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codeName="ThisWorkbook"/>
  <mc:AlternateContent xmlns:mc="http://schemas.openxmlformats.org/markup-compatibility/2006">
    <mc:Choice Requires="x15">
      <x15ac:absPath xmlns:x15ac="http://schemas.microsoft.com/office/spreadsheetml/2010/11/ac" url="C:\Users\tsaynaja\Documents\2024\3GPP RAN5#102\Omat\Orange combos\CDS\"/>
    </mc:Choice>
  </mc:AlternateContent>
  <xr:revisionPtr revIDLastSave="0" documentId="8_{D679378A-9FDF-42F1-AD33-D7BD7667D71B}"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 i="3" l="1"/>
  <c r="K122" i="3"/>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75" i="3" s="1"/>
  <c r="O75" i="3" s="1" a="1"/>
  <c r="O75" i="3" s="1"/>
  <c r="C2" i="2"/>
  <c r="P2" i="3" s="1"/>
  <c r="I10" i="3"/>
  <c r="I9" i="3"/>
  <c r="H90" i="3"/>
  <c r="O90" i="3" s="1" a="1"/>
  <c r="O90" i="3" s="1"/>
  <c r="H88" i="3"/>
  <c r="O88" i="3" s="1" a="1"/>
  <c r="O88" i="3" s="1"/>
  <c r="H76" i="3"/>
  <c r="O76" i="3" s="1" a="1"/>
  <c r="O76" i="3" s="1"/>
  <c r="H45" i="3"/>
  <c r="O45" i="3" s="1" a="1"/>
  <c r="O45" i="3" s="1"/>
  <c r="H91" i="3"/>
  <c r="O91" i="3" s="1" a="1"/>
  <c r="O91" i="3" s="1"/>
  <c r="H89" i="3"/>
  <c r="O89" i="3" s="1" a="1"/>
  <c r="O89" i="3" s="1"/>
  <c r="H87" i="3"/>
  <c r="O87" i="3" s="1" a="1"/>
  <c r="O87" i="3" s="1"/>
  <c r="H48" i="3"/>
  <c r="O48" i="3" s="1" a="1"/>
  <c r="O48" i="3" s="1"/>
  <c r="H99" i="3" l="1"/>
  <c r="O99" i="3" s="1" a="1"/>
  <c r="O99" i="3" s="1"/>
  <c r="H35" i="3"/>
  <c r="O35" i="3" s="1" a="1"/>
  <c r="O35" i="3" s="1"/>
  <c r="H58" i="3"/>
  <c r="O58" i="3" s="1" a="1"/>
  <c r="O58" i="3" s="1"/>
  <c r="H71" i="3"/>
  <c r="O71" i="3" s="1" a="1"/>
  <c r="O71" i="3" s="1"/>
  <c r="H73" i="3"/>
  <c r="O73" i="3" s="1" a="1"/>
  <c r="O73" i="3" s="1"/>
  <c r="H37" i="3"/>
  <c r="O37" i="3" s="1" a="1"/>
  <c r="O37" i="3" s="1"/>
  <c r="H47" i="3"/>
  <c r="O47" i="3" s="1" a="1"/>
  <c r="O47" i="3" s="1"/>
  <c r="H36" i="3"/>
  <c r="O36" i="3" s="1" a="1"/>
  <c r="O36" i="3" s="1"/>
  <c r="H57" i="3"/>
  <c r="O57" i="3" s="1" a="1"/>
  <c r="O57" i="3" s="1"/>
  <c r="I21" i="3" a="1"/>
  <c r="I21" i="3" s="1"/>
  <c r="H122" i="3"/>
  <c r="O122" i="3" s="1" a="1"/>
  <c r="O122" i="3" s="1"/>
  <c r="I25" i="3" s="1" a="1"/>
  <c r="I25" i="3" s="1"/>
  <c r="H80" i="3"/>
  <c r="O80" i="3" s="1" a="1"/>
  <c r="O80" i="3" s="1"/>
  <c r="H78" i="3"/>
  <c r="O78" i="3" s="1" a="1"/>
  <c r="O78" i="3" s="1"/>
  <c r="H120" i="3"/>
  <c r="O120" i="3" s="1" a="1"/>
  <c r="O120" i="3" s="1"/>
  <c r="H121" i="3"/>
  <c r="O121" i="3" s="1" a="1"/>
  <c r="O121" i="3" s="1"/>
  <c r="H79" i="3"/>
  <c r="O79" i="3" s="1" a="1"/>
  <c r="O79" i="3" s="1"/>
  <c r="H77" i="3"/>
  <c r="O77" i="3" s="1" a="1"/>
  <c r="O77" i="3" s="1"/>
  <c r="H98" i="3"/>
  <c r="O98" i="3" s="1" a="1"/>
  <c r="O98" i="3" s="1"/>
  <c r="I22" i="3" s="1" a="1"/>
  <c r="I22" i="3" s="1"/>
  <c r="H74" i="3"/>
  <c r="O74" i="3" s="1" a="1"/>
  <c r="O74" i="3" s="1"/>
  <c r="H72" i="3"/>
  <c r="O72" i="3" s="1" a="1"/>
  <c r="O72" i="3" s="1"/>
  <c r="H70" i="3"/>
  <c r="O70" i="3" s="1" a="1"/>
  <c r="O70" i="3" s="1"/>
  <c r="H68" i="3"/>
  <c r="O68" i="3" s="1" a="1"/>
  <c r="O68" i="3" s="1"/>
  <c r="H66" i="3"/>
  <c r="O66" i="3" s="1" a="1"/>
  <c r="O66" i="3" s="1"/>
  <c r="H56" i="3"/>
  <c r="O56" i="3" s="1" a="1"/>
  <c r="O56" i="3" s="1"/>
  <c r="H69" i="3"/>
  <c r="O69" i="3" s="1" a="1"/>
  <c r="O69" i="3" s="1"/>
  <c r="H67" i="3"/>
  <c r="O67" i="3" s="1" a="1"/>
  <c r="O67" i="3" s="1"/>
  <c r="H59" i="3"/>
  <c r="O59" i="3" s="1" a="1"/>
  <c r="O59" i="3" s="1"/>
  <c r="H46" i="3"/>
  <c r="O46" i="3" s="1" a="1"/>
  <c r="O46" i="3" s="1"/>
  <c r="I18" i="3" s="1" a="1"/>
  <c r="I18" i="3" s="1"/>
  <c r="H38" i="3"/>
  <c r="O38" i="3" s="1" a="1"/>
  <c r="O38" i="3" s="1"/>
  <c r="H34" i="3"/>
  <c r="O34" i="3" s="1" a="1"/>
  <c r="O34" i="3" s="1"/>
  <c r="I19" i="3" l="1" a="1"/>
  <c r="I19" i="3" s="1"/>
  <c r="I17" i="3" a="1"/>
  <c r="I17" i="3" s="1"/>
  <c r="I16" i="3"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<sst xmlns="http://schemas.openxmlformats.org/spreadsheetml/2006/main" count="17084" uniqueCount="16713">
  <si>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</si>
  <si>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</si>
  <si>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</si>
  <si>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</si>
  <si>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</si>
  <si>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</si>
  <si>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</si>
  <si>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</si>
  <si>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</si>
  <si>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</si>
  <si>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</si>
  <si>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</si>
  <si>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</si>
  <si>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</si>
  <si>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</si>
  <si>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</si>
  <si>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</si>
  <si>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</si>
  <si>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</si>
  <si>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</si>
  <si>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</si>
  <si>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</si>
  <si>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</si>
  <si>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</si>
  <si>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</si>
  <si>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</si>
  <si>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</si>
  <si>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</si>
  <si>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</si>
  <si>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</si>
  <si>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</si>
  <si>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</si>
  <si>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</si>
  <si>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</si>
  <si>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</si>
  <si>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</si>
  <si>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</si>
  <si>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</si>
  <si>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</si>
  <si>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</si>
  <si>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</si>
  <si>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</si>
  <si>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</si>
  <si>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</si>
  <si>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</si>
  <si>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</si>
  <si>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</si>
  <si>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</si>
  <si>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</si>
  <si>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</si>
  <si>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</si>
  <si>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</si>
  <si>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</si>
  <si>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</si>
  <si>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</si>
  <si>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</si>
  <si>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</si>
  <si>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</si>
  <si>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</si>
  <si>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</si>
  <si>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</si>
  <si>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</si>
  <si>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</si>
  <si>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</si>
  <si>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</si>
  <si>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</si>
  <si>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</si>
  <si>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</si>
  <si>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</si>
  <si>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</si>
  <si>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</si>
  <si>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</si>
  <si>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</si>
  <si>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</si>
  <si>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</si>
  <si>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</si>
  <si>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</si>
  <si>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</si>
  <si>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</si>
  <si>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</si>
  <si>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</si>
  <si>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</si>
  <si>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</si>
  <si>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</si>
  <si>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</si>
  <si>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</si>
  <si>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</si>
  <si>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</si>
  <si>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</si>
  <si>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</si>
  <si>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</si>
  <si>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</si>
  <si>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</si>
  <si>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</si>
  <si>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</si>
  <si>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</si>
  <si>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</si>
  <si>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</si>
  <si>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</si>
  <si>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</si>
  <si>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</si>
  <si>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</si>
  <si>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</si>
  <si>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</si>
  <si>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</si>
  <si>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</si>
  <si>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</si>
  <si>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</si>
  <si>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</si>
  <si>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</si>
  <si>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</si>
  <si>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</si>
  <si>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</si>
  <si>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</si>
  <si>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</si>
  <si>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</si>
  <si>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</si>
  <si>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</si>
  <si>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</si>
  <si>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</si>
  <si>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</si>
  <si>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</si>
  <si>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</si>
  <si>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</si>
  <si>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</si>
  <si>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</si>
  <si>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</si>
  <si>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</si>
  <si>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</si>
  <si>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</si>
  <si>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</si>
  <si>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</si>
  <si>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</si>
  <si>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</si>
  <si>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</si>
  <si>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</si>
  <si>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</si>
  <si>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</si>
  <si>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</si>
  <si>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</si>
  <si>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</si>
  <si>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</si>
  <si>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</si>
  <si>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</si>
  <si>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</si>
  <si>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</si>
  <si>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</si>
  <si>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</si>
  <si>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</si>
  <si>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</si>
  <si>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</si>
  <si>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</si>
  <si>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</si>
  <si>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</si>
  <si>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</si>
  <si>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</si>
  <si>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</si>
  <si>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</si>
  <si>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</si>
  <si>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</si>
  <si>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</si>
  <si>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</si>
  <si>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</si>
  <si>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</si>
  <si>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</si>
  <si>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</si>
  <si>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</si>
  <si>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</si>
  <si>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</si>
  <si>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</si>
  <si>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</si>
  <si>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</si>
  <si>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</si>
  <si>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</si>
  <si>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</si>
  <si>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</si>
  <si>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</si>
  <si>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</si>
  <si>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</si>
  <si>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</si>
  <si>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</si>
  <si>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</si>
  <si>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</si>
  <si>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</si>
  <si>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</si>
  <si>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</si>
  <si>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</si>
  <si>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</si>
  <si>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</si>
  <si>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</si>
  <si>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</si>
  <si>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</si>
  <si>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</si>
  <si>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</si>
  <si>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</si>
  <si>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</si>
  <si>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</si>
  <si>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</si>
  <si>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</si>
  <si>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</si>
  <si>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</si>
  <si>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</si>
  <si>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</si>
  <si>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</si>
  <si>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</si>
  <si>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</si>
  <si>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</si>
  <si>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</si>
  <si>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</si>
  <si>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</si>
  <si>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</si>
  <si>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</si>
  <si>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</si>
  <si>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</si>
  <si>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</si>
  <si>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</si>
  <si>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</si>
  <si>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</si>
  <si>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</si>
  <si>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</si>
  <si>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</si>
  <si>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</si>
  <si>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</si>
  <si>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</si>
  <si>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</si>
  <si>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</si>
  <si>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</si>
  <si>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</si>
  <si>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</si>
  <si>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</si>
  <si>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</si>
  <si>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</si>
  <si>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</si>
  <si>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</si>
  <si>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</si>
  <si>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</si>
  <si>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</si>
  <si>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</si>
  <si>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</si>
  <si>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</si>
  <si>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</si>
  <si>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</si>
  <si>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</si>
  <si>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</si>
  <si>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</si>
  <si>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</si>
  <si>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</si>
  <si>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</si>
  <si>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</si>
  <si>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</si>
  <si>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</si>
  <si>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</si>
  <si>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</si>
  <si>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</si>
  <si>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</si>
  <si>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</si>
  <si>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</si>
  <si>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</si>
  <si>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</si>
  <si>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</si>
  <si>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</si>
  <si>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</si>
  <si>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</si>
  <si>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</si>
  <si>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</si>
  <si>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</si>
  <si>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</si>
  <si>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</si>
  <si>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</si>
  <si>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</si>
  <si>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</si>
  <si>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</si>
  <si>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</si>
  <si>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</si>
  <si>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</si>
  <si>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</si>
  <si>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</si>
  <si>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</si>
  <si>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</si>
  <si>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</si>
  <si>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</si>
  <si>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</si>
  <si>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</si>
  <si>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</si>
  <si>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</si>
  <si>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</si>
  <si>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</si>
  <si>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Nokia (Tuomo Säynäjäkangas)</t>
  </si>
  <si>
    <t>RAN5#102</t>
  </si>
  <si>
    <t>Rel-17</t>
  </si>
  <si>
    <t>NR CA FR1 inter-band (3 bands)</t>
  </si>
  <si>
    <t>38.101-1:Table 5.5A.3.2-1</t>
  </si>
  <si>
    <t>-</t>
  </si>
  <si>
    <t>Ongoing</t>
  </si>
  <si>
    <t>PC3</t>
  </si>
  <si>
    <t>NR_CADC_NR_LTE_DC_R17-UEConTest</t>
  </si>
  <si>
    <t xml:space="preserve">_ </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</si>
  <si>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</si>
  <si>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</si>
  <si>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</si>
  <si>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</si>
  <si>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</si>
  <si>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</si>
  <si>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</si>
  <si>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</si>
  <si>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</si>
  <si>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</si>
  <si>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</si>
  <si>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</si>
  <si>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</si>
  <si>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</si>
  <si>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</si>
  <si>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</si>
  <si>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</si>
  <si>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</si>
  <si>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</si>
  <si>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</si>
  <si>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</si>
  <si>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</si>
  <si>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</si>
  <si>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</si>
  <si>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</si>
  <si>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</si>
  <si>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</si>
  <si>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</si>
  <si>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</si>
  <si>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</si>
  <si>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</si>
  <si>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</si>
  <si>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</si>
  <si>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</si>
  <si>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</si>
  <si>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</si>
  <si>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</si>
  <si>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</si>
  <si>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</si>
  <si>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</si>
  <si>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</si>
  <si>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</si>
  <si>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</si>
  <si>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</si>
  <si>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</si>
  <si>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</si>
  <si>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</si>
  <si>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</si>
  <si>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</si>
  <si>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</si>
  <si>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</si>
  <si>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</si>
  <si>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</si>
  <si>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</si>
  <si>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</si>
  <si>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</si>
  <si>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</si>
  <si>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</si>
  <si>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</si>
  <si>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</si>
  <si>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</si>
  <si>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</si>
  <si>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</si>
  <si>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</si>
  <si>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</si>
  <si>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</si>
  <si>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</si>
  <si>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</si>
  <si>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</si>
  <si>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</si>
  <si>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</si>
  <si>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</si>
  <si>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</si>
  <si>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</si>
  <si>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</si>
  <si>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</si>
  <si>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</si>
  <si>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</si>
  <si>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</si>
  <si>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</si>
  <si>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</si>
  <si>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</si>
  <si>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</si>
  <si>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</si>
  <si>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</si>
  <si>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</si>
  <si>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</si>
  <si>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</si>
  <si>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</si>
  <si>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</si>
  <si>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</si>
  <si>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</si>
  <si>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</si>
  <si>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</si>
  <si>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</si>
  <si>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</si>
  <si>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</si>
  <si>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</si>
  <si>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</si>
  <si>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</si>
  <si>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</si>
  <si>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</si>
  <si>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</si>
  <si>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</si>
  <si>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</si>
  <si>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</si>
  <si>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</si>
  <si>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</si>
  <si>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</si>
  <si>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</si>
  <si>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</si>
  <si>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</si>
  <si>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</si>
  <si>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</si>
  <si>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</si>
  <si>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</si>
  <si>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</si>
  <si>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</si>
  <si>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</si>
  <si>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</si>
  <si>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</si>
  <si>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</si>
  <si>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</si>
  <si>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</si>
  <si>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</si>
  <si>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</si>
  <si>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</si>
  <si>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</si>
  <si>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</si>
  <si>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</si>
  <si>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</si>
  <si>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</si>
  <si>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</si>
  <si>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</si>
  <si>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</si>
  <si>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</si>
  <si>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</si>
  <si>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</si>
  <si>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</si>
  <si>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</si>
  <si>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</si>
  <si>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</si>
  <si>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</si>
  <si>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</si>
  <si>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</si>
  <si>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</si>
  <si>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</si>
  <si>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</si>
  <si>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</si>
  <si>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</si>
  <si>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</si>
  <si>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</si>
  <si>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</si>
  <si>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</si>
  <si>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</si>
  <si>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</si>
  <si>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</si>
  <si>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</si>
  <si>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</si>
  <si>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</si>
  <si>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</si>
  <si>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</si>
  <si>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</si>
  <si>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</si>
  <si>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</si>
  <si>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</si>
  <si>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</si>
  <si>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</si>
  <si>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</si>
  <si>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</si>
  <si>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</si>
  <si>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</si>
  <si>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</si>
  <si>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</si>
  <si>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</si>
  <si>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</si>
  <si>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</si>
  <si>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</si>
  <si>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</si>
  <si>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</si>
  <si>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</si>
  <si>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</si>
  <si>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</si>
  <si>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</si>
  <si>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</si>
  <si>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</si>
  <si>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</si>
  <si>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</si>
  <si>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</si>
  <si>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</si>
  <si>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</si>
  <si>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</si>
  <si>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</si>
  <si>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</si>
  <si>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</si>
  <si>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</si>
  <si>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</si>
  <si>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</si>
  <si>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</si>
  <si>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</si>
  <si>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</si>
  <si>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</si>
  <si>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</si>
  <si>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</si>
  <si>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</si>
  <si>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</si>
  <si>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</si>
  <si>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</si>
  <si>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</si>
  <si>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</si>
  <si>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</si>
  <si>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</si>
  <si>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</si>
  <si>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</si>
  <si>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</si>
  <si>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</si>
  <si>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</si>
  <si>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</si>
  <si>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</si>
  <si>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</si>
  <si>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</si>
  <si>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</si>
  <si>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</si>
  <si>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</si>
  <si>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</si>
  <si>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</si>
  <si>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</si>
  <si>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</si>
  <si>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</si>
  <si>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</si>
  <si>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</si>
  <si>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</si>
  <si>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</si>
  <si>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</si>
  <si>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</si>
  <si>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</si>
  <si>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</si>
  <si>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</si>
  <si>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</si>
  <si>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</si>
  <si>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</si>
  <si>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</si>
  <si>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</si>
  <si>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</si>
  <si>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</si>
  <si>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</si>
  <si>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</si>
  <si>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</si>
  <si>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</si>
  <si>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</si>
  <si>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</si>
  <si>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</si>
  <si>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</si>
  <si>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</si>
  <si>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</si>
  <si>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</si>
  <si>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</si>
  <si>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</si>
  <si>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</si>
  <si>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</si>
  <si>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</si>
  <si>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</si>
  <si>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</si>
  <si>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</si>
  <si>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</si>
  <si>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</si>
  <si>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</si>
  <si>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</si>
  <si>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</si>
  <si>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</si>
  <si>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</si>
  <si>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</si>
  <si>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</si>
  <si>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</si>
  <si>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</si>
  <si>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</si>
  <si>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</si>
  <si>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</si>
  <si>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</si>
  <si>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</si>
  <si>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</si>
  <si>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</si>
  <si>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</si>
  <si>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</si>
  <si>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</si>
  <si>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</si>
  <si>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</si>
  <si>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</si>
  <si>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</si>
  <si>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</si>
  <si>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</si>
  <si>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</si>
  <si>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</si>
  <si>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</si>
  <si>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</si>
  <si>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</si>
  <si>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</si>
  <si>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</si>
  <si>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</si>
  <si>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</si>
  <si>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</si>
  <si>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</si>
  <si>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</si>
  <si>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</si>
  <si>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</si>
  <si>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</si>
  <si>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</si>
  <si>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</si>
  <si>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</si>
  <si>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</si>
  <si>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</si>
  <si>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</si>
  <si>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</si>
  <si>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</si>
  <si>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</si>
  <si>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</si>
  <si>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</si>
  <si>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</si>
  <si>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</si>
  <si>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</si>
  <si>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</si>
  <si>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</si>
  <si>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</si>
  <si>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</si>
  <si>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</si>
  <si>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</si>
  <si>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</si>
  <si>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</si>
  <si>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</si>
  <si>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</si>
  <si>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</si>
  <si>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</si>
  <si>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</si>
  <si>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</si>
  <si>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</si>
  <si>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</si>
  <si>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</si>
  <si>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</si>
  <si>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</si>
  <si>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</si>
  <si>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</si>
  <si>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</si>
  <si>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</si>
  <si>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</si>
  <si>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</si>
  <si>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</si>
  <si>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</si>
  <si>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</si>
  <si>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</si>
  <si>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</si>
  <si>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</si>
  <si>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</si>
  <si>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</si>
  <si>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</si>
  <si>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</si>
  <si>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</si>
  <si>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</si>
  <si>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</si>
  <si>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</si>
  <si>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</si>
  <si>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</si>
  <si>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</si>
  <si>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</si>
  <si>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</si>
  <si>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</si>
  <si>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</si>
  <si>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</si>
  <si>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</si>
  <si>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</si>
  <si>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</si>
  <si>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</si>
  <si>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</si>
  <si>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</si>
  <si>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</si>
  <si>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</si>
  <si>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</si>
  <si>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</si>
  <si>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</si>
  <si>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</si>
  <si>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</si>
  <si>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</si>
  <si>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</si>
  <si>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</si>
  <si>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</si>
  <si>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</si>
  <si>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</si>
  <si>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</si>
  <si>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</si>
  <si>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</si>
  <si>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</si>
  <si>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</si>
  <si>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</si>
  <si>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</si>
  <si>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</si>
  <si>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</si>
  <si>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</si>
  <si>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</si>
  <si>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</si>
  <si>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</si>
  <si>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</si>
  <si>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</si>
  <si>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</si>
  <si>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</si>
  <si>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</si>
  <si>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</si>
  <si>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</si>
  <si>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</si>
  <si>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</si>
  <si>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</si>
  <si>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</si>
  <si>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</si>
  <si>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</si>
  <si>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</si>
  <si>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</si>
  <si>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</si>
  <si>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</si>
  <si>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</si>
  <si>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</si>
  <si>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</si>
  <si>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</si>
  <si>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</si>
  <si>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</si>
  <si>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</si>
  <si>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</si>
  <si>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</si>
  <si>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</si>
  <si>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</si>
  <si>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</si>
  <si>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</si>
  <si>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</si>
  <si>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</si>
  <si>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</si>
  <si>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</si>
  <si>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</si>
  <si>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</si>
  <si>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</si>
  <si>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</si>
  <si>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</si>
  <si>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</si>
  <si>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</si>
  <si>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</si>
  <si>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</si>
  <si>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</si>
  <si>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</si>
  <si>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</si>
  <si>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</si>
  <si>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</si>
  <si>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</si>
  <si>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</si>
  <si>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</si>
  <si>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</si>
  <si>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</si>
  <si>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</si>
  <si>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</si>
  <si>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</si>
  <si>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</si>
  <si>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</si>
  <si>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</si>
  <si>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</si>
  <si>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</si>
  <si>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</si>
  <si>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</si>
  <si>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</si>
  <si>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</si>
  <si>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</si>
  <si>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</si>
  <si>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</si>
  <si>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</si>
  <si>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</si>
  <si>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</si>
  <si>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</si>
  <si>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</si>
  <si>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</si>
  <si>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</si>
  <si>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</si>
  <si>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</si>
  <si>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</si>
  <si>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</si>
  <si>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</si>
  <si>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</si>
  <si>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</si>
  <si>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</si>
  <si>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</si>
  <si>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</si>
  <si>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</si>
  <si>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</si>
  <si>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</si>
  <si>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</si>
  <si>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</si>
  <si>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</si>
  <si>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</si>
  <si>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</si>
  <si>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</si>
  <si>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</si>
  <si>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</si>
  <si>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</si>
  <si>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</si>
  <si>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</si>
  <si>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</si>
  <si>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</si>
  <si>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</si>
  <si>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</si>
  <si>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</si>
  <si>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</si>
  <si>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</si>
  <si>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</si>
  <si>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</si>
  <si>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</si>
  <si>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</si>
  <si>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</si>
  <si>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</si>
  <si>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</si>
  <si>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</si>
  <si>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</si>
  <si>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</si>
  <si>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</si>
  <si>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</si>
  <si>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</si>
  <si>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</si>
  <si>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</si>
  <si>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</si>
  <si>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</si>
  <si>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</si>
  <si>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</si>
  <si>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</si>
  <si>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</si>
  <si>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</si>
  <si>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</si>
  <si>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</si>
  <si>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</si>
  <si>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</si>
  <si>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</si>
  <si>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</si>
  <si>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</si>
  <si>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</si>
  <si>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</si>
  <si>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</si>
  <si>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</si>
  <si>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</si>
  <si>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</si>
  <si>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</si>
  <si>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</si>
  <si>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</si>
  <si>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</si>
  <si>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</si>
  <si>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</si>
  <si>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</si>
  <si>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</si>
  <si>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</si>
  <si>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</si>
  <si>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</si>
  <si>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</si>
  <si>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</si>
  <si>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</si>
  <si>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</si>
  <si>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</si>
  <si>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</si>
  <si>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</si>
  <si>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</si>
  <si>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</si>
  <si>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</si>
  <si>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</si>
  <si>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</si>
  <si>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</si>
  <si>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</si>
  <si>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</si>
  <si>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</si>
  <si>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</si>
  <si>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</si>
  <si>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</si>
  <si>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</si>
  <si>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</si>
  <si>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</si>
  <si>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</si>
  <si>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</si>
  <si>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</si>
  <si>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</si>
  <si>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</si>
  <si>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</si>
  <si>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</si>
  <si>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</si>
  <si>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</si>
  <si>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</si>
  <si>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</si>
  <si>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</si>
  <si>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</si>
  <si>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</si>
  <si>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</si>
  <si>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</si>
  <si>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</si>
  <si>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</si>
  <si>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</si>
  <si>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</si>
  <si>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</si>
  <si>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</si>
  <si>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</si>
  <si>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</si>
  <si>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</si>
  <si>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</si>
  <si>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</si>
  <si>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</si>
  <si>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</si>
  <si>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</si>
  <si>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</si>
  <si>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</si>
  <si>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</si>
  <si>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</si>
  <si>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</si>
  <si>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</si>
  <si>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</si>
  <si>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</si>
  <si>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</si>
  <si>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</si>
  <si>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</si>
  <si>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</si>
  <si>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</si>
  <si>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</si>
  <si>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</si>
  <si>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</si>
  <si>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</si>
  <si>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</si>
  <si>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</si>
  <si>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</si>
  <si>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</si>
  <si>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</si>
  <si>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</si>
  <si>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</si>
  <si>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</si>
  <si>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</si>
  <si>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</si>
  <si>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</si>
  <si>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</si>
  <si>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</si>
  <si>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</si>
  <si>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</si>
  <si>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</si>
  <si>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</si>
  <si>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</si>
  <si>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</si>
  <si>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</si>
  <si>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</si>
  <si>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</si>
  <si>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</si>
  <si>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</si>
  <si>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</si>
  <si>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</si>
  <si>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</si>
  <si>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</si>
  <si>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</si>
  <si>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</si>
  <si>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</si>
  <si>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</si>
  <si>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</si>
  <si>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</si>
  <si>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</si>
  <si>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</si>
  <si>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</si>
  <si>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</si>
  <si>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</si>
  <si>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</si>
  <si>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</si>
  <si>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</si>
  <si>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</si>
  <si>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</si>
  <si>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</si>
  <si>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</si>
  <si>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</si>
  <si>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</si>
  <si>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</si>
  <si>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</si>
  <si>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</si>
  <si>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</si>
  <si>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</si>
  <si>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</si>
  <si>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</si>
  <si>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</si>
  <si>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</si>
  <si>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</si>
  <si>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</si>
  <si>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</si>
  <si>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</si>
  <si>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</si>
  <si>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</si>
  <si>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</si>
  <si>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</si>
  <si>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</si>
  <si>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</si>
  <si>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</si>
  <si>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</si>
  <si>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</si>
  <si>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</si>
  <si>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</si>
  <si>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</si>
  <si>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</si>
  <si>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</si>
  <si>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</si>
  <si>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</si>
  <si>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</si>
  <si>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</si>
  <si>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</si>
  <si>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</si>
  <si>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</si>
  <si>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</si>
  <si>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</si>
  <si>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</si>
  <si>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</si>
  <si>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</si>
  <si>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</si>
  <si>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</si>
  <si>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</si>
  <si>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</si>
  <si>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</si>
  <si>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</si>
  <si>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</si>
  <si>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</si>
  <si>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</si>
  <si>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</si>
  <si>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</si>
  <si>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</si>
  <si>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</si>
  <si>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</si>
  <si>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</si>
  <si>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</si>
  <si>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</si>
  <si>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</si>
  <si>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</si>
  <si>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</si>
  <si>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</si>
  <si>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</si>
  <si>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</si>
  <si>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</si>
  <si>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</si>
  <si>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</si>
  <si>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</si>
  <si>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</si>
  <si>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</si>
  <si>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</si>
  <si>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</si>
  <si>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</si>
  <si>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</si>
  <si>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</si>
  <si>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</si>
  <si>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</si>
  <si>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</si>
  <si>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</si>
  <si>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</si>
  <si>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</si>
  <si>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</si>
  <si>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</si>
  <si>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</si>
  <si>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</si>
  <si>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</si>
  <si>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</si>
  <si>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</si>
  <si>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</si>
  <si>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</si>
  <si>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</si>
  <si>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</si>
  <si>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</si>
  <si>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</si>
  <si>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</si>
  <si>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</si>
  <si>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</si>
  <si>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</si>
  <si>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</si>
  <si>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</si>
  <si>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</si>
  <si>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</si>
  <si>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</si>
  <si>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</si>
  <si>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</si>
  <si>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</si>
  <si>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</si>
  <si>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</si>
  <si>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</si>
  <si>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</si>
  <si>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</si>
  <si>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</si>
  <si>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</si>
  <si>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</si>
  <si>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</si>
  <si>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</si>
  <si>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</si>
  <si>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</si>
  <si>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</si>
  <si>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</si>
  <si>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</si>
  <si>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</si>
  <si>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</si>
  <si>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</si>
  <si>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</si>
  <si>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</si>
  <si>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</si>
  <si>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</si>
  <si>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</si>
  <si>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</si>
  <si>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</si>
  <si>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</si>
  <si>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</si>
  <si>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</si>
  <si>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</si>
  <si>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</si>
  <si>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</si>
  <si>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</si>
  <si>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</si>
  <si>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</si>
  <si>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</si>
  <si>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</si>
  <si>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</si>
  <si>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</si>
  <si>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</si>
  <si>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</si>
  <si>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</si>
  <si>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</si>
  <si>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</si>
  <si>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</si>
  <si>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</si>
  <si>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</si>
  <si>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</si>
  <si>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</si>
  <si>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</si>
  <si>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</si>
  <si>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</si>
  <si>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</si>
  <si>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</si>
  <si>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</si>
  <si>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</si>
  <si>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</si>
  <si>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</si>
  <si>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</si>
  <si>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</si>
  <si>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</si>
  <si>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</si>
  <si>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</si>
  <si>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</si>
  <si>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</si>
  <si>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</si>
  <si>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</si>
  <si>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</si>
  <si>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</si>
  <si>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</si>
  <si>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</si>
  <si>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</si>
  <si>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</si>
  <si>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</si>
  <si>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</si>
  <si>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</si>
  <si>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</si>
  <si>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</si>
  <si>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</si>
  <si>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</si>
  <si>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</si>
  <si>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</si>
  <si>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</si>
  <si>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</si>
  <si>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</si>
  <si>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</si>
  <si>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</si>
  <si>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</si>
  <si>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</si>
  <si>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</si>
  <si>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</si>
  <si>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</si>
  <si>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</si>
  <si>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</si>
  <si>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</si>
  <si>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</si>
  <si>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</si>
  <si>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</si>
  <si>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</si>
  <si>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</si>
  <si>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</si>
  <si>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</si>
  <si>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</si>
  <si>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</si>
  <si>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</si>
  <si>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</si>
  <si>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</si>
  <si>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</si>
  <si>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</si>
  <si>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</si>
  <si>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</si>
  <si>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</si>
  <si>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</si>
  <si>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</si>
  <si>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</si>
  <si>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</si>
  <si>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</si>
  <si>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</si>
  <si>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</si>
  <si>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</si>
  <si>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</si>
  <si>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</si>
  <si>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</si>
  <si>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</si>
  <si>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</si>
  <si>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</si>
  <si>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</si>
  <si>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</si>
  <si>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</si>
  <si>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</si>
  <si>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</si>
  <si>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</si>
  <si>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</si>
  <si>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</si>
  <si>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</si>
  <si>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</si>
  <si>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</si>
  <si>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</si>
  <si>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</si>
  <si>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</si>
  <si>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</si>
  <si>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</si>
  <si>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</si>
  <si>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</si>
  <si>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</si>
  <si>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</si>
  <si>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</si>
  <si>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</si>
  <si>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</si>
  <si>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</si>
  <si>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</si>
  <si>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</si>
  <si>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</si>
  <si>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</si>
  <si>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</si>
  <si>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</si>
  <si>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</si>
  <si>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</si>
  <si>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</si>
  <si>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</si>
  <si>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</si>
  <si>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</si>
  <si>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</si>
  <si>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</si>
  <si>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</si>
  <si>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</si>
  <si>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</si>
  <si>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</si>
  <si>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</si>
  <si>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</si>
  <si>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</si>
  <si>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</si>
  <si>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</si>
  <si>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</si>
  <si>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</si>
  <si>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</si>
  <si>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</si>
  <si>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</si>
  <si>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</si>
  <si>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</si>
  <si>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</si>
  <si>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</si>
  <si>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</si>
  <si>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</si>
  <si>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</si>
  <si>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</si>
  <si>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</si>
  <si>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</si>
  <si>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</si>
  <si>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</si>
  <si>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</si>
  <si>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</si>
  <si>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</si>
  <si>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</si>
  <si>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</si>
  <si>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</si>
  <si>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</si>
  <si>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</si>
  <si>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</si>
  <si>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</si>
  <si>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</si>
  <si>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</si>
  <si>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</si>
  <si>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</si>
  <si>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</si>
  <si>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</si>
  <si>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</si>
  <si>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</si>
  <si>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</si>
  <si>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</si>
  <si>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</si>
  <si>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</si>
  <si>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</si>
  <si>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</si>
  <si>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</si>
  <si>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</si>
  <si>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</si>
  <si>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</si>
  <si>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</si>
  <si>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</si>
  <si>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</si>
  <si>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</si>
  <si>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</si>
  <si>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</si>
  <si>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</si>
  <si>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</si>
  <si>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</si>
  <si>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</si>
  <si>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</si>
  <si>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</si>
  <si>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</si>
  <si>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</si>
  <si>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</si>
  <si>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</si>
  <si>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</si>
  <si>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</si>
  <si>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</si>
  <si>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</si>
  <si>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</si>
  <si>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</si>
  <si>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</si>
  <si>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</si>
  <si>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</si>
  <si>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</si>
  <si>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</si>
  <si>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</si>
  <si>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</si>
  <si>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</si>
  <si>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</si>
  <si>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</si>
  <si>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</si>
  <si>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</si>
  <si>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</si>
  <si>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</si>
  <si>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</si>
  <si>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</si>
  <si>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</si>
  <si>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</si>
  <si>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</si>
  <si>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</si>
  <si>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</si>
  <si>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</si>
  <si>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</si>
  <si>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</si>
  <si>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</si>
  <si>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</si>
  <si>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</si>
  <si>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</si>
  <si>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</si>
  <si>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</si>
  <si>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</si>
  <si>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</si>
  <si>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</si>
  <si>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</si>
  <si>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</si>
  <si>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</si>
  <si>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</si>
  <si>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</si>
  <si>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</si>
  <si>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</si>
  <si>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</si>
  <si>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</si>
  <si>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</si>
  <si>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</si>
  <si>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</si>
  <si>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</si>
  <si>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</si>
  <si>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</si>
  <si>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</si>
  <si>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</si>
  <si>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</si>
  <si>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</si>
  <si>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</si>
  <si>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</si>
  <si>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</si>
  <si>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</si>
  <si>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</si>
  <si>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</si>
  <si>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</si>
  <si>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</si>
  <si>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</si>
  <si>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</si>
  <si>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</si>
  <si>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</si>
  <si>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</si>
  <si>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</si>
  <si>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</si>
  <si>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</si>
  <si>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</si>
  <si>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</si>
  <si>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</si>
  <si>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</si>
  <si>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</si>
  <si>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</si>
  <si>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</si>
  <si>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</si>
  <si>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</si>
  <si>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</si>
  <si>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</si>
  <si>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</si>
  <si>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</si>
  <si>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</si>
  <si>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</si>
  <si>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</si>
  <si>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</si>
  <si>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</si>
  <si>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</si>
  <si>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</si>
  <si>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</si>
  <si>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</si>
  <si>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</si>
  <si>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</si>
  <si>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</si>
  <si>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</si>
  <si>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</si>
  <si>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</si>
  <si>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</si>
  <si>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</si>
  <si>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</si>
  <si>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</si>
  <si>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</si>
  <si>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</si>
  <si>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</si>
  <si>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</si>
  <si>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</si>
  <si>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</si>
  <si>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</si>
  <si>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</si>
  <si>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</si>
  <si>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</si>
  <si>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</si>
  <si>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</si>
  <si>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</si>
  <si>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</si>
  <si>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</si>
  <si>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</si>
  <si>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</si>
  <si>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</si>
  <si>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</si>
  <si>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</si>
  <si>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</si>
  <si>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</si>
  <si>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</si>
  <si>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</si>
  <si>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</si>
  <si>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</si>
  <si>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</si>
  <si>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</si>
  <si>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</si>
  <si>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</si>
  <si>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</si>
  <si>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</si>
  <si>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</si>
  <si>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</si>
  <si>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</si>
  <si>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</si>
  <si>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</si>
  <si>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</si>
  <si>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</si>
  <si>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</si>
  <si>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</si>
  <si>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</si>
  <si>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</si>
  <si>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</si>
  <si>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</si>
  <si>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</si>
  <si>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</si>
  <si>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</si>
  <si>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</si>
  <si>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</si>
  <si>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</si>
  <si>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</si>
  <si>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</si>
  <si>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</si>
  <si>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</si>
  <si>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</si>
  <si>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</si>
  <si>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</si>
  <si>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</si>
  <si>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</si>
  <si>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</si>
  <si>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</si>
  <si>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</si>
  <si>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</si>
  <si>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</si>
  <si>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</si>
  <si>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</si>
  <si>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</si>
  <si>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</si>
  <si>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</si>
  <si>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</si>
  <si>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</si>
  <si>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</si>
  <si>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</si>
  <si>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</si>
  <si>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</si>
  <si>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</si>
  <si>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</si>
  <si>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</si>
  <si>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</si>
  <si>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</si>
  <si>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</si>
  <si>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</si>
  <si>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</si>
  <si>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</si>
  <si>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</si>
  <si>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</si>
  <si>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</si>
  <si>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</si>
  <si>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</si>
  <si>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</si>
  <si>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</si>
  <si>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</si>
  <si>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</si>
  <si>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</si>
  <si>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</si>
  <si>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</si>
  <si>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</si>
  <si>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</si>
  <si>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</si>
  <si>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</si>
  <si>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</si>
  <si>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</si>
  <si>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</si>
  <si>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</si>
  <si>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</si>
  <si>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</si>
  <si>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</si>
  <si>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</si>
  <si>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</si>
  <si>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</si>
  <si>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</si>
  <si>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</si>
  <si>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</si>
  <si>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</si>
  <si>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</si>
  <si>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</si>
  <si>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</si>
  <si>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</si>
  <si>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</si>
  <si>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</si>
  <si>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</si>
  <si>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</si>
  <si>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</si>
  <si>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</si>
  <si>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</si>
  <si>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</si>
  <si>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</si>
  <si>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</si>
  <si>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</si>
  <si>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</si>
  <si>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</si>
  <si>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</si>
  <si>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</si>
  <si>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</si>
  <si>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</si>
  <si>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</si>
  <si>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</si>
  <si>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</si>
  <si>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</si>
  <si>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</si>
  <si>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</si>
  <si>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</si>
  <si>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</si>
  <si>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</si>
  <si>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</si>
  <si>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</si>
  <si>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</si>
  <si>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</si>
  <si>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</si>
  <si>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</si>
  <si>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</si>
  <si>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</si>
  <si>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</si>
  <si>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</si>
  <si>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</si>
  <si>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</si>
  <si>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</si>
  <si>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</si>
  <si>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</si>
  <si>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</si>
  <si>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</si>
  <si>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</si>
  <si>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</si>
  <si>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</si>
  <si>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</si>
  <si>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</si>
  <si>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</si>
  <si>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</si>
  <si>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</si>
  <si>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</si>
  <si>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</si>
  <si>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</si>
  <si>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</si>
  <si>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</si>
  <si>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</si>
  <si>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</si>
  <si>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</si>
  <si>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</si>
  <si>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</si>
  <si>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</si>
  <si>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</si>
  <si>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</si>
  <si>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</si>
  <si>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</si>
  <si>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</si>
  <si>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</si>
  <si>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</si>
  <si>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</si>
  <si>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</si>
  <si>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</si>
  <si>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</si>
  <si>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</si>
  <si>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</si>
  <si>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</si>
  <si>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</si>
  <si>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</si>
  <si>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</si>
  <si>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</si>
  <si>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</si>
  <si>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</si>
  <si>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</si>
  <si>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</si>
  <si>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</si>
  <si>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</si>
  <si>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</si>
  <si>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</si>
  <si>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</si>
  <si>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</si>
  <si>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</si>
  <si>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</si>
  <si>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</si>
  <si>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</si>
  <si>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</si>
  <si>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</si>
  <si>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</si>
  <si>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</si>
  <si>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</si>
  <si>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</si>
  <si>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</si>
  <si>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</si>
  <si>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</si>
  <si>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</si>
  <si>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</si>
  <si>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</si>
  <si>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</si>
  <si>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</si>
  <si>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</si>
  <si>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</si>
  <si>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</si>
  <si>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</si>
  <si>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</si>
  <si>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</si>
  <si>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</si>
  <si>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</si>
  <si>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</si>
  <si>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</si>
  <si>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</si>
  <si>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</si>
  <si>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</si>
  <si>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</si>
  <si>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</si>
  <si>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</si>
  <si>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</si>
  <si>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</si>
  <si>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</si>
  <si>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</si>
  <si>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</si>
  <si>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</si>
  <si>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</si>
  <si>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</si>
  <si>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</si>
  <si>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</si>
  <si>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</si>
  <si>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</si>
  <si>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</si>
  <si>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</si>
  <si>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</si>
  <si>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</si>
  <si>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</si>
  <si>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</si>
  <si>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</si>
  <si>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</si>
  <si>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</si>
  <si>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</si>
  <si>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</si>
  <si>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</si>
  <si>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</si>
  <si>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</si>
  <si>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</si>
  <si>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</si>
  <si>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</si>
  <si>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</si>
  <si>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</si>
  <si>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</si>
  <si>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</si>
  <si>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</si>
  <si>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</si>
  <si>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</si>
  <si>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</si>
  <si>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</si>
  <si>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</si>
  <si>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</si>
  <si>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</si>
  <si>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</si>
  <si>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</si>
  <si>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</si>
  <si>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</si>
  <si>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</si>
  <si>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</si>
  <si>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</si>
  <si>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</si>
  <si>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</si>
  <si>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</si>
  <si>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</si>
  <si>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</si>
  <si>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</si>
  <si>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</si>
  <si>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</si>
  <si>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</si>
  <si>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</si>
  <si>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</si>
  <si>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</si>
  <si>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</si>
  <si>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</si>
  <si>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</si>
  <si>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</si>
  <si>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</si>
  <si>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</si>
  <si>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</si>
  <si>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</si>
  <si>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</si>
  <si>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</si>
  <si>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</si>
  <si>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</si>
  <si>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</si>
  <si>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</si>
  <si>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</si>
  <si>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</si>
  <si>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</si>
  <si>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</si>
  <si>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</si>
  <si>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</si>
  <si>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</si>
  <si>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</si>
  <si>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</si>
  <si>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</si>
  <si>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</si>
  <si>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</si>
  <si>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</si>
  <si>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</si>
  <si>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</si>
  <si>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</si>
  <si>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</si>
  <si>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</si>
  <si>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</si>
  <si>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</si>
  <si>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</si>
  <si>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</si>
  <si>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</si>
  <si>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</si>
  <si>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</si>
  <si>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</si>
  <si>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</si>
  <si>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</si>
  <si>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</si>
  <si>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</si>
  <si>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</si>
  <si>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</si>
  <si>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</si>
  <si>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</si>
  <si>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</si>
  <si>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</si>
  <si>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</si>
  <si>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</si>
  <si>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</si>
  <si>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</si>
  <si>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</si>
  <si>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</si>
  <si>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</si>
  <si>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</si>
  <si>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</si>
  <si>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</si>
  <si>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</si>
  <si>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</si>
  <si>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</si>
  <si>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</si>
  <si>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</si>
  <si>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</si>
  <si>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</si>
  <si>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</si>
  <si>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</si>
  <si>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</si>
  <si>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</si>
  <si>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</si>
  <si>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</si>
  <si>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</si>
  <si>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</si>
  <si>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</si>
  <si>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</si>
  <si>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</si>
  <si>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</si>
  <si>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</si>
  <si>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</si>
  <si>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</si>
  <si>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</si>
  <si>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</si>
  <si>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</si>
  <si>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</si>
  <si>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</si>
  <si>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</si>
  <si>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</si>
  <si>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</si>
  <si>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</si>
  <si>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</si>
  <si>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</si>
  <si>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</si>
  <si>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</si>
  <si>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</si>
  <si>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</si>
  <si>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</si>
  <si>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</si>
  <si>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</si>
  <si>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</si>
  <si>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</si>
  <si>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</si>
  <si>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</si>
  <si>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</si>
  <si>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</si>
  <si>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</si>
  <si>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</si>
  <si>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</si>
  <si>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</si>
  <si>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</si>
  <si>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</si>
  <si>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</si>
  <si>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</si>
  <si>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</si>
  <si>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</si>
  <si>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</si>
  <si>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</si>
  <si>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</si>
  <si>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</si>
  <si>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</si>
  <si>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</si>
  <si>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</si>
  <si>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</si>
  <si>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</si>
  <si>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</si>
  <si>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</si>
  <si>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</si>
  <si>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</si>
  <si>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</si>
  <si>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</si>
  <si>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</si>
  <si>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</si>
  <si>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</si>
  <si>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</si>
  <si>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</si>
  <si>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</si>
  <si>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</si>
  <si>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</si>
  <si>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</si>
  <si>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</si>
  <si>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</si>
  <si>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</si>
  <si>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</si>
  <si>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</si>
  <si>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</si>
  <si>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</si>
  <si>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</si>
  <si>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</si>
  <si>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</si>
  <si>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</si>
  <si>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</si>
  <si>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</si>
  <si>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</si>
  <si>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</si>
  <si>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</si>
  <si>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</si>
  <si>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</si>
  <si>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</si>
  <si>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</si>
  <si>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</si>
  <si>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</si>
  <si>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</si>
  <si>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</si>
  <si>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</si>
  <si>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</si>
  <si>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</si>
  <si>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</si>
  <si>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</si>
  <si>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</si>
  <si>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</si>
  <si>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</si>
  <si>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</si>
  <si>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</si>
  <si>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</si>
  <si>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</si>
  <si>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</si>
  <si>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</si>
  <si>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</si>
  <si>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</si>
  <si>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</si>
  <si>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</si>
  <si>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</si>
  <si>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</si>
  <si>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</si>
  <si>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</si>
  <si>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</si>
  <si>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</si>
  <si>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</si>
  <si>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</si>
  <si>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</si>
  <si>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</si>
  <si>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</si>
  <si>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</si>
  <si>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</si>
  <si>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</si>
  <si>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</si>
  <si>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</si>
  <si>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</si>
  <si>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</si>
  <si>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</si>
  <si>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</si>
  <si>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</si>
  <si>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</si>
  <si>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</si>
  <si>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</si>
  <si>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</si>
  <si>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</si>
  <si>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</si>
  <si>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</si>
  <si>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</si>
  <si>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</si>
  <si>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</si>
  <si>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</si>
  <si>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</si>
  <si>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</si>
  <si>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</si>
  <si>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</si>
  <si>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</si>
  <si>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</si>
  <si>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</si>
  <si>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</si>
  <si>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</si>
  <si>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</si>
  <si>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</si>
  <si>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</si>
  <si>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</si>
  <si>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</si>
  <si>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</si>
  <si>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</si>
  <si>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</si>
  <si>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</si>
  <si>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</si>
  <si>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</si>
  <si>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</si>
  <si>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</si>
  <si>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</si>
  <si>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</si>
  <si>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</si>
  <si>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</si>
  <si>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</si>
  <si>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</si>
  <si>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</si>
  <si>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</si>
  <si>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</si>
  <si>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</si>
  <si>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</si>
  <si>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</si>
  <si>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</si>
  <si>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</si>
  <si>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</si>
  <si>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</si>
  <si>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</si>
  <si>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</si>
  <si>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</si>
  <si>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</si>
  <si>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</si>
  <si>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</si>
  <si>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</si>
  <si>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</si>
  <si>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</si>
  <si>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</si>
  <si>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</si>
  <si>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</si>
  <si>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</si>
  <si>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</si>
  <si>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</si>
  <si>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</si>
  <si>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</si>
  <si>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</si>
  <si>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</si>
  <si>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</si>
  <si>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</si>
  <si>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</si>
  <si>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</si>
  <si>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</si>
  <si>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</si>
  <si>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</si>
  <si>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</si>
  <si>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</si>
  <si>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</si>
  <si>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</si>
  <si>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</si>
  <si>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</si>
  <si>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</si>
  <si>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</si>
  <si>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</si>
  <si>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</si>
  <si>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</si>
  <si>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</si>
  <si>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</si>
  <si>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</si>
  <si>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</si>
  <si>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</si>
  <si>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</si>
  <si>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</si>
  <si>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</si>
  <si>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</si>
  <si>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</si>
  <si>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</si>
  <si>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</si>
  <si>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</si>
  <si>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</si>
  <si>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</si>
  <si>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</si>
  <si>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</si>
  <si>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</si>
  <si>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</si>
  <si>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</si>
  <si>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</si>
  <si>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</si>
  <si>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</si>
  <si>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</si>
  <si>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</si>
  <si>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</si>
  <si>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</si>
  <si>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</si>
  <si>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</si>
  <si>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</si>
  <si>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</si>
  <si>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</si>
  <si>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</si>
  <si>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</si>
  <si>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</si>
  <si>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</si>
  <si>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</si>
  <si>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</si>
  <si>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</si>
  <si>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</si>
  <si>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</si>
  <si>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</si>
  <si>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</si>
  <si>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</si>
  <si>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</si>
  <si>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</si>
  <si>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</si>
  <si>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</si>
  <si>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</si>
  <si>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</si>
  <si>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</si>
  <si>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</si>
  <si>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</si>
  <si>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</si>
  <si>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</si>
  <si>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</si>
  <si>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</si>
  <si>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</si>
  <si>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</si>
  <si>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</si>
  <si>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</si>
  <si>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</si>
  <si>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</si>
  <si>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</si>
  <si>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</si>
  <si>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</si>
  <si>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</si>
  <si>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</si>
  <si>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</si>
  <si>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</si>
  <si>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</si>
  <si>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</si>
  <si>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</si>
  <si>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</si>
  <si>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</si>
  <si>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</si>
  <si>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</si>
  <si>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</si>
  <si>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</si>
  <si>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</si>
  <si>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</si>
  <si>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</si>
  <si>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</si>
  <si>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</si>
  <si>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</si>
  <si>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</si>
  <si>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</si>
  <si>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</si>
  <si>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</si>
  <si>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</si>
  <si>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</si>
  <si>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</si>
  <si>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</si>
  <si>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</si>
  <si>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</si>
  <si>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</si>
  <si>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</si>
  <si>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</si>
  <si>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</si>
  <si>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</si>
  <si>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</si>
  <si>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</si>
  <si>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</si>
  <si>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</si>
  <si>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</si>
  <si>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</si>
  <si>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</si>
  <si>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</si>
  <si>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</si>
  <si>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</si>
  <si>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</si>
  <si>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</si>
  <si>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</si>
  <si>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</si>
  <si>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</si>
  <si>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</si>
  <si>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</si>
  <si>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</si>
  <si>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</si>
  <si>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</si>
  <si>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</si>
  <si>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</si>
  <si>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</si>
  <si>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</si>
  <si>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</si>
  <si>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</si>
  <si>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</si>
  <si>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</si>
  <si>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</si>
  <si>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</si>
  <si>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</si>
  <si>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</si>
  <si>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</si>
  <si>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</si>
  <si>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</si>
  <si>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</si>
  <si>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</si>
  <si>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</si>
  <si>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</si>
  <si>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</si>
  <si>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</si>
  <si>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</si>
  <si>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</si>
  <si>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</si>
  <si>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</si>
  <si>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</si>
  <si>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</si>
  <si>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</si>
  <si>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</si>
  <si>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</si>
  <si>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</si>
  <si>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</si>
  <si>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</si>
  <si>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</si>
  <si>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</si>
  <si>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</si>
  <si>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</si>
  <si>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</si>
  <si>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</si>
  <si>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</si>
  <si>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</si>
  <si>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</si>
  <si>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</si>
  <si>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</si>
  <si>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</si>
  <si>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</si>
  <si>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</si>
  <si>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</si>
  <si>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</si>
  <si>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</si>
  <si>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</si>
  <si>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</si>
  <si>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</si>
  <si>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</si>
  <si>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</si>
  <si>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</si>
  <si>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</si>
  <si>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</si>
  <si>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</si>
  <si>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</si>
  <si>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</si>
  <si>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</si>
  <si>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</si>
  <si>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</si>
  <si>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</si>
  <si>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</si>
  <si>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</si>
  <si>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</si>
  <si>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</si>
  <si>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</si>
  <si>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</si>
  <si>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</si>
  <si>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</si>
  <si>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</si>
  <si>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</si>
  <si>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</si>
  <si>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</si>
  <si>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</si>
  <si>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</si>
  <si>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</si>
  <si>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</si>
  <si>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</si>
  <si>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</si>
  <si>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</si>
  <si>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</si>
  <si>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</si>
  <si>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</si>
  <si>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</si>
  <si>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</si>
  <si>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</si>
  <si>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</si>
  <si>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</si>
  <si>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</si>
  <si>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</si>
  <si>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</si>
  <si>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</si>
  <si>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</si>
  <si>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</si>
  <si>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</si>
  <si>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</si>
  <si>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</si>
  <si>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</si>
  <si>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</si>
  <si>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</si>
  <si>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</si>
  <si>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</si>
  <si>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</si>
  <si>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</si>
  <si>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</si>
  <si>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</si>
  <si>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</si>
  <si>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</si>
  <si>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</si>
  <si>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</si>
  <si>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</si>
  <si>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</si>
  <si>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</si>
  <si>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</si>
  <si>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</si>
  <si>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</si>
  <si>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</si>
  <si>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</si>
  <si>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</si>
  <si>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</si>
  <si>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</si>
  <si>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</si>
  <si>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</si>
  <si>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</si>
  <si>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</si>
  <si>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</si>
  <si>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</si>
  <si>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</si>
  <si>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</si>
  <si>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</si>
  <si>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</si>
  <si>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</si>
  <si>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</si>
  <si>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</si>
  <si>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</si>
  <si>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</si>
  <si>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</si>
  <si>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</si>
  <si>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</si>
  <si>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</si>
  <si>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</si>
  <si>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</si>
  <si>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</si>
  <si>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</si>
  <si>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</si>
  <si>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</si>
  <si>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</si>
  <si>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</si>
  <si>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</si>
  <si>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</si>
  <si>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</si>
  <si>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</si>
  <si>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</si>
  <si>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</si>
  <si>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</si>
  <si>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</si>
  <si>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</si>
  <si>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</si>
  <si>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</si>
  <si>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</si>
  <si>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</si>
  <si>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</si>
  <si>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</si>
  <si>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</si>
  <si>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</si>
  <si>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</si>
  <si>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</si>
  <si>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</si>
  <si>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</si>
  <si>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</si>
  <si>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</si>
  <si>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</si>
  <si>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</si>
  <si>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</si>
  <si>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</si>
  <si>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</si>
  <si>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</si>
  <si>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</si>
  <si>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</si>
  <si>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</si>
  <si>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</si>
  <si>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</si>
  <si>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</si>
  <si>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</si>
  <si>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</si>
  <si>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</si>
  <si>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</si>
  <si>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</si>
  <si>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</si>
  <si>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</si>
  <si>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</si>
  <si>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</si>
  <si>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</si>
  <si>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</si>
  <si>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</si>
  <si>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</si>
  <si>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</si>
  <si>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</si>
  <si>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</si>
  <si>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</si>
  <si>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</si>
  <si>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</si>
  <si>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</si>
  <si>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</si>
  <si>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</si>
  <si>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</si>
  <si>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</si>
  <si>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</si>
  <si>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</si>
  <si>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</si>
  <si>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</si>
  <si>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</si>
  <si>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</si>
  <si>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</si>
  <si>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</si>
  <si>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</si>
  <si>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</si>
  <si>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</si>
  <si>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</si>
  <si>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</si>
  <si>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</si>
  <si>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</si>
  <si>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</si>
  <si>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</si>
  <si>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</si>
  <si>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</si>
  <si>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</si>
  <si>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</si>
  <si>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</si>
  <si>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</si>
  <si>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</si>
  <si>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</si>
  <si>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</si>
  <si>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</si>
  <si>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</si>
  <si>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</si>
  <si>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</si>
  <si>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</si>
  <si>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</si>
  <si>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</si>
  <si>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</si>
  <si>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</si>
  <si>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</si>
  <si>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</si>
  <si>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</si>
  <si>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</si>
  <si>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</si>
  <si>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</si>
  <si>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</si>
  <si>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</si>
  <si>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</si>
  <si>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</si>
  <si>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</si>
  <si>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</si>
  <si>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</si>
  <si>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</si>
  <si>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</si>
  <si>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</si>
  <si>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</si>
  <si>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</si>
  <si>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</si>
  <si>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</si>
  <si>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</si>
  <si>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</si>
  <si>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</si>
  <si>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</si>
  <si>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</si>
  <si>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</si>
  <si>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</si>
  <si>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</si>
  <si>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</si>
  <si>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</si>
  <si>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</si>
  <si>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</si>
  <si>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</si>
  <si>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</si>
  <si>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</si>
  <si>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</si>
  <si>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</si>
  <si>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</si>
  <si>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</si>
  <si>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</si>
  <si>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</si>
  <si>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</si>
  <si>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</si>
  <si>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</si>
  <si>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</si>
  <si>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</si>
  <si>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</si>
  <si>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</si>
  <si>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</si>
  <si>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</si>
  <si>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</si>
  <si>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</si>
  <si>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</si>
  <si>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</si>
  <si>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</si>
  <si>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</si>
  <si>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</si>
  <si>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</si>
  <si>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</si>
  <si>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</si>
  <si>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</si>
  <si>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</si>
  <si>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</si>
  <si>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</si>
  <si>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</si>
  <si>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</si>
  <si>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</si>
  <si>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</si>
  <si>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</si>
  <si>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</si>
  <si>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</si>
  <si>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</si>
  <si>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</si>
  <si>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</si>
  <si>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</si>
  <si>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</si>
  <si>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</si>
  <si>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</si>
  <si>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</si>
  <si>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</si>
  <si>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</si>
  <si>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</si>
  <si>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</si>
  <si>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</si>
  <si>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</si>
  <si>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</si>
  <si>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</si>
  <si>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</si>
  <si>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</si>
  <si>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</si>
  <si>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</si>
  <si>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</si>
  <si>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</si>
  <si>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</si>
  <si>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</si>
  <si>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</si>
  <si>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</si>
  <si>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</si>
  <si>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</si>
  <si>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</si>
  <si>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</si>
  <si>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</si>
  <si>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</si>
  <si>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</si>
  <si>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</si>
  <si>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</si>
  <si>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</si>
  <si>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</si>
  <si>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</si>
  <si>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</si>
  <si>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</si>
  <si>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</si>
  <si>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</si>
  <si>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</si>
  <si>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</si>
  <si>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</si>
  <si>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</si>
  <si>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</si>
  <si>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</si>
  <si>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</si>
  <si>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</si>
  <si>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</si>
  <si>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</si>
  <si>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</si>
  <si>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</si>
  <si>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</si>
  <si>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</si>
  <si>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</si>
  <si>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</si>
  <si>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</si>
  <si>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</si>
  <si>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</si>
  <si>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</si>
  <si>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</si>
  <si>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</si>
  <si>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</si>
  <si>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</si>
  <si>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</si>
  <si>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</si>
  <si>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</si>
  <si>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</si>
  <si>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</si>
  <si>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</si>
  <si>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</si>
  <si>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</si>
  <si>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</si>
  <si>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</si>
  <si>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</si>
  <si>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</si>
  <si>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</si>
  <si>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</si>
  <si>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</si>
  <si>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</si>
  <si>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</si>
  <si>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</si>
  <si>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</si>
  <si>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</si>
  <si>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</si>
  <si>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</si>
  <si>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</si>
  <si>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</si>
  <si>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</si>
  <si>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</si>
  <si>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</si>
  <si>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</si>
  <si>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</si>
  <si>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</si>
  <si>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</si>
  <si>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</si>
  <si>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</si>
  <si>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</si>
  <si>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</si>
  <si>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</si>
  <si>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</si>
  <si>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</si>
  <si>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</si>
  <si>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</si>
  <si>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</si>
  <si>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</si>
  <si>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</si>
  <si>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</si>
  <si>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</si>
  <si>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</si>
  <si>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</si>
  <si>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</si>
  <si>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</si>
  <si>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</si>
  <si>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</si>
  <si>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</si>
  <si>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</si>
  <si>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</si>
  <si>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</si>
  <si>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</si>
  <si>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</si>
  <si>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</si>
  <si>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</si>
  <si>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</si>
  <si>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</si>
  <si>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</si>
  <si>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</si>
  <si>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</si>
  <si>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</si>
  <si>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</si>
  <si>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</si>
  <si>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</si>
  <si>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</si>
  <si>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</si>
  <si>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</si>
  <si>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</si>
  <si>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</si>
  <si>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</si>
  <si>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</si>
  <si>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</si>
  <si>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</si>
  <si>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</si>
  <si>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</si>
  <si>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</si>
  <si>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</si>
  <si>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</si>
  <si>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</si>
  <si>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</si>
  <si>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</si>
  <si>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</si>
  <si>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</si>
  <si>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</si>
  <si>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</si>
  <si>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</si>
  <si>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</si>
  <si>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</si>
  <si>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</si>
  <si>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</si>
  <si>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</si>
  <si>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</si>
  <si>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</si>
  <si>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</si>
  <si>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</si>
  <si>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</si>
  <si>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</si>
  <si>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</si>
  <si>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</si>
  <si>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</si>
  <si>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</si>
  <si>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</si>
  <si>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</si>
  <si>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</si>
  <si>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</si>
  <si>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</si>
  <si>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</si>
  <si>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</si>
  <si>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</si>
  <si>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</si>
  <si>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</si>
  <si>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</si>
  <si>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</si>
  <si>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</si>
  <si>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</si>
  <si>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</si>
  <si>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</si>
  <si>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</si>
  <si>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</si>
  <si>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</si>
  <si>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</si>
  <si>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</si>
  <si>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</si>
  <si>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</si>
  <si>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</si>
  <si>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</si>
  <si>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</si>
  <si>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</si>
  <si>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</si>
  <si>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</si>
  <si>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</si>
  <si>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</si>
  <si>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</si>
  <si>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</si>
  <si>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</si>
  <si>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</si>
  <si>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</si>
  <si>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</si>
  <si>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</si>
  <si>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</si>
  <si>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</si>
  <si>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</si>
  <si>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</si>
  <si>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</si>
  <si>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</si>
  <si>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</si>
  <si>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</si>
  <si>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</si>
  <si>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</si>
  <si>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</si>
  <si>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</si>
  <si>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</si>
  <si>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</si>
  <si>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</si>
  <si>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</si>
  <si>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</si>
  <si>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</si>
  <si>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</si>
  <si>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</si>
  <si>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</si>
  <si>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</si>
  <si>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</si>
  <si>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</si>
  <si>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</si>
  <si>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</si>
  <si>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</si>
  <si>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</si>
  <si>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</si>
  <si>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</si>
  <si>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</si>
  <si>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</si>
  <si>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</si>
  <si>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</si>
  <si>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</si>
  <si>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</si>
  <si>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</si>
  <si>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</si>
  <si>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</si>
  <si>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</si>
  <si>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</si>
  <si>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</si>
  <si>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</si>
  <si>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</si>
  <si>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</si>
  <si>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</si>
  <si>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</si>
  <si>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</si>
  <si>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</si>
  <si>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</si>
  <si>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</si>
  <si>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</si>
  <si>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</si>
  <si>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</si>
  <si>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</si>
  <si>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</si>
  <si>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</si>
  <si>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</si>
  <si>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</si>
  <si>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</si>
  <si>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</si>
  <si>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</si>
  <si>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</si>
  <si>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</si>
  <si>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</si>
  <si>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</si>
  <si>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</si>
  <si>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</si>
  <si>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</si>
  <si>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</si>
  <si>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</si>
  <si>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</si>
  <si>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</si>
  <si>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</si>
  <si>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</si>
  <si>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</si>
  <si>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</si>
  <si>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</si>
  <si>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</si>
  <si>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</si>
  <si>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</si>
  <si>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</si>
  <si>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</si>
  <si>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</si>
  <si>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</si>
  <si>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</si>
  <si>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</si>
  <si>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</si>
  <si>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</si>
  <si>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</si>
  <si>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</si>
  <si>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</si>
  <si>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</si>
  <si>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</si>
  <si>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</si>
  <si>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</si>
  <si>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</si>
  <si>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</si>
  <si>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</si>
  <si>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</si>
  <si>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</si>
  <si>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</si>
  <si>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</si>
  <si>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</si>
  <si>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</si>
  <si>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</si>
  <si>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</si>
  <si>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</si>
  <si>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</si>
  <si>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</si>
  <si>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</si>
  <si>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</si>
  <si>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</si>
  <si>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</si>
  <si>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</si>
  <si>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</si>
  <si>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</si>
  <si>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</si>
  <si>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</si>
  <si>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</si>
  <si>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</si>
  <si>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</si>
  <si>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</si>
  <si>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</si>
  <si>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</si>
  <si>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</si>
  <si>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</si>
  <si>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</si>
  <si>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</si>
  <si>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</si>
  <si>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</si>
  <si>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</si>
  <si>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</si>
  <si>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</si>
  <si>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</si>
  <si>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</si>
  <si>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</si>
  <si>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</si>
  <si>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</si>
  <si>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</si>
  <si>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</si>
  <si>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</si>
  <si>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</si>
  <si>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</si>
  <si>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</si>
  <si>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</si>
  <si>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</si>
  <si>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</si>
  <si>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</si>
  <si>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</si>
  <si>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</si>
  <si>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</si>
  <si>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</si>
  <si>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</si>
  <si>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</si>
  <si>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</si>
  <si>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</si>
  <si>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</si>
  <si>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</si>
  <si>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</si>
  <si>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</si>
  <si>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</si>
  <si>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</si>
  <si>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</si>
  <si>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</si>
  <si>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</si>
  <si>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</si>
  <si>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</si>
  <si>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</si>
  <si>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</si>
  <si>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</si>
  <si>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</si>
  <si>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</si>
  <si>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</si>
  <si>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</si>
  <si>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</si>
  <si>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</si>
  <si>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</si>
  <si>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</si>
  <si>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</si>
  <si>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</si>
  <si>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</si>
  <si>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</si>
  <si>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</si>
  <si>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</si>
  <si>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</si>
  <si>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</si>
  <si>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</si>
  <si>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</si>
  <si>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</si>
  <si>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</si>
  <si>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</si>
  <si>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</si>
  <si>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</si>
  <si>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</si>
  <si>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</si>
  <si>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</si>
  <si>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</si>
  <si>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</si>
  <si>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</si>
  <si>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</si>
  <si>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</si>
  <si>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</si>
  <si>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</si>
  <si>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</si>
  <si>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</si>
  <si>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</si>
  <si>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</si>
  <si>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</si>
  <si>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</si>
  <si>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</si>
  <si>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</si>
  <si>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</si>
  <si>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</si>
  <si>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</si>
  <si>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</si>
  <si>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</si>
  <si>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</si>
  <si>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</si>
  <si>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</si>
  <si>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</si>
  <si>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</si>
  <si>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</si>
  <si>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</si>
  <si>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</si>
  <si>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</si>
  <si>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</si>
  <si>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</si>
  <si>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</si>
  <si>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</si>
  <si>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</si>
  <si>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</si>
  <si>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</si>
  <si>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</si>
  <si>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</si>
  <si>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</si>
  <si>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</si>
  <si>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</si>
  <si>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</si>
  <si>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</si>
  <si>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</si>
  <si>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</si>
  <si>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</si>
  <si>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</si>
  <si>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</si>
  <si>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</si>
  <si>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</si>
  <si>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</si>
  <si>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</si>
  <si>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</si>
  <si>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</si>
  <si>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</si>
  <si>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</si>
  <si>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</si>
  <si>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</si>
  <si>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</si>
  <si>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</si>
  <si>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</si>
  <si>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</si>
  <si>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</si>
  <si>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</si>
  <si>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</si>
  <si>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</si>
  <si>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</si>
  <si>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</si>
  <si>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</si>
  <si>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</si>
  <si>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</si>
  <si>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</si>
  <si>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</si>
  <si>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</si>
  <si>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</si>
  <si>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</si>
  <si>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</si>
  <si>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</si>
  <si>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</si>
  <si>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</si>
  <si>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</si>
  <si>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</si>
  <si>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</si>
  <si>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</si>
  <si>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</si>
  <si>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</si>
  <si>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</si>
  <si>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</si>
  <si>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</si>
  <si>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</si>
  <si>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</si>
  <si>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</si>
  <si>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</si>
  <si>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</si>
  <si>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</si>
  <si>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</si>
  <si>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</si>
  <si>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</si>
  <si>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</si>
  <si>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</si>
  <si>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</si>
  <si>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</si>
  <si>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</si>
  <si>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</si>
  <si>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</si>
  <si>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</si>
  <si>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</si>
  <si>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</si>
  <si>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</si>
  <si>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</si>
  <si>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</si>
  <si>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</si>
  <si>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</si>
  <si>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</si>
  <si>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</si>
  <si>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</si>
  <si>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</si>
  <si>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</si>
  <si>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</si>
  <si>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</si>
  <si>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</si>
  <si>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</si>
  <si>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</si>
  <si>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</si>
  <si>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</si>
  <si>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</si>
  <si>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</si>
  <si>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</si>
  <si>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</si>
  <si>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</si>
  <si>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</si>
  <si>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</si>
  <si>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</si>
  <si>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</si>
  <si>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</si>
  <si>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</si>
  <si>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</si>
  <si>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</si>
  <si>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</si>
  <si>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</si>
  <si>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</si>
  <si>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</si>
  <si>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</si>
  <si>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</si>
  <si>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</si>
  <si>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</si>
  <si>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</si>
  <si>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</si>
  <si>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</si>
  <si>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</si>
  <si>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</si>
  <si>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</si>
  <si>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</si>
  <si>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</si>
  <si>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</si>
  <si>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</si>
  <si>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</si>
  <si>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</si>
  <si>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</si>
  <si>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</si>
  <si>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</si>
  <si>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</si>
  <si>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</si>
  <si>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</si>
  <si>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</si>
  <si>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</si>
  <si>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</si>
  <si>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</si>
  <si>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</si>
  <si>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</si>
  <si>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</si>
  <si>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</si>
  <si>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</si>
  <si>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</si>
  <si>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</si>
  <si>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</si>
  <si>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</si>
  <si>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</si>
  <si>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</si>
  <si>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</si>
  <si>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</si>
  <si>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</si>
  <si>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</si>
  <si>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</si>
  <si>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</si>
  <si>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</si>
  <si>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</si>
  <si>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</si>
  <si>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</si>
  <si>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</si>
  <si>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</si>
  <si>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</si>
  <si>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</si>
  <si>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</si>
  <si>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</si>
  <si>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</si>
  <si>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</si>
  <si>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</si>
  <si>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</si>
  <si>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</si>
  <si>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</si>
  <si>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</si>
  <si>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</si>
  <si>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</si>
  <si>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</si>
  <si>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</si>
  <si>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</si>
  <si>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</si>
  <si>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</si>
  <si>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</si>
  <si>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</si>
  <si>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</si>
  <si>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</si>
  <si>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</si>
  <si>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</si>
  <si>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</si>
  <si>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</si>
  <si>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</si>
  <si>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</si>
  <si>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</si>
  <si>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</si>
  <si>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</si>
  <si>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</si>
  <si>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</si>
  <si>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</si>
  <si>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</si>
  <si>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</si>
  <si>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</si>
  <si>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</si>
  <si>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</si>
  <si>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</si>
  <si>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</si>
  <si>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</si>
  <si>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</si>
  <si>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</si>
  <si>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</si>
  <si>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</si>
  <si>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</si>
  <si>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</si>
  <si>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</si>
  <si>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</si>
  <si>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</si>
  <si>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</si>
  <si>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</si>
  <si>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</si>
  <si>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</si>
  <si>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</si>
  <si>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</si>
  <si>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</si>
  <si>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</si>
  <si>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</si>
  <si>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</si>
  <si>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</si>
  <si>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</si>
  <si>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</si>
  <si>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</si>
  <si>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</si>
  <si>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</si>
  <si>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</si>
  <si>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</si>
  <si>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</si>
  <si>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</si>
  <si>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</si>
  <si>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</si>
  <si>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</si>
  <si>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</si>
  <si>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</si>
  <si>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</si>
  <si>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</si>
  <si>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</si>
  <si>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</si>
  <si>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</si>
  <si>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</si>
  <si>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</si>
  <si>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</si>
  <si>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</si>
  <si>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</si>
  <si>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</si>
  <si>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</si>
  <si>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</si>
  <si>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</si>
  <si>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</si>
  <si>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</si>
  <si>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</si>
  <si>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</si>
  <si>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</si>
  <si>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</si>
  <si>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</si>
  <si>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</si>
  <si>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</si>
  <si>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</si>
  <si>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</si>
  <si>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</si>
  <si>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</si>
  <si>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</si>
  <si>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</si>
  <si>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</si>
  <si>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</si>
  <si>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</si>
  <si>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</si>
  <si>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</si>
  <si>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</si>
  <si>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</si>
  <si>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</si>
  <si>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</si>
  <si>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</si>
  <si>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</si>
  <si>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</si>
  <si>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</si>
  <si>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</si>
  <si>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</si>
  <si>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</si>
  <si>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</si>
  <si>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</si>
  <si>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</si>
  <si>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</si>
  <si>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</si>
  <si>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</si>
  <si>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</si>
  <si>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</si>
  <si>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</si>
  <si>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</si>
  <si>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</si>
  <si>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</si>
  <si>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</si>
  <si>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</si>
  <si>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</si>
  <si>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</si>
  <si>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</si>
  <si>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</si>
  <si>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</si>
  <si>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</si>
  <si>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</si>
  <si>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</si>
  <si>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</si>
  <si>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</si>
  <si>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</si>
  <si>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</si>
  <si>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</si>
  <si>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</si>
  <si>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</si>
  <si>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</si>
  <si>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</si>
  <si>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</si>
  <si>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</si>
  <si>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</si>
  <si>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</si>
  <si>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</si>
  <si>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</si>
  <si>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</si>
  <si>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</si>
  <si>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</si>
  <si>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</si>
  <si>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</si>
  <si>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</si>
  <si>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</si>
  <si>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</si>
  <si>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</si>
  <si>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</si>
  <si>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</si>
  <si>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</si>
  <si>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</si>
  <si>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</si>
  <si>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</si>
  <si>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</si>
  <si>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</si>
  <si>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</si>
  <si>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</si>
  <si>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</si>
  <si>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</si>
  <si>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</si>
  <si>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</si>
  <si>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</si>
  <si>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</si>
  <si>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</si>
  <si>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</si>
  <si>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</si>
  <si>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</si>
  <si>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</si>
  <si>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</si>
  <si>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</si>
  <si>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</si>
  <si>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</si>
  <si>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</si>
  <si>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</si>
  <si>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</si>
  <si>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</si>
  <si>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</si>
  <si>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</si>
  <si>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</si>
  <si>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</si>
  <si>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</si>
  <si>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</si>
  <si>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</si>
  <si>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</si>
  <si>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</si>
  <si>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</si>
  <si>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</si>
  <si>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</si>
  <si>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</si>
  <si>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</si>
  <si>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</si>
  <si>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</si>
  <si>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</si>
  <si>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</si>
  <si>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</si>
  <si>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</si>
  <si>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</si>
  <si>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</si>
  <si>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</si>
  <si>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</si>
  <si>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</si>
  <si>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</si>
  <si>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</si>
  <si>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</si>
  <si>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</si>
  <si>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</si>
  <si>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</si>
  <si>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</si>
  <si>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</si>
  <si>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</si>
  <si>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</si>
  <si>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</si>
  <si>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</si>
  <si>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</si>
  <si>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</si>
  <si>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</si>
  <si>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</si>
  <si>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</si>
  <si>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</si>
  <si>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</si>
  <si>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</si>
  <si>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</si>
  <si>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</si>
  <si>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</si>
  <si>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</si>
  <si>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</si>
  <si>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</si>
  <si>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</si>
  <si>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</si>
  <si>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</si>
  <si>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</si>
  <si>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</si>
  <si>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</si>
  <si>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</si>
  <si>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</si>
  <si>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</si>
  <si>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</si>
  <si>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</si>
  <si>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</si>
  <si>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</si>
  <si>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</si>
  <si>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</si>
  <si>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</si>
  <si>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</si>
  <si>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</si>
  <si>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</si>
  <si>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</si>
  <si>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</si>
  <si>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</si>
  <si>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</si>
  <si>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</si>
  <si>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</si>
  <si>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</si>
  <si>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</si>
  <si>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</si>
  <si>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</si>
  <si>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</si>
  <si>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</si>
  <si>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</si>
  <si>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</si>
  <si>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</si>
  <si>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</si>
  <si>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</si>
  <si>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</si>
  <si>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</si>
  <si>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</si>
  <si>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</si>
  <si>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</si>
  <si>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</si>
  <si>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</si>
  <si>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</si>
  <si>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</si>
  <si>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</si>
  <si>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</si>
  <si>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</si>
  <si>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</si>
  <si>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</si>
  <si>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</si>
  <si>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</si>
  <si>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</si>
  <si>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</si>
  <si>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</si>
  <si>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</si>
  <si>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</si>
  <si>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</si>
  <si>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</si>
  <si>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</si>
  <si>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</si>
  <si>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</si>
  <si>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</si>
  <si>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</si>
  <si>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</si>
  <si>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</si>
  <si>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</si>
  <si>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</si>
  <si>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</si>
  <si>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</si>
  <si>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</si>
  <si>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</si>
  <si>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</si>
  <si>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</si>
  <si>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</si>
  <si>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</si>
  <si>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</si>
  <si>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</si>
  <si>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</si>
  <si>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</si>
  <si>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</si>
  <si>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</si>
  <si>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</si>
  <si>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</si>
  <si>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</si>
  <si>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</si>
  <si>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</si>
  <si>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</si>
  <si>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</si>
  <si>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</si>
  <si>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</si>
  <si>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</si>
  <si>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</si>
  <si>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</si>
  <si>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</si>
  <si>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</si>
  <si>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</si>
  <si>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</si>
  <si>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</si>
  <si>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</si>
  <si>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</si>
  <si>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</si>
  <si>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</si>
  <si>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</si>
  <si>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</si>
  <si>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</si>
  <si>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</si>
  <si>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</si>
  <si>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</si>
  <si>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</si>
  <si>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</si>
  <si>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</si>
  <si>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</si>
  <si>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</si>
  <si>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</si>
  <si>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</si>
  <si>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</si>
  <si>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</si>
  <si>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</si>
  <si>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</si>
  <si>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</si>
  <si>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</si>
  <si>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</si>
  <si>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</si>
  <si>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</si>
  <si>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</si>
  <si>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</si>
  <si>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</si>
  <si>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</si>
  <si>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</si>
  <si>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</si>
  <si>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</si>
  <si>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</si>
  <si>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</si>
  <si>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</si>
  <si>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</si>
  <si>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</si>
  <si>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</si>
  <si>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</si>
  <si>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</si>
  <si>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</si>
  <si>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</si>
  <si>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</si>
  <si>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</si>
  <si>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</si>
  <si>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</si>
  <si>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</si>
  <si>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</si>
  <si>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</si>
  <si>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</si>
  <si>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</si>
  <si>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</si>
  <si>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</si>
  <si>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</si>
  <si>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</si>
  <si>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</si>
  <si>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</si>
  <si>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</si>
  <si>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</si>
  <si>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</si>
  <si>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</si>
  <si>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</si>
  <si>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</si>
  <si>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</si>
  <si>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</si>
  <si>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</si>
  <si>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</si>
  <si>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</si>
  <si>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</si>
  <si>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</si>
  <si>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</si>
  <si>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</si>
  <si>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</si>
  <si>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</si>
  <si>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</si>
  <si>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</si>
  <si>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</si>
  <si>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</si>
  <si>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</si>
  <si>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</si>
  <si>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</si>
  <si>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</si>
  <si>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</si>
  <si>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</si>
  <si>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</si>
  <si>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</si>
  <si>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</si>
  <si>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</si>
  <si>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</si>
  <si>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</si>
  <si>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</si>
  <si>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</si>
  <si>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</si>
  <si>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</si>
  <si>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</si>
  <si>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</si>
  <si>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</si>
  <si>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</si>
  <si>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</si>
  <si>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</si>
  <si>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</si>
  <si>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</si>
  <si>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</si>
  <si>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</si>
  <si>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</si>
  <si>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</si>
  <si>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</si>
  <si>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</si>
  <si>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</si>
  <si>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</si>
  <si>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</si>
  <si>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</si>
  <si>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</si>
  <si>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</si>
  <si>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</si>
  <si>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</si>
  <si>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</si>
  <si>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</si>
  <si>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</si>
  <si>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</si>
  <si>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</si>
  <si>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</si>
  <si>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</si>
  <si>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</si>
  <si>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</si>
  <si>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</si>
  <si>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</si>
  <si>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</si>
  <si>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</si>
  <si>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</si>
  <si>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</si>
  <si>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</si>
  <si>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</si>
  <si>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</si>
  <si>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</si>
  <si>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</si>
  <si>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</si>
  <si>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</si>
  <si>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</si>
  <si>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</si>
  <si>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</si>
  <si>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</si>
  <si>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</si>
  <si>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</si>
  <si>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</si>
  <si>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</si>
  <si>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</si>
  <si>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</si>
  <si>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</si>
  <si>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</si>
  <si>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</si>
  <si>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</si>
  <si>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</si>
  <si>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</si>
  <si>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</si>
  <si>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</si>
  <si>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</si>
  <si>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</si>
  <si>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</si>
  <si>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</si>
  <si>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</si>
  <si>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</si>
  <si>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</si>
  <si>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</si>
  <si>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</si>
  <si>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</si>
  <si>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</si>
  <si>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</si>
  <si>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</si>
  <si>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</si>
  <si>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</si>
  <si>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</si>
  <si>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</si>
  <si>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</si>
  <si>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</si>
  <si>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</si>
  <si>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</si>
  <si>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</si>
  <si>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</si>
  <si>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</si>
  <si>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</si>
  <si>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</si>
  <si>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</si>
  <si>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</si>
  <si>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</si>
  <si>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</si>
  <si>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</si>
  <si>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</si>
  <si>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</si>
  <si>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</si>
  <si>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</si>
  <si>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</si>
  <si>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</si>
  <si>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</si>
  <si>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</si>
  <si>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</si>
  <si>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</si>
  <si>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</si>
  <si>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</si>
  <si>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</si>
  <si>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</si>
  <si>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</si>
  <si>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</si>
  <si>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</si>
  <si>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</si>
  <si>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</si>
  <si>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</si>
  <si>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</si>
  <si>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</si>
  <si>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</si>
  <si>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</si>
  <si>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</si>
  <si>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</si>
  <si>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</si>
  <si>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</si>
  <si>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</si>
  <si>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</si>
  <si>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</si>
  <si>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</si>
  <si>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</si>
  <si>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</si>
  <si>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</si>
  <si>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</si>
  <si>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</si>
  <si>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</si>
  <si>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</si>
  <si>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</si>
  <si>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</si>
  <si>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</si>
  <si>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</si>
  <si>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</si>
  <si>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</si>
  <si>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</si>
  <si>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</si>
  <si>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</si>
  <si>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</si>
  <si>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</si>
  <si>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</si>
  <si>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</si>
  <si>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</si>
  <si>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</si>
  <si>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</si>
  <si>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</si>
  <si>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</si>
  <si>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</si>
  <si>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</si>
  <si>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</si>
  <si>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</si>
  <si>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</si>
  <si>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</si>
  <si>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</si>
  <si>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</si>
  <si>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</si>
  <si>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</si>
  <si>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</si>
  <si>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</si>
  <si>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</si>
  <si>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</si>
  <si>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</si>
  <si>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</si>
  <si>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</si>
  <si>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</si>
  <si>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</si>
  <si>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</si>
  <si>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</si>
  <si>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</si>
  <si>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</si>
  <si>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</si>
  <si>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</si>
  <si>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</si>
  <si>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</si>
  <si>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</si>
  <si>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</si>
  <si>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</si>
  <si>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</si>
  <si>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</si>
  <si>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</si>
  <si>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</si>
  <si>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</si>
  <si>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</si>
  <si>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</si>
  <si>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</si>
  <si>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</si>
  <si>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</si>
  <si>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</si>
  <si>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</si>
  <si>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</si>
  <si>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</si>
  <si>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</si>
  <si>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</si>
  <si>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</si>
  <si>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</si>
  <si>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</si>
  <si>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</si>
  <si>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</si>
  <si>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</si>
  <si>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</si>
  <si>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</si>
  <si>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</si>
  <si>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</si>
  <si>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</si>
  <si>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</si>
  <si>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</si>
  <si>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</si>
  <si>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</si>
  <si>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</si>
  <si>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</si>
  <si>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</si>
  <si>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</si>
  <si>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</si>
  <si>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</si>
  <si>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</si>
  <si>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</si>
  <si>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</si>
  <si>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</si>
  <si>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</si>
  <si>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</si>
  <si>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</si>
  <si>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</si>
  <si>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</si>
  <si>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</si>
  <si>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</si>
  <si>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</si>
  <si>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</si>
  <si>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</si>
  <si>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</si>
  <si>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</si>
  <si>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</si>
  <si>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</si>
  <si>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</si>
  <si>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</si>
  <si>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</si>
  <si>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</si>
  <si>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</si>
  <si>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</si>
  <si>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</si>
  <si>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</si>
  <si>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</si>
  <si>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</si>
  <si>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</si>
  <si>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</si>
  <si>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</si>
  <si>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</si>
  <si>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</si>
  <si>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</si>
  <si>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</si>
  <si>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</si>
  <si>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</si>
  <si>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</si>
  <si>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</si>
  <si>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</si>
  <si>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</si>
  <si>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</si>
  <si>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</si>
  <si>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</si>
  <si>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</si>
  <si>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</si>
  <si>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</si>
  <si>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</si>
  <si>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</si>
  <si>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</si>
  <si>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</si>
  <si>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</si>
  <si>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</si>
  <si>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</si>
  <si>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</si>
  <si>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</si>
  <si>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</si>
  <si>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</si>
  <si>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</si>
  <si>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</si>
  <si>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</si>
  <si>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</si>
  <si>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</si>
  <si>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</si>
  <si>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</si>
  <si>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</si>
  <si>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</si>
  <si>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</si>
  <si>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</si>
  <si>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</si>
  <si>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</si>
  <si>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</si>
  <si>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</si>
  <si>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</si>
  <si>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</si>
  <si>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</si>
  <si>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</si>
  <si>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</si>
  <si>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</si>
  <si>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</si>
  <si>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</si>
  <si>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</si>
  <si>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</si>
  <si>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</si>
  <si>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</si>
  <si>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</si>
  <si>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</si>
  <si>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</si>
  <si>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</si>
  <si>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</si>
  <si>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</si>
  <si>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</si>
  <si>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</si>
  <si>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</si>
  <si>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</si>
  <si>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</si>
  <si>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</si>
  <si>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</si>
  <si>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</si>
  <si>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</si>
  <si>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</si>
  <si>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</si>
  <si>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</si>
  <si>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</si>
  <si>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</si>
  <si>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</si>
  <si>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</si>
  <si>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</si>
  <si>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</si>
  <si>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</si>
  <si>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</si>
  <si>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</si>
  <si>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</si>
  <si>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</si>
  <si>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</si>
  <si>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</si>
  <si>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</si>
  <si>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</si>
  <si>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</si>
  <si>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</si>
  <si>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</si>
  <si>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</si>
  <si>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</si>
  <si>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</si>
  <si>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</si>
  <si>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</si>
  <si>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</si>
  <si>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</si>
  <si>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</si>
  <si>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</si>
  <si>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</si>
  <si>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</si>
  <si>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</si>
  <si>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</si>
  <si>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</si>
  <si>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</si>
  <si>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</si>
  <si>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</si>
  <si>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</si>
  <si>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</si>
  <si>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</si>
  <si>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</si>
  <si>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</si>
  <si>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</si>
  <si>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</si>
  <si>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</si>
  <si>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</si>
  <si>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</si>
  <si>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</si>
  <si>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</si>
  <si>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</si>
  <si>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</si>
  <si>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</si>
  <si>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</si>
  <si>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</si>
  <si>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</si>
  <si>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</si>
  <si>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</si>
  <si>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</si>
  <si>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</si>
  <si>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</si>
  <si>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</si>
  <si>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</si>
  <si>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</si>
  <si>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</si>
  <si>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</si>
  <si>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</si>
  <si>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</si>
  <si>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</si>
  <si>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</si>
  <si>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</si>
  <si>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</si>
  <si>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</si>
  <si>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</si>
  <si>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</si>
  <si>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</si>
  <si>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</si>
  <si>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</si>
  <si>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</si>
  <si>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</si>
  <si>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</si>
  <si>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</si>
  <si>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</si>
  <si>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</si>
  <si>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</si>
  <si>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</si>
  <si>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</si>
  <si>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</si>
  <si>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</si>
  <si>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</si>
  <si>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</si>
  <si>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</si>
  <si>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</si>
  <si>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</si>
  <si>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</si>
  <si>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</si>
  <si>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</si>
  <si>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</si>
  <si>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</si>
  <si>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</si>
  <si>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</si>
  <si>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</si>
  <si>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</si>
  <si>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</si>
  <si>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</si>
  <si>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</si>
  <si>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</si>
  <si>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</si>
  <si>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</si>
  <si>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</si>
  <si>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</si>
  <si>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</si>
  <si>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</si>
  <si>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</si>
  <si>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</si>
  <si>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</si>
  <si>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</si>
  <si>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</si>
  <si>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</si>
  <si>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</si>
  <si>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</si>
  <si>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</si>
  <si>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</si>
  <si>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</si>
  <si>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</si>
  <si>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</si>
  <si>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</si>
  <si>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</si>
  <si>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</si>
  <si>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</si>
  <si>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</si>
  <si>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</si>
  <si>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</si>
  <si>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</si>
  <si>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</si>
  <si>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</si>
  <si>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</si>
  <si>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</si>
  <si>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</si>
  <si>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</si>
  <si>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</si>
  <si>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</si>
  <si>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</si>
  <si>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</si>
  <si>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</si>
  <si>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</si>
  <si>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</si>
  <si>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</si>
  <si>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</si>
  <si>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</si>
  <si>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</si>
  <si>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</si>
  <si>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</si>
  <si>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</si>
  <si>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</si>
  <si>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</si>
  <si>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</si>
  <si>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</si>
  <si>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</si>
  <si>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</si>
  <si>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</si>
  <si>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</si>
  <si>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</si>
  <si>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</si>
  <si>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</si>
  <si>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</si>
  <si>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</si>
  <si>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</si>
  <si>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</si>
  <si>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</si>
  <si>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</si>
  <si>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</si>
  <si>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</si>
  <si>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</si>
  <si>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</si>
  <si>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</si>
  <si>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</si>
  <si>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</si>
  <si>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</si>
  <si>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</si>
  <si>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</si>
  <si>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</si>
  <si>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</si>
  <si>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</si>
  <si>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</si>
  <si>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</si>
  <si>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</si>
  <si>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</si>
  <si>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</si>
  <si>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</si>
  <si>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</si>
  <si>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</si>
  <si>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</si>
  <si>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</si>
  <si>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</si>
  <si>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</si>
  <si>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</si>
  <si>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</si>
  <si>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</si>
  <si>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</si>
  <si>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</si>
  <si>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</si>
  <si>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</si>
  <si>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</si>
  <si>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</si>
  <si>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</si>
  <si>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</si>
  <si>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</si>
  <si>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</si>
  <si>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</si>
  <si>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</si>
  <si>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</si>
  <si>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</si>
  <si>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</si>
  <si>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</si>
  <si>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</si>
  <si>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</si>
  <si>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</si>
  <si>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</si>
  <si>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</si>
  <si>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</si>
  <si>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</si>
  <si>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</si>
  <si>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</si>
  <si>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</si>
  <si>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</si>
  <si>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</si>
  <si>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</si>
  <si>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</si>
  <si>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</si>
  <si>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</si>
  <si>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</si>
  <si>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</si>
  <si>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</si>
  <si>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</si>
  <si>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</si>
  <si>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</si>
  <si>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</si>
  <si>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</si>
  <si>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</si>
  <si>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</si>
  <si>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</si>
  <si>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</si>
  <si>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</si>
  <si>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</si>
  <si>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</si>
  <si>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</si>
  <si>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</si>
  <si>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</si>
  <si>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</si>
  <si>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</si>
  <si>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</si>
  <si>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</si>
  <si>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</si>
  <si>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</si>
  <si>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</si>
  <si>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</si>
  <si>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</si>
  <si>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</si>
  <si>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</si>
  <si>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</si>
  <si>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</si>
  <si>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</si>
  <si>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</si>
  <si>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</si>
  <si>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</si>
  <si>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</si>
  <si>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</si>
  <si>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</si>
  <si>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</si>
  <si>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</si>
  <si>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</si>
  <si>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</si>
  <si>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</si>
  <si>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</si>
  <si>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</si>
  <si>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</si>
  <si>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</si>
  <si>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</si>
  <si>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</si>
  <si>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</si>
  <si>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</si>
  <si>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</si>
  <si>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</si>
  <si>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</si>
  <si>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</si>
  <si>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</si>
  <si>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</si>
  <si>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</si>
  <si>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</si>
  <si>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</si>
  <si>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</si>
  <si>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</si>
  <si>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</si>
  <si>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</si>
  <si>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</si>
  <si>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</si>
  <si>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</si>
  <si>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</si>
  <si>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</si>
  <si>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</si>
  <si>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</si>
  <si>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</si>
  <si>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</si>
  <si>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</si>
  <si>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</si>
  <si>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</si>
  <si>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</si>
  <si>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</si>
  <si>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</si>
  <si>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</si>
  <si>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</si>
  <si>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</si>
  <si>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</si>
  <si>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</si>
  <si>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</si>
  <si>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</si>
  <si>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</si>
  <si>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</si>
  <si>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</si>
  <si>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</si>
  <si>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</si>
  <si>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</si>
  <si>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</si>
  <si>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</si>
  <si>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</si>
  <si>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</si>
  <si>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</si>
  <si>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</si>
  <si>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</si>
  <si>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</si>
  <si>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</si>
  <si>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</si>
  <si>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</si>
  <si>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</si>
  <si>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</si>
  <si>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</si>
  <si>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</si>
  <si>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</si>
  <si>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</si>
  <si>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</si>
  <si>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</si>
  <si>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</si>
  <si>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</si>
  <si>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</si>
  <si>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</si>
  <si>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</si>
  <si>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</si>
  <si>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</si>
  <si>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</si>
  <si>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</si>
  <si>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</si>
  <si>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</si>
  <si>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</si>
  <si>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</si>
  <si>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</si>
  <si>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</si>
  <si>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</si>
  <si>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</si>
  <si>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</si>
  <si>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</si>
  <si>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</si>
  <si>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</si>
  <si>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</si>
  <si>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</si>
  <si>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</si>
  <si>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</si>
  <si>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</si>
  <si>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</si>
  <si>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</si>
  <si>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</si>
  <si>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</si>
  <si>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</si>
  <si>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</si>
  <si>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</si>
  <si>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</si>
  <si>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</si>
  <si>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</si>
  <si>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</si>
  <si>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</si>
  <si>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</si>
  <si>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</si>
  <si>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</si>
  <si>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</si>
  <si>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</si>
  <si>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</si>
  <si>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</si>
  <si>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</si>
  <si>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</si>
  <si>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</si>
  <si>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</si>
  <si>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</si>
  <si>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</si>
  <si>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</si>
  <si>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</si>
  <si>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</si>
  <si>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</si>
  <si>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</si>
  <si>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</si>
  <si>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</si>
  <si>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</si>
  <si>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</si>
  <si>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</si>
  <si>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</si>
  <si>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</si>
  <si>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</si>
  <si>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</si>
  <si>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</si>
  <si>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</si>
  <si>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</si>
  <si>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</si>
  <si>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</si>
  <si>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</si>
  <si>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</si>
  <si>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</si>
  <si>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</si>
  <si>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</si>
  <si>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</si>
  <si>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</si>
  <si>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</si>
  <si>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</si>
  <si>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</si>
  <si>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</si>
  <si>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</si>
  <si>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</si>
  <si>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</si>
  <si>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</si>
  <si>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</si>
  <si>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</si>
  <si>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</si>
  <si>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</si>
  <si>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</si>
  <si>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</si>
  <si>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</si>
  <si>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</si>
  <si>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</si>
  <si>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</si>
  <si>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</si>
  <si>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</si>
  <si>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</si>
  <si>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</si>
  <si>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</si>
  <si>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</si>
  <si>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</si>
  <si>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</si>
  <si>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</si>
  <si>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</si>
  <si>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</si>
  <si>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</si>
  <si>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</si>
  <si>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</si>
  <si>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</si>
  <si>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</si>
  <si>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</si>
  <si>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</si>
  <si>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</si>
  <si>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</si>
  <si>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</si>
  <si>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</si>
  <si>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</si>
  <si>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</si>
  <si>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</si>
  <si>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</si>
  <si>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</si>
  <si>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</si>
  <si>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</si>
  <si>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</si>
  <si>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</si>
  <si>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</si>
  <si>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</si>
  <si>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</si>
  <si>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</si>
  <si>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</si>
  <si>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</si>
  <si>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</si>
  <si>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</si>
  <si>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</si>
  <si>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</si>
  <si>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</si>
  <si>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</si>
  <si>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</si>
  <si>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</si>
  <si>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</si>
  <si>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</si>
  <si>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</si>
  <si>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</si>
  <si>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</si>
  <si>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</si>
  <si>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</si>
  <si>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</si>
  <si>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</si>
  <si>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</si>
  <si>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</si>
  <si>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</si>
  <si>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</si>
  <si>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</si>
  <si>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</si>
  <si>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</si>
  <si>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</si>
  <si>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</si>
  <si>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</si>
  <si>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</si>
  <si>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</si>
  <si>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</si>
  <si>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</si>
  <si>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</si>
  <si>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</si>
  <si>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</si>
  <si>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</si>
  <si>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</si>
  <si>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</si>
  <si>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</si>
  <si>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</si>
  <si>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</si>
  <si>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</si>
  <si>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</si>
  <si>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</si>
  <si>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</si>
  <si>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</si>
  <si>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</si>
  <si>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</si>
  <si>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</si>
  <si>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</si>
  <si>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</si>
  <si>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</si>
  <si>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</si>
  <si>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</si>
  <si>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</si>
  <si>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</si>
  <si>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</si>
  <si>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</si>
  <si>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</si>
  <si>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</si>
  <si>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</si>
  <si>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</si>
  <si>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</si>
  <si>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</si>
  <si>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</si>
  <si>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</si>
  <si>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</si>
  <si>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</si>
  <si>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</si>
  <si>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</si>
  <si>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</si>
  <si>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</si>
  <si>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</si>
  <si>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</si>
  <si>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</si>
  <si>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</si>
  <si>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</si>
  <si>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</si>
  <si>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</si>
  <si>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</si>
  <si>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</si>
  <si>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</si>
  <si>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</si>
  <si>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</si>
  <si>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</si>
  <si>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</si>
  <si>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</si>
  <si>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</si>
  <si>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</si>
  <si>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</si>
  <si>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</si>
  <si>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</si>
  <si>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</si>
  <si>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</si>
  <si>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</si>
  <si>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</si>
  <si>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</si>
  <si>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</si>
  <si>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</si>
  <si>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</si>
  <si>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</si>
  <si>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</si>
  <si>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</si>
  <si>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</si>
  <si>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</si>
  <si>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</si>
  <si>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</si>
  <si>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</si>
  <si>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</si>
  <si>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</si>
  <si>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</si>
  <si>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</si>
  <si>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</si>
  <si>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</si>
  <si>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</si>
  <si>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</si>
  <si>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</si>
  <si>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</si>
  <si>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</si>
  <si>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</si>
  <si>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</si>
  <si>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</si>
  <si>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</si>
  <si>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</si>
  <si>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</si>
  <si>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</si>
  <si>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</si>
  <si>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</si>
  <si>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</si>
  <si>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</si>
  <si>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</si>
  <si>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</si>
  <si>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</si>
  <si>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</si>
  <si>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</si>
  <si>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</si>
  <si>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</si>
  <si>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</si>
  <si>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</si>
  <si>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</si>
  <si>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</si>
  <si>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</si>
  <si>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</si>
  <si>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</si>
  <si>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</si>
  <si>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</si>
  <si>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</si>
  <si>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</si>
  <si>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</si>
  <si>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</si>
  <si>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</si>
  <si>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</si>
  <si>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</si>
  <si>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</si>
  <si>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</si>
  <si>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</si>
  <si>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</si>
  <si>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</si>
  <si>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</si>
  <si>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</si>
  <si>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</si>
  <si>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</si>
  <si>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</si>
  <si>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</si>
  <si>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</si>
  <si>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</si>
  <si>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</si>
  <si>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</si>
  <si>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</si>
  <si>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</si>
  <si>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</si>
  <si>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</si>
  <si>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</si>
  <si>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</si>
  <si>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</si>
  <si>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</si>
  <si>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</si>
  <si>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</si>
  <si>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</si>
  <si>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</si>
  <si>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</si>
  <si>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</si>
  <si>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</si>
  <si>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</si>
  <si>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</si>
  <si>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</si>
  <si>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</si>
  <si>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</si>
  <si>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</si>
  <si>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</si>
  <si>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</si>
  <si>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</si>
  <si>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</si>
  <si>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</si>
  <si>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</si>
  <si>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</si>
  <si>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</si>
  <si>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</si>
  <si>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</si>
  <si>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</si>
  <si>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</si>
  <si>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</si>
  <si>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</si>
  <si>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</si>
  <si>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</si>
  <si>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</si>
  <si>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</si>
  <si>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</si>
  <si>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</si>
  <si>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</si>
  <si>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</si>
  <si>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</si>
  <si>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</si>
  <si>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</si>
  <si>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</si>
  <si>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</si>
  <si>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</si>
  <si>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</si>
  <si>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</si>
  <si>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</si>
  <si>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</si>
  <si>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</si>
  <si>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</si>
  <si>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</si>
  <si>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</si>
  <si>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</si>
  <si>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</si>
  <si>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</si>
  <si>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</si>
  <si>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</si>
  <si>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</si>
  <si>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</si>
  <si>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</si>
  <si>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</si>
  <si>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</si>
  <si>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</si>
  <si>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</si>
  <si>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</si>
  <si>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</si>
  <si>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</si>
  <si>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</si>
  <si>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</si>
  <si>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</si>
  <si>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</si>
  <si>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</si>
  <si>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</si>
  <si>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</si>
  <si>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</si>
  <si>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</si>
  <si>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</si>
  <si>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</si>
  <si>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</si>
  <si>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</si>
  <si>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</si>
  <si>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</si>
  <si>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</si>
  <si>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</si>
  <si>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</si>
  <si>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</si>
  <si>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</si>
  <si>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</si>
  <si>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</si>
  <si>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</si>
  <si>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</si>
  <si>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</si>
  <si>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</si>
  <si>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</si>
  <si>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</si>
  <si>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</si>
  <si>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</si>
  <si>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</si>
  <si>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</si>
  <si>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</si>
  <si>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</si>
  <si>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</si>
  <si>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</si>
  <si>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</si>
  <si>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</si>
  <si>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</si>
  <si>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</si>
  <si>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</si>
  <si>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</si>
  <si>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</si>
  <si>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</si>
  <si>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</si>
  <si>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</si>
  <si>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</si>
  <si>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</si>
  <si>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</si>
  <si>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</si>
  <si>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</si>
  <si>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</si>
  <si>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</si>
  <si>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</si>
  <si>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</si>
  <si>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</si>
  <si>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</si>
  <si>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</si>
  <si>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</si>
  <si>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</si>
  <si>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</si>
  <si>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</si>
  <si>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</si>
  <si>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</si>
  <si>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</si>
  <si>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</si>
  <si>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</si>
  <si>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</si>
  <si>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</si>
  <si>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</si>
  <si>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</si>
  <si>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</si>
  <si>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</si>
  <si>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</si>
  <si>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</si>
  <si>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</si>
  <si>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</si>
  <si>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</si>
  <si>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</si>
  <si>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</si>
  <si>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</si>
  <si>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</si>
  <si>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</si>
  <si>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</si>
  <si>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</si>
  <si>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</si>
  <si>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</si>
  <si>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</si>
  <si>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</si>
  <si>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</si>
  <si>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</si>
  <si>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</si>
  <si>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</si>
  <si>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</si>
  <si>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</si>
  <si>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</si>
  <si>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</si>
  <si>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</si>
  <si>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</si>
  <si>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</si>
  <si>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</si>
  <si>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</si>
  <si>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</si>
  <si>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</si>
  <si>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</si>
  <si>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</si>
  <si>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</si>
  <si>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</si>
  <si>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</si>
  <si>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</si>
  <si>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</si>
  <si>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</si>
  <si>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</si>
  <si>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</si>
  <si>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</si>
  <si>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</si>
  <si>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</si>
  <si>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</si>
  <si>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</si>
  <si>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</si>
  <si>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</si>
  <si>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</si>
  <si>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</si>
  <si>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</si>
  <si>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</si>
  <si>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</si>
  <si>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</si>
  <si>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</si>
  <si>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</si>
  <si>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</si>
  <si>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</si>
  <si>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</si>
  <si>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</si>
  <si>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</si>
  <si>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</si>
  <si>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</si>
  <si>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</si>
  <si>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</si>
  <si>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</si>
  <si>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</si>
  <si>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</si>
  <si>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</si>
  <si>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</si>
  <si>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</si>
  <si>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</si>
  <si>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</si>
  <si>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</si>
  <si>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</si>
  <si>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</si>
  <si>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</si>
  <si>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</si>
  <si>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</si>
  <si>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</si>
  <si>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</si>
  <si>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</si>
  <si>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</si>
  <si>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</si>
  <si>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</si>
  <si>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</si>
  <si>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</si>
  <si>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</si>
  <si>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</si>
  <si>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</si>
  <si>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</si>
  <si>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</si>
  <si>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</si>
  <si>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</si>
  <si>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</si>
  <si>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</si>
  <si>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</si>
  <si>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</si>
  <si>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</si>
  <si>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</si>
  <si>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</si>
  <si>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</si>
  <si>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</si>
  <si>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</si>
  <si>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</si>
  <si>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</si>
  <si>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</si>
  <si>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</si>
  <si>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</si>
  <si>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</si>
  <si>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</si>
  <si>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</si>
  <si>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</si>
  <si>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</si>
  <si>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</si>
  <si>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</si>
  <si>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</si>
  <si>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</si>
  <si>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</si>
  <si>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</si>
  <si>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</si>
  <si>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</si>
  <si>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</si>
  <si>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</si>
  <si>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</si>
  <si>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</si>
  <si>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</si>
  <si>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</si>
  <si>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</si>
  <si>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</si>
  <si>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</si>
  <si>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</si>
  <si>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</si>
  <si>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</si>
  <si>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</si>
  <si>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</si>
  <si>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</si>
  <si>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</si>
  <si>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</si>
  <si>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</si>
  <si>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</si>
  <si>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</si>
  <si>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</si>
  <si>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</si>
  <si>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</si>
  <si>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</si>
  <si>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</si>
  <si>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</si>
  <si>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</si>
  <si>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</si>
  <si>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</si>
  <si>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</si>
  <si>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</si>
  <si>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</si>
  <si>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</si>
  <si>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</si>
  <si>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</si>
  <si>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</si>
  <si>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</si>
  <si>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</si>
  <si>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</si>
  <si>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</si>
  <si>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</si>
  <si>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</si>
  <si>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</si>
  <si>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</si>
  <si>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</si>
  <si>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</si>
  <si>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</si>
  <si>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</si>
  <si>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</si>
  <si>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</si>
  <si>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</si>
  <si>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</si>
  <si>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</si>
  <si>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</si>
  <si>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</si>
  <si>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</si>
  <si>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</si>
  <si>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</si>
  <si>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</si>
  <si>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</si>
  <si>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</si>
  <si>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</si>
  <si>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</si>
  <si>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</si>
  <si>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</si>
  <si>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</si>
  <si>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</si>
  <si>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</si>
  <si>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</si>
  <si>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</si>
  <si>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</si>
  <si>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</si>
  <si>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</si>
  <si>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</si>
  <si>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</si>
  <si>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</si>
  <si>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</si>
  <si>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</si>
  <si>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</si>
  <si>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</si>
  <si>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</si>
  <si>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</si>
  <si>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</si>
  <si>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</si>
  <si>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</si>
  <si>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</si>
  <si>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</si>
  <si>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</si>
  <si>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</si>
  <si>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</si>
  <si>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</si>
  <si>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</si>
  <si>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</si>
  <si>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</si>
  <si>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</si>
  <si>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</si>
  <si>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</si>
  <si>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</si>
  <si>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</si>
  <si>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</si>
  <si>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</si>
  <si>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</si>
  <si>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</si>
  <si>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</si>
  <si>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</si>
  <si>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</si>
  <si>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</si>
  <si>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</si>
  <si>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</si>
  <si>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</si>
  <si>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</si>
  <si>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</si>
  <si>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</si>
  <si>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</si>
  <si>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</si>
  <si>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</si>
  <si>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</si>
  <si>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</si>
  <si>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</si>
  <si>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</si>
  <si>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</si>
  <si>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</si>
  <si>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</si>
  <si>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</si>
  <si>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</si>
  <si>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</si>
  <si>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</si>
  <si>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</si>
  <si>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</si>
  <si>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</si>
  <si>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</si>
  <si>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</si>
  <si>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</si>
  <si>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</si>
  <si>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</si>
  <si>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</si>
  <si>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</si>
  <si>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</si>
  <si>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</si>
  <si>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</si>
  <si>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</si>
  <si>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</si>
  <si>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</si>
  <si>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</si>
  <si>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</si>
  <si>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</si>
  <si>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</si>
  <si>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</si>
  <si>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</si>
  <si>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</si>
  <si>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</si>
  <si>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</si>
  <si>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</si>
  <si>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</si>
  <si>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</si>
  <si>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</si>
  <si>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</si>
  <si>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</si>
  <si>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</si>
  <si>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</si>
  <si>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</si>
  <si>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</si>
  <si>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</si>
  <si>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</si>
  <si>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</si>
  <si>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</si>
  <si>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</si>
  <si>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</si>
  <si>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</si>
  <si>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</si>
  <si>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</si>
  <si>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</si>
  <si>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</si>
  <si>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</si>
  <si>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</si>
  <si>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</si>
  <si>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</si>
  <si>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</si>
  <si>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</si>
  <si>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</si>
  <si>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</si>
  <si>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</si>
  <si>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</si>
  <si>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</si>
  <si>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</si>
  <si>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</si>
  <si>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</si>
  <si>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</si>
  <si>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</si>
  <si>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</si>
  <si>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</si>
  <si>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</si>
  <si>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</si>
  <si>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</si>
  <si>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</si>
  <si>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</si>
  <si>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</si>
  <si>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</si>
  <si>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</si>
  <si>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</si>
  <si>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</si>
  <si>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</si>
  <si>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</si>
  <si>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</si>
  <si>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</si>
  <si>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</si>
  <si>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</si>
  <si>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</si>
  <si>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</si>
  <si>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</si>
  <si>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</si>
  <si>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</si>
  <si>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</si>
  <si>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</si>
  <si>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</si>
  <si>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</si>
  <si>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</si>
  <si>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</si>
  <si>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</si>
  <si>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</si>
  <si>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</si>
  <si>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</si>
  <si>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</si>
  <si>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</si>
  <si>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</si>
  <si>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</si>
  <si>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</si>
  <si>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</si>
  <si>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</si>
  <si>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</si>
  <si>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</si>
  <si>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</si>
  <si>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</si>
  <si>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</si>
  <si>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</si>
  <si>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</si>
  <si>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</si>
  <si>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</si>
  <si>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</si>
  <si>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</si>
  <si>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</si>
  <si>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</si>
  <si>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</si>
  <si>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</si>
  <si>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</si>
  <si>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</si>
  <si>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</si>
  <si>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</si>
  <si>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</si>
  <si>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</si>
  <si>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</si>
  <si>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</si>
  <si>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</si>
  <si>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</si>
  <si>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</si>
  <si>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</si>
  <si>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</si>
  <si>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</si>
  <si>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</si>
  <si>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</si>
  <si>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</si>
  <si>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</si>
  <si>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</si>
  <si>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</si>
  <si>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</si>
  <si>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</si>
  <si>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</si>
  <si>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</si>
  <si>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</si>
  <si>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</si>
  <si>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</si>
  <si>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</si>
  <si>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</si>
  <si>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</si>
  <si>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</si>
  <si>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</si>
  <si>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</si>
  <si>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</si>
  <si>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</si>
  <si>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</si>
  <si>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</si>
  <si>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</si>
  <si>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</si>
  <si>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</si>
  <si>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</si>
  <si>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</si>
  <si>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</si>
  <si>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</si>
  <si>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</si>
  <si>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</si>
  <si>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</si>
  <si>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</si>
  <si>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</si>
  <si>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</si>
  <si>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</si>
  <si>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</si>
  <si>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</si>
  <si>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</si>
  <si>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</si>
  <si>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</si>
  <si>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</si>
  <si>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</si>
  <si>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</si>
  <si>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</si>
  <si>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</si>
  <si>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</si>
  <si>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</si>
  <si>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</si>
  <si>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</si>
  <si>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</si>
  <si>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</si>
  <si>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</si>
  <si>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</si>
  <si>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</si>
  <si>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</si>
  <si>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</si>
  <si>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</si>
  <si>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</si>
  <si>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</si>
  <si>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</si>
  <si>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</si>
  <si>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</si>
  <si>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</si>
  <si>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</si>
  <si>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</si>
  <si>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</si>
  <si>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</si>
  <si>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</si>
  <si>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</si>
  <si>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</si>
  <si>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</si>
  <si>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</si>
  <si>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</si>
  <si>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</si>
  <si>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</si>
  <si>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</si>
  <si>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</si>
  <si>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</si>
  <si>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</si>
  <si>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</si>
  <si>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</si>
  <si>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</si>
  <si>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</si>
  <si>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</si>
  <si>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</si>
  <si>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</si>
  <si>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</si>
  <si>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</si>
  <si>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</si>
  <si>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</si>
  <si>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</si>
  <si>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</si>
  <si>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</si>
  <si>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</si>
  <si>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</si>
  <si>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</si>
  <si>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</si>
  <si>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</si>
  <si>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</si>
  <si>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</si>
  <si>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</si>
  <si>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</si>
  <si>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</si>
  <si>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</si>
  <si>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</si>
  <si>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</si>
  <si>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</si>
  <si>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</si>
  <si>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</si>
  <si>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</si>
  <si>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</si>
  <si>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</si>
  <si>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</si>
  <si>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</si>
  <si>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</si>
  <si>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</si>
  <si>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</si>
  <si>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</si>
  <si>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</si>
  <si>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</si>
  <si>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</si>
  <si>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</si>
  <si>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</si>
  <si>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</si>
  <si>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</si>
  <si>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</si>
  <si>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</si>
  <si>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</si>
  <si>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</si>
  <si>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</si>
  <si>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</si>
  <si>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</si>
  <si>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</si>
  <si>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</si>
  <si>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</si>
  <si>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</si>
  <si>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</si>
  <si>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</si>
  <si>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</si>
  <si>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</si>
  <si>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</si>
  <si>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</si>
  <si>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</si>
  <si>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</si>
  <si>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</si>
  <si>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</si>
  <si>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</si>
  <si>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</si>
  <si>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</si>
  <si>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</si>
  <si>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</si>
  <si>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</si>
  <si>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</si>
  <si>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</si>
  <si>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</si>
  <si>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</si>
  <si>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</si>
  <si>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</si>
  <si>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</si>
  <si>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</si>
  <si>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</si>
  <si>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</si>
  <si>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</si>
  <si>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</si>
  <si>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</si>
  <si>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</si>
  <si>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</si>
  <si>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</si>
  <si>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</si>
  <si>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</si>
  <si>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</si>
  <si>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</si>
  <si>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</si>
  <si>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</si>
  <si>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</si>
  <si>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</si>
  <si>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</si>
  <si>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</si>
  <si>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</si>
  <si>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</si>
  <si>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</si>
  <si>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</si>
  <si>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</si>
  <si>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</si>
  <si>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</si>
  <si>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</si>
  <si>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</si>
  <si>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</si>
  <si>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</si>
  <si>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</si>
  <si>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</si>
  <si>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</si>
  <si>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</si>
  <si>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</si>
  <si>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</si>
  <si>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</si>
  <si>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</si>
  <si>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</si>
  <si>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</si>
  <si>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</si>
  <si>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</si>
  <si>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</si>
  <si>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</si>
  <si>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</si>
  <si>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</si>
  <si>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</si>
  <si>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</si>
  <si>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</si>
  <si>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</si>
  <si>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</si>
  <si>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</si>
  <si>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</si>
  <si>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</si>
  <si>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</si>
  <si>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</si>
  <si>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</si>
  <si>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</si>
  <si>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</si>
  <si>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</si>
  <si>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</si>
  <si>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</si>
  <si>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</si>
  <si>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</si>
  <si>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</si>
  <si>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</si>
  <si>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</si>
  <si>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</si>
  <si>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</si>
  <si>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</si>
  <si>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</si>
  <si>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</si>
  <si>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</si>
  <si>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</si>
  <si>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</si>
  <si>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</si>
  <si>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</si>
  <si>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</si>
  <si>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</si>
  <si>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</si>
  <si>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</si>
  <si>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</si>
  <si>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</si>
  <si>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</si>
  <si>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</si>
  <si>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</si>
  <si>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</si>
  <si>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</si>
  <si>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</si>
  <si>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</si>
  <si>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</si>
  <si>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</si>
  <si>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</si>
  <si>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</si>
  <si>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</si>
  <si>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</si>
  <si>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</si>
  <si>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</si>
  <si>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</si>
  <si>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</si>
  <si>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</si>
  <si>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</si>
  <si>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</si>
  <si>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</si>
  <si>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</si>
  <si>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</si>
  <si>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</si>
  <si>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</si>
  <si>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</si>
  <si>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</si>
  <si>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</si>
  <si>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</si>
  <si>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</si>
  <si>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</si>
  <si>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</si>
  <si>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</si>
  <si>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</si>
  <si>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</si>
  <si>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</si>
  <si>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</si>
  <si>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</si>
  <si>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</si>
  <si>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</si>
  <si>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</si>
  <si>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</si>
  <si>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</si>
  <si>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</si>
  <si>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</si>
  <si>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</si>
  <si>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</si>
  <si>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</si>
  <si>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</si>
  <si>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</si>
  <si>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</si>
  <si>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</si>
  <si>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</si>
  <si>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</si>
  <si>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</si>
  <si>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</si>
  <si>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</si>
  <si>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</si>
  <si>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</si>
  <si>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</si>
  <si>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</si>
  <si>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</si>
  <si>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</si>
  <si>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</si>
  <si>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</si>
  <si>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</si>
  <si>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</si>
  <si>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</si>
  <si>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</si>
  <si>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</si>
  <si>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</si>
  <si>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</si>
  <si>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</si>
  <si>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</si>
  <si>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</si>
  <si>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</si>
  <si>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</si>
  <si>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</si>
  <si>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</si>
  <si>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</si>
  <si>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</si>
  <si>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</si>
  <si>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</si>
  <si>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</si>
  <si>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</si>
  <si>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</si>
  <si>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</si>
  <si>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</si>
  <si>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</si>
  <si>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</si>
  <si>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</si>
  <si>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</si>
  <si>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</si>
  <si>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</si>
  <si>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</si>
  <si>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</si>
  <si>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</si>
  <si>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</si>
  <si>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</si>
  <si>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</si>
  <si>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</si>
  <si>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</si>
  <si>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</si>
  <si>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</si>
  <si>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</si>
  <si>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</si>
  <si>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</si>
  <si>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</si>
  <si>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</si>
  <si>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</si>
  <si>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</si>
  <si>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</si>
  <si>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</si>
  <si>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</si>
  <si>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</si>
  <si>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</si>
  <si>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</si>
  <si>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</si>
  <si>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</si>
  <si>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</si>
  <si>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</si>
  <si>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</si>
  <si>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</si>
  <si>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</si>
  <si>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</si>
  <si>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</si>
  <si>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</si>
  <si>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</si>
  <si>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</si>
  <si>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</si>
  <si>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</si>
  <si>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</si>
  <si>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</si>
  <si>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</si>
  <si>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</si>
  <si>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</si>
  <si>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</si>
  <si>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</si>
  <si>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</si>
  <si>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</si>
  <si>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</si>
  <si>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</si>
  <si>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</si>
  <si>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</si>
  <si>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</si>
  <si>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</si>
  <si>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</si>
  <si>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</si>
  <si>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</si>
  <si>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</si>
  <si>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</si>
  <si>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</si>
  <si>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</si>
  <si>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</si>
  <si>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</si>
  <si>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</si>
  <si>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</si>
  <si>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</si>
  <si>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</si>
  <si>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</si>
  <si>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</si>
  <si>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</si>
  <si>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</si>
  <si>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</si>
  <si>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</si>
  <si>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</si>
  <si>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</si>
  <si>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</si>
  <si>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</si>
  <si>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</si>
  <si>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</si>
  <si>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</si>
  <si>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</si>
  <si>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</si>
  <si>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</si>
  <si>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</si>
  <si>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</si>
  <si>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</si>
  <si>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</si>
  <si>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</si>
  <si>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</si>
  <si>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</si>
  <si>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</si>
  <si>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</si>
  <si>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</si>
  <si>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</si>
  <si>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</si>
  <si>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</si>
  <si>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</si>
  <si>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</si>
  <si>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</si>
  <si>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</si>
  <si>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</si>
  <si>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</si>
  <si>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</si>
  <si>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</si>
  <si>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</si>
  <si>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</si>
  <si>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</si>
  <si>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</si>
  <si>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</si>
  <si>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</si>
  <si>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</si>
  <si>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</si>
  <si>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</si>
  <si>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</si>
  <si>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</si>
  <si>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</si>
  <si>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</si>
  <si>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</si>
  <si>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</si>
  <si>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</si>
  <si>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</si>
  <si>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</si>
  <si>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</si>
  <si>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</si>
  <si>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</si>
  <si>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</si>
  <si>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</si>
  <si>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</si>
  <si>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</si>
  <si>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</si>
  <si>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</si>
  <si>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</si>
  <si>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</si>
  <si>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</si>
  <si>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</si>
  <si>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</si>
  <si>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</si>
  <si>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</si>
  <si>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</si>
  <si>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</si>
  <si>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</si>
  <si>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</si>
  <si>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</si>
  <si>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</si>
  <si>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</si>
  <si>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</si>
  <si>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</si>
  <si>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</si>
  <si>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</si>
  <si>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</si>
  <si>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</si>
  <si>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</si>
  <si>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</si>
  <si>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</si>
  <si>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</si>
  <si>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</si>
  <si>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</si>
  <si>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</si>
  <si>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</si>
  <si>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</si>
  <si>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</si>
  <si>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</si>
  <si>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</si>
  <si>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</si>
  <si>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</si>
  <si>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</si>
  <si>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</si>
  <si>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</si>
  <si>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</si>
  <si>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</si>
  <si>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</si>
  <si>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</si>
  <si>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</si>
  <si>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</si>
  <si>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</si>
  <si>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</si>
  <si>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</si>
  <si>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</si>
  <si>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</si>
  <si>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</si>
  <si>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</si>
  <si>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</si>
  <si>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</si>
  <si>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</si>
  <si>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</si>
  <si>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</si>
  <si>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</si>
  <si>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</si>
  <si>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</si>
  <si>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</si>
  <si>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</si>
  <si>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</si>
  <si>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</si>
  <si>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</si>
  <si>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</si>
  <si>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</si>
  <si>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</si>
  <si>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</si>
  <si>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</si>
  <si>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</si>
  <si>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</si>
  <si>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</si>
  <si>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</si>
  <si>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</si>
  <si>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</si>
  <si>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</si>
  <si>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</si>
  <si>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</si>
  <si>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</si>
  <si>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</si>
  <si>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</si>
  <si>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</si>
  <si>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</si>
  <si>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</si>
  <si>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</si>
  <si>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</si>
  <si>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</si>
  <si>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</si>
  <si>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</si>
  <si>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</si>
  <si>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</si>
  <si>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</si>
  <si>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</si>
  <si>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</si>
  <si>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</si>
  <si>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</si>
  <si>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</si>
  <si>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</si>
  <si>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</si>
  <si>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</si>
  <si>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</si>
  <si>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</si>
  <si>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</si>
  <si>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</si>
  <si>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</si>
  <si>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</si>
  <si>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</si>
  <si>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</si>
  <si>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</si>
  <si>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</si>
  <si>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</si>
  <si>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</si>
  <si>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</si>
  <si>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</si>
  <si>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</si>
  <si>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</si>
  <si>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</si>
  <si>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</si>
  <si>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</si>
  <si>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</si>
  <si>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</si>
  <si>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</si>
  <si>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</si>
  <si>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</si>
  <si>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</si>
  <si>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</si>
  <si>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</si>
  <si>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</si>
  <si>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</si>
  <si>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</si>
  <si>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</si>
  <si>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</si>
  <si>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</si>
  <si>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</si>
  <si>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</si>
  <si>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</si>
  <si>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</si>
  <si>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</si>
  <si>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</si>
  <si>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</si>
  <si>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</si>
  <si>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</si>
  <si>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</si>
  <si>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</si>
  <si>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</si>
  <si>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</si>
  <si>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</si>
  <si>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</si>
  <si>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</si>
  <si>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</si>
  <si>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</si>
  <si>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</si>
  <si>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</si>
  <si>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</si>
  <si>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</si>
  <si>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</si>
  <si>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</si>
  <si>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</si>
  <si>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</si>
  <si>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</si>
  <si>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</si>
  <si>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</si>
  <si>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</si>
  <si>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</si>
  <si>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</si>
  <si>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</si>
  <si>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</si>
  <si>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</si>
  <si>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</si>
  <si>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</si>
  <si>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</si>
  <si>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</si>
  <si>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</si>
  <si>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</si>
  <si>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</si>
  <si>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</si>
  <si>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</si>
  <si>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</si>
  <si>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</si>
  <si>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</si>
  <si>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</si>
  <si>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</si>
  <si>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</si>
  <si>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</si>
  <si>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</si>
  <si>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</si>
  <si>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</si>
  <si>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</si>
  <si>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</si>
  <si>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</si>
  <si>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</si>
  <si>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</si>
  <si>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</si>
  <si>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</si>
  <si>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</si>
  <si>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</si>
  <si>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</si>
  <si>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</si>
  <si>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</si>
  <si>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</si>
  <si>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</si>
  <si>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</si>
  <si>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</si>
  <si>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</si>
  <si>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</si>
  <si>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</si>
  <si>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</si>
  <si>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</si>
  <si>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</si>
  <si>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</si>
  <si>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</si>
  <si>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</si>
  <si>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</si>
  <si>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</si>
  <si>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</si>
  <si>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</si>
  <si>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</si>
  <si>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</si>
  <si>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</si>
  <si>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</si>
  <si>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</si>
  <si>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</si>
  <si>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</si>
  <si>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</si>
  <si>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</si>
  <si>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</si>
  <si>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</si>
  <si>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</si>
  <si>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</si>
  <si>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</si>
  <si>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</si>
  <si>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</si>
  <si>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</si>
  <si>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</si>
  <si>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</si>
  <si>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</si>
  <si>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</si>
  <si>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</si>
  <si>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</si>
  <si>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</si>
  <si>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</si>
  <si>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</si>
  <si>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</si>
  <si>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</si>
  <si>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</si>
  <si>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</si>
  <si>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</si>
  <si>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</si>
  <si>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</si>
  <si>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</si>
  <si>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</si>
  <si>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</si>
  <si>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</si>
  <si>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</si>
  <si>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</si>
  <si>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</si>
  <si>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</si>
  <si>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</si>
  <si>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</si>
  <si>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</si>
  <si>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</si>
  <si>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</si>
  <si>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</si>
  <si>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</si>
  <si>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</si>
  <si>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</si>
  <si>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</si>
  <si>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</si>
  <si>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</si>
  <si>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</si>
  <si>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</si>
  <si>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</si>
  <si>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</si>
  <si>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</si>
  <si>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</si>
  <si>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</si>
  <si>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</si>
  <si>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</si>
  <si>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</si>
  <si>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</si>
  <si>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</si>
  <si>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</si>
  <si>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</si>
  <si>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</si>
  <si>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</si>
  <si>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</si>
  <si>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</si>
  <si>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</si>
  <si>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</si>
  <si>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</si>
  <si>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</si>
  <si>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</si>
  <si>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</si>
  <si>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</si>
  <si>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</si>
  <si>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</si>
  <si>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</si>
  <si>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</si>
  <si>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</si>
  <si>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</si>
  <si>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</si>
  <si>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</si>
  <si>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</si>
  <si>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</si>
  <si>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</si>
  <si>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</si>
  <si>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</si>
  <si>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</si>
  <si>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</si>
  <si>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</si>
  <si>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</si>
  <si>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</si>
  <si>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</si>
  <si>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</si>
  <si>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</si>
  <si>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</si>
  <si>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</si>
  <si>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</si>
  <si>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</si>
  <si>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</si>
  <si>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</si>
  <si>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</si>
  <si>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</si>
  <si>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</si>
  <si>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</si>
  <si>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</si>
  <si>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</si>
  <si>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</si>
  <si>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</si>
  <si>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</si>
  <si>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</si>
  <si>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</si>
  <si>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</si>
  <si>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</si>
  <si>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</si>
  <si>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</si>
  <si>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</si>
  <si>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</si>
  <si>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</si>
  <si>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</si>
  <si>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</si>
  <si>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</si>
  <si>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</si>
  <si>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</si>
  <si>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</si>
  <si>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</si>
  <si>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</si>
  <si>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</si>
  <si>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</si>
  <si>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</si>
  <si>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</si>
  <si>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</si>
  <si>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</si>
  <si>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</si>
  <si>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</si>
  <si>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</si>
  <si>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</si>
  <si>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</si>
  <si>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</si>
  <si>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</si>
  <si>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</si>
  <si>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</si>
  <si>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</si>
  <si>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</si>
  <si>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</si>
  <si>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</si>
  <si>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</si>
  <si>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</si>
  <si>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</si>
  <si>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</si>
  <si>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</si>
  <si>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</si>
  <si>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</si>
  <si>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</si>
  <si>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</si>
  <si>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</si>
  <si>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</si>
  <si>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</si>
  <si>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</si>
  <si>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</si>
  <si>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</si>
  <si>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</si>
  <si>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</si>
  <si>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</si>
  <si>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</si>
  <si>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</si>
  <si>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</si>
  <si>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</si>
  <si>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</si>
  <si>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</si>
  <si>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</si>
  <si>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</si>
  <si>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</si>
  <si>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</si>
  <si>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</si>
  <si>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</si>
  <si>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</si>
  <si>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</si>
  <si>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</si>
  <si>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</si>
  <si>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</si>
  <si>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</si>
  <si>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</si>
  <si>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</si>
  <si>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</si>
  <si>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</si>
  <si>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</si>
  <si>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</si>
  <si>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</si>
  <si>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</si>
  <si>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</si>
  <si>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</si>
  <si>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</si>
  <si>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</si>
  <si>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</si>
  <si>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</si>
  <si>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</si>
  <si>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</si>
  <si>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</si>
  <si>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</si>
  <si>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</si>
  <si>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</si>
  <si>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</si>
  <si>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</si>
  <si>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</si>
  <si>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</si>
  <si>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</si>
  <si>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</si>
  <si>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</si>
  <si>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</si>
  <si>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</si>
  <si>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</si>
  <si>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</si>
  <si>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</si>
  <si>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</si>
  <si>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</si>
  <si>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</si>
  <si>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</si>
  <si>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</si>
  <si>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</si>
  <si>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</si>
  <si>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</si>
  <si>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</si>
  <si>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</si>
  <si>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</si>
  <si>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</si>
  <si>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</si>
  <si>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</si>
  <si>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</si>
  <si>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</si>
  <si>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</si>
  <si>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</si>
  <si>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</si>
  <si>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</si>
  <si>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</si>
  <si>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</si>
  <si>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</si>
  <si>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</si>
  <si>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</si>
  <si>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</si>
  <si>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</si>
  <si>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</si>
  <si>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</si>
  <si>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</si>
  <si>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</si>
  <si>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</si>
  <si>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</si>
  <si>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</si>
  <si>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</si>
  <si>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</si>
  <si>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</si>
  <si>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</si>
  <si>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</si>
  <si>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</si>
  <si>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</si>
  <si>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</si>
  <si>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</si>
  <si>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</si>
  <si>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</si>
  <si>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</si>
  <si>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</si>
  <si>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</si>
  <si>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</si>
  <si>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</si>
  <si>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</si>
  <si>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</si>
  <si>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</si>
  <si>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</si>
  <si>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</si>
  <si>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</si>
  <si>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</si>
  <si>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</si>
  <si>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</si>
  <si>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</si>
  <si>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</si>
  <si>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</si>
  <si>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</si>
  <si>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</si>
  <si>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</si>
  <si>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</si>
  <si>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</si>
  <si>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</si>
  <si>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</si>
  <si>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</si>
  <si>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</si>
  <si>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</si>
  <si>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</si>
  <si>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</si>
  <si>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</si>
  <si>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</si>
  <si>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</si>
  <si>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</si>
  <si>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</si>
  <si>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</si>
  <si>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</si>
  <si>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</si>
  <si>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</si>
  <si>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</si>
  <si>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</si>
  <si>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</si>
  <si>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</si>
  <si>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</si>
  <si>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</si>
  <si>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</si>
  <si>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</si>
  <si>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</si>
  <si>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</si>
  <si>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</si>
  <si>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</si>
  <si>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</si>
  <si>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</si>
  <si>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</si>
  <si>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</si>
  <si>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</si>
  <si>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</si>
  <si>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</si>
  <si>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</si>
  <si>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</si>
  <si>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</si>
  <si>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</si>
  <si>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</si>
  <si>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</si>
  <si>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</si>
  <si>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</si>
  <si>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</si>
  <si>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</si>
  <si>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</si>
  <si>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</si>
  <si>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</si>
  <si>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</si>
  <si>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</si>
  <si>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</si>
  <si>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</si>
  <si>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</si>
  <si>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</si>
  <si>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</si>
  <si>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</si>
  <si>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</si>
  <si>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</si>
  <si>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</si>
  <si>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</si>
  <si>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</si>
  <si>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</si>
  <si>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</si>
  <si>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</si>
  <si>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</si>
  <si>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</si>
  <si>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</si>
  <si>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</si>
  <si>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</si>
  <si>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</si>
  <si>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</si>
  <si>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</si>
  <si>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</si>
  <si>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</si>
  <si>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</si>
  <si>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</si>
  <si>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</si>
  <si>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</si>
  <si>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</si>
  <si>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</si>
  <si>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</si>
  <si>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</si>
  <si>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</si>
  <si>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</si>
  <si>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</si>
  <si>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</si>
  <si>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</si>
  <si>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</si>
  <si>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</si>
  <si>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</si>
  <si>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</si>
  <si>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</si>
  <si>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</si>
  <si>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</si>
  <si>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</si>
  <si>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</si>
  <si>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</si>
  <si>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</si>
  <si>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</si>
  <si>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</si>
  <si>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</si>
  <si>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</si>
  <si>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</si>
  <si>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</si>
  <si>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</si>
  <si>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</si>
  <si>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</si>
  <si>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</si>
  <si>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</si>
  <si>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</si>
  <si>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</si>
  <si>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</si>
  <si>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</si>
  <si>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</si>
  <si>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</si>
  <si>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</si>
  <si>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</si>
  <si>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</si>
  <si>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</si>
  <si>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</si>
  <si>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</si>
  <si>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</si>
  <si>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</si>
  <si>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</si>
  <si>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</si>
  <si>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</si>
  <si>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</si>
  <si>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</si>
  <si>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</si>
  <si>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</si>
  <si>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</si>
  <si>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</si>
  <si>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</si>
  <si>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</si>
  <si>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</si>
  <si>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</si>
  <si>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</si>
  <si>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</si>
  <si>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</si>
  <si>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</si>
  <si>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</si>
  <si>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</si>
  <si>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</si>
  <si>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</si>
  <si>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</si>
  <si>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</si>
  <si>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</si>
  <si>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</si>
  <si>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</si>
  <si>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</si>
  <si>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</si>
  <si>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</si>
  <si>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</si>
  <si>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</si>
  <si>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</si>
  <si>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</si>
  <si>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</si>
  <si>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</si>
  <si>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</si>
  <si>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</si>
  <si>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</si>
  <si>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</si>
  <si>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</si>
  <si>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</si>
  <si>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</si>
  <si>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</si>
  <si>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</si>
  <si>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</si>
  <si>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</si>
  <si>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</si>
  <si>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</si>
  <si>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</si>
  <si>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</si>
  <si>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</si>
  <si>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</si>
  <si>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</si>
  <si>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</si>
  <si>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</si>
  <si>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</si>
  <si>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</si>
  <si>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</si>
  <si>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</si>
  <si>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</si>
  <si>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</si>
  <si>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</si>
  <si>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</si>
  <si>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</si>
  <si>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</si>
  <si>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</si>
  <si>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</si>
  <si>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</si>
  <si>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</si>
  <si>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</si>
  <si>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</si>
  <si>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</si>
  <si>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</si>
  <si>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</si>
  <si>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</si>
  <si>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</si>
  <si>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</si>
  <si>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</si>
  <si>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</si>
  <si>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</si>
  <si>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</si>
  <si>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</si>
  <si>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</si>
  <si>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</si>
  <si>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</si>
  <si>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</si>
  <si>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</si>
  <si>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</si>
  <si>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</si>
  <si>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</si>
  <si>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</si>
  <si>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</si>
  <si>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</si>
  <si>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</si>
  <si>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</si>
  <si>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</si>
  <si>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</si>
  <si>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</si>
  <si>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</si>
  <si>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</si>
  <si>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</si>
  <si>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</si>
  <si>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</si>
  <si>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</si>
  <si>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</si>
  <si>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</si>
  <si>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</si>
  <si>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</si>
  <si>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</si>
  <si>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</si>
  <si>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</si>
  <si>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</si>
  <si>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</si>
  <si>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</si>
  <si>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</si>
  <si>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</si>
  <si>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</si>
  <si>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</si>
  <si>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</si>
  <si>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</si>
  <si>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</si>
  <si>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</si>
  <si>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</si>
  <si>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</si>
  <si>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</si>
  <si>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</si>
  <si>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</si>
  <si>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</si>
  <si>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</si>
  <si>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</si>
  <si>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</si>
  <si>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</si>
  <si>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</si>
  <si>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</si>
  <si>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</si>
  <si>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</si>
  <si>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</si>
  <si>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</si>
  <si>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</si>
  <si>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</si>
  <si>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</si>
  <si>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</si>
  <si>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</si>
  <si>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</si>
  <si>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</si>
  <si>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</si>
  <si>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</si>
  <si>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</si>
  <si>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</si>
  <si>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</si>
  <si>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</si>
  <si>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</si>
  <si>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</si>
  <si>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</si>
  <si>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</si>
  <si>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</si>
  <si>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</si>
  <si>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</si>
  <si>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</si>
  <si>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</si>
  <si>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</si>
  <si>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</si>
  <si>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</si>
  <si>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</si>
  <si>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</si>
  <si>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</si>
  <si>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</si>
  <si>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</si>
  <si>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</si>
  <si>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</si>
  <si>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</si>
  <si>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</si>
  <si>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</si>
  <si>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</si>
  <si>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</si>
  <si>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</si>
  <si>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</si>
  <si>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</si>
  <si>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</si>
  <si>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</si>
  <si>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</si>
  <si>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</si>
  <si>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</si>
  <si>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</si>
  <si>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</si>
  <si>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</si>
  <si>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</si>
  <si>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</si>
  <si>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</si>
  <si>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</si>
  <si>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</si>
  <si>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</si>
  <si>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</si>
  <si>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</si>
  <si>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</si>
  <si>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</si>
  <si>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</si>
  <si>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</si>
  <si>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</si>
  <si>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</si>
  <si>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</si>
  <si>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</si>
  <si>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</si>
  <si>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</si>
  <si>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</si>
  <si>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</si>
  <si>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</si>
  <si>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</si>
  <si>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</si>
  <si>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</si>
  <si>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</si>
  <si>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</si>
  <si>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</si>
  <si>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</si>
  <si>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</si>
  <si>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</si>
  <si>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</si>
  <si>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</si>
  <si>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</si>
  <si>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</si>
  <si>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</si>
  <si>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</si>
  <si>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</si>
  <si>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</si>
  <si>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</si>
  <si>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</si>
  <si>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</si>
  <si>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</si>
  <si>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</si>
  <si>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</si>
  <si>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</si>
  <si>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</si>
  <si>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</si>
  <si>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</si>
  <si>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</si>
  <si>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</si>
  <si>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</si>
  <si>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</si>
  <si>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</si>
  <si>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</si>
  <si>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</si>
  <si>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</si>
  <si>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</si>
  <si>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</si>
  <si>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</si>
  <si>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</si>
  <si>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</si>
  <si>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</si>
  <si>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</si>
  <si>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</si>
  <si>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</si>
  <si>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</si>
  <si>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</si>
  <si>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</si>
  <si>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</si>
  <si>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</si>
  <si>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</si>
  <si>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</si>
  <si>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</si>
  <si>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</si>
  <si>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</si>
  <si>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</si>
  <si>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</si>
  <si>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</si>
  <si>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</si>
  <si>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</si>
  <si>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</si>
  <si>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</si>
  <si>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</si>
  <si>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</si>
  <si>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</si>
  <si>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</si>
  <si>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</si>
  <si>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</si>
  <si>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</si>
  <si>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</si>
  <si>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</si>
  <si>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</si>
  <si>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</si>
  <si>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</si>
  <si>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</si>
  <si>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</si>
  <si>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</si>
  <si>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</si>
  <si>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</si>
  <si>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</si>
  <si>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</si>
  <si>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</si>
  <si>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</si>
  <si>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</si>
  <si>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</si>
  <si>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</si>
  <si>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</si>
  <si>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</si>
  <si>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</si>
  <si>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</si>
  <si>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</si>
  <si>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</si>
  <si>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</si>
  <si>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</si>
  <si>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</si>
  <si>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</si>
  <si>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</si>
  <si>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</si>
  <si>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</si>
  <si>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</si>
  <si>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</si>
  <si>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</si>
  <si>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</si>
  <si>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</si>
  <si>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</si>
  <si>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</si>
  <si>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</si>
  <si>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</si>
  <si>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</si>
  <si>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</si>
  <si>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</si>
  <si>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</si>
  <si>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</si>
  <si>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</si>
  <si>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</si>
  <si>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</si>
  <si>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</si>
  <si>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</si>
  <si>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</si>
  <si>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</si>
  <si>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</si>
  <si>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</si>
  <si>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</si>
  <si>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</si>
  <si>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</si>
  <si>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</si>
  <si>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</si>
  <si>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</si>
  <si>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</si>
  <si>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</si>
  <si>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</si>
  <si>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</si>
  <si>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</si>
  <si>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</si>
  <si>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</si>
  <si>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</si>
  <si>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</si>
  <si>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</si>
  <si>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</si>
  <si>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</si>
  <si>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</si>
  <si>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</si>
  <si>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</si>
  <si>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</si>
  <si>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</si>
  <si>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</si>
  <si>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</si>
  <si>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</si>
  <si>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</si>
  <si>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</si>
  <si>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</si>
  <si>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</si>
  <si>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</si>
  <si>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</si>
  <si>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</si>
  <si>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</si>
  <si>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</si>
  <si>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</si>
  <si>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</si>
  <si>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</si>
  <si>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</si>
  <si>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</si>
  <si>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</si>
  <si>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</si>
  <si>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</si>
  <si>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</si>
  <si>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</si>
  <si>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</si>
  <si>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</si>
  <si>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</si>
  <si>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</si>
  <si>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</si>
  <si>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</si>
  <si>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</si>
  <si>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</si>
  <si>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</si>
  <si>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</si>
  <si>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</si>
  <si>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</si>
  <si>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</si>
  <si>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</si>
  <si>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</si>
  <si>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</si>
  <si>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</si>
  <si>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</si>
  <si>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</si>
  <si>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</si>
  <si>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</si>
  <si>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</si>
  <si>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</si>
  <si>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</si>
  <si>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</si>
  <si>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</si>
  <si>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</si>
  <si>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</si>
  <si>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</si>
  <si>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</si>
  <si>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</si>
  <si>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</si>
  <si>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</si>
  <si>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</si>
  <si>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</si>
  <si>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</si>
  <si>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</si>
  <si>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</si>
  <si>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</si>
  <si>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</si>
  <si>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</si>
  <si>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</si>
  <si>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</si>
  <si>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</si>
  <si>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</si>
  <si>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</si>
  <si>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</si>
  <si>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</si>
  <si>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</si>
  <si>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</si>
  <si>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</si>
  <si>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</si>
  <si>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</si>
  <si>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</si>
  <si>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</si>
  <si>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</si>
  <si>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</si>
  <si>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</si>
  <si>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</si>
  <si>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</si>
  <si>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</si>
  <si>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</si>
  <si>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</si>
  <si>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</si>
  <si>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</si>
  <si>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</si>
  <si>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</si>
  <si>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</si>
  <si>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</si>
  <si>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</si>
  <si>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</si>
  <si>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</si>
  <si>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</si>
  <si>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</si>
  <si>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</si>
  <si>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</si>
  <si>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</si>
  <si>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</si>
  <si>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</si>
  <si>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</si>
  <si>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</si>
  <si>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</si>
  <si>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</si>
  <si>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</si>
  <si>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</si>
  <si>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</si>
  <si>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</si>
  <si>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</si>
  <si>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</si>
  <si>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</si>
  <si>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</si>
  <si>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</si>
  <si>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</si>
  <si>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</si>
  <si>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</si>
  <si>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</si>
  <si>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</si>
  <si>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</si>
  <si>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</si>
  <si>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</si>
  <si>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</si>
  <si>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</si>
  <si>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</si>
  <si>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</si>
  <si>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</si>
  <si>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</si>
  <si>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</si>
  <si>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</si>
  <si>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</si>
  <si>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</si>
  <si>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</si>
  <si>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</si>
  <si>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</si>
  <si>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</si>
  <si>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</si>
  <si>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</si>
  <si>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</si>
  <si>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</si>
  <si>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</si>
  <si>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</si>
  <si>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</si>
  <si>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</si>
  <si>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</si>
  <si>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</si>
  <si>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</si>
  <si>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</si>
  <si>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</si>
  <si>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</si>
  <si>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</si>
  <si>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</si>
  <si>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</si>
  <si>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</si>
  <si>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</si>
  <si>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</si>
  <si>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</si>
  <si>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</si>
  <si>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</si>
  <si>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</si>
  <si>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</si>
  <si>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</si>
  <si>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</si>
  <si>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</si>
  <si>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</si>
  <si>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</si>
  <si>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</si>
  <si>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</si>
  <si>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</si>
  <si>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</si>
  <si>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</si>
  <si>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</si>
  <si>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</si>
  <si>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</si>
  <si>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</si>
  <si>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</si>
  <si>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</si>
  <si>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</si>
  <si>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</si>
  <si>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</si>
  <si>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</si>
  <si>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</si>
  <si>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</si>
  <si>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</si>
  <si>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</si>
  <si>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</si>
  <si>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</si>
  <si>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</si>
  <si>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</si>
  <si>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</si>
  <si>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</si>
  <si>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</si>
  <si>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</si>
  <si>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</si>
  <si>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</si>
  <si>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</si>
  <si>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</si>
  <si>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</si>
  <si>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</si>
  <si>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</si>
  <si>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</si>
  <si>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</si>
  <si>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</si>
  <si>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</si>
  <si>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</si>
  <si>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</si>
  <si>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</si>
  <si>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</si>
  <si>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</si>
  <si>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</si>
  <si>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</si>
  <si>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</si>
  <si>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</si>
  <si>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</si>
  <si>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</si>
  <si>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</si>
  <si>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</si>
  <si>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</si>
  <si>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</si>
  <si>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</si>
  <si>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</si>
  <si>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</si>
  <si>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</si>
  <si>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</si>
  <si>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</si>
  <si>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</si>
  <si>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</si>
  <si>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</si>
  <si>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</si>
  <si>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</si>
  <si>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</si>
  <si>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</si>
  <si>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</si>
  <si>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</si>
  <si>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</si>
  <si>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</si>
  <si>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</si>
  <si>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</si>
  <si>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</si>
  <si>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</si>
  <si>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</si>
  <si>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</si>
  <si>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</si>
  <si>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</si>
  <si>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</si>
  <si>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</si>
  <si>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</si>
  <si>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</si>
  <si>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</si>
  <si>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</si>
  <si>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</si>
  <si>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</si>
  <si>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</si>
  <si>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</si>
  <si>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</si>
  <si>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</si>
  <si>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</si>
  <si>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</si>
  <si>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</si>
  <si>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</si>
  <si>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</si>
  <si>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</si>
  <si>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</si>
  <si>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</si>
  <si>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</si>
  <si>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</si>
  <si>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</si>
  <si>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</si>
  <si>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</si>
  <si>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</si>
  <si>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</si>
  <si>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</si>
  <si>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</si>
  <si>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</si>
  <si>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</si>
  <si>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</si>
  <si>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</si>
  <si>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</si>
  <si>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</si>
  <si>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</si>
  <si>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</si>
  <si>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</si>
  <si>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</si>
  <si>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</si>
  <si>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</si>
  <si>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</si>
  <si>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</si>
  <si>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</si>
  <si>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</si>
  <si>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</si>
  <si>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</si>
  <si>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</si>
  <si>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</si>
  <si>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</si>
  <si>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</si>
  <si>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</si>
  <si>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</si>
  <si>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</si>
  <si>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</si>
  <si>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</si>
  <si>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</si>
  <si>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</si>
  <si>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</si>
  <si>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</si>
  <si>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</si>
  <si>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</si>
  <si>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</si>
  <si>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</si>
  <si>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</si>
  <si>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</si>
  <si>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</si>
  <si>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</si>
  <si>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</si>
  <si>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</si>
  <si>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</si>
  <si>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</si>
  <si>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</si>
  <si>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</si>
  <si>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</si>
  <si>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</si>
  <si>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</si>
  <si>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</si>
  <si>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</si>
  <si>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</si>
  <si>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</si>
  <si>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</si>
  <si>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</si>
  <si>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</si>
  <si>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</si>
  <si>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</si>
  <si>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</si>
  <si>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</si>
  <si>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</si>
  <si>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</si>
  <si>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</si>
  <si>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</si>
  <si>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</si>
  <si>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</si>
  <si>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</si>
  <si>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</si>
  <si>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</si>
  <si>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</si>
  <si>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</si>
  <si>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</si>
  <si>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</si>
  <si>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</si>
  <si>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</si>
  <si>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</si>
  <si>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</si>
  <si>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</si>
  <si>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</si>
  <si>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</si>
  <si>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</si>
  <si>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</si>
  <si>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</si>
  <si>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</si>
  <si>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</si>
  <si>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</si>
  <si>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</si>
  <si>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</si>
  <si>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</si>
  <si>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</si>
  <si>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</si>
  <si>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</si>
  <si>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</si>
  <si>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</si>
  <si>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</si>
  <si>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</si>
  <si>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</si>
  <si>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</si>
  <si>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</si>
  <si>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</si>
  <si>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</si>
  <si>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</si>
  <si>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</si>
  <si>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</si>
  <si>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</si>
  <si>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</si>
  <si>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</si>
  <si>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</si>
  <si>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</si>
  <si>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</si>
  <si>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</si>
  <si>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</si>
  <si>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</si>
  <si>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</si>
  <si>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</si>
  <si>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</si>
  <si>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</si>
  <si>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</si>
  <si>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</si>
  <si>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</si>
  <si>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</si>
  <si>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</si>
  <si>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</si>
  <si>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</si>
  <si>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</si>
  <si>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</si>
  <si>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</si>
  <si>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</si>
  <si>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</si>
  <si>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</si>
  <si>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</si>
  <si>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</si>
  <si>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</si>
  <si>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</si>
  <si>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</si>
  <si>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</si>
  <si>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</si>
  <si>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</si>
  <si>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</si>
  <si>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</si>
  <si>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</si>
  <si>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</si>
  <si>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</si>
  <si>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</si>
  <si>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</si>
  <si>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</si>
  <si>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</si>
  <si>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</si>
  <si>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</si>
  <si>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</si>
  <si>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</si>
  <si>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</si>
  <si>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</si>
  <si>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</si>
  <si>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</si>
  <si>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</si>
  <si>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</si>
  <si>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</si>
  <si>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</si>
  <si>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</si>
  <si>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</si>
  <si>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</si>
  <si>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</si>
  <si>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</si>
  <si>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</si>
  <si>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</si>
  <si>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</si>
  <si>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</si>
  <si>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</si>
  <si>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</si>
  <si>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</si>
  <si>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</si>
  <si>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</si>
  <si>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</si>
  <si>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</si>
  <si>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</si>
  <si>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</si>
  <si>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</si>
  <si>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</si>
  <si>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</si>
  <si>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</si>
  <si>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</si>
  <si>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</si>
  <si>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</si>
  <si>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</si>
  <si>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</si>
  <si>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</si>
  <si>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</si>
  <si>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</si>
  <si>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</si>
  <si>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</si>
  <si>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</si>
  <si>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</si>
  <si>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</si>
  <si>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</si>
  <si>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</si>
  <si>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</si>
  <si>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</si>
  <si>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</si>
  <si>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</si>
  <si>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</si>
  <si>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</si>
  <si>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</si>
  <si>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</si>
  <si>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</si>
  <si>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</si>
  <si>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</si>
  <si>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</si>
  <si>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</si>
  <si>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</si>
  <si>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</si>
  <si>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</si>
  <si>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</si>
  <si>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</si>
  <si>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</si>
  <si>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</si>
  <si>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</si>
  <si>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</si>
  <si>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</si>
  <si>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</si>
  <si>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</si>
  <si>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</si>
  <si>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</si>
  <si>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</si>
  <si>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</si>
  <si>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</si>
  <si>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</si>
  <si>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</si>
  <si>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</si>
  <si>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</si>
  <si>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</si>
  <si>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</si>
  <si>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</si>
  <si>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</si>
  <si>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</si>
  <si>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</si>
  <si>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</si>
  <si>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</si>
  <si>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</si>
  <si>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</si>
  <si>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</si>
  <si>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</si>
  <si>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</si>
  <si>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</si>
  <si>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</si>
  <si>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</si>
  <si>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</si>
  <si>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</si>
  <si>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</si>
  <si>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</si>
  <si>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</si>
  <si>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</si>
  <si>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</si>
  <si>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</si>
  <si>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</si>
  <si>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</si>
  <si>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</si>
  <si>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</si>
  <si>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</si>
  <si>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</si>
  <si>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</si>
  <si>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</si>
  <si>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</si>
  <si>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</si>
  <si>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</si>
  <si>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</si>
  <si>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</si>
  <si>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</si>
  <si>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</si>
  <si>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</si>
  <si>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</si>
  <si>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</si>
  <si>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</si>
  <si>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</si>
  <si>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</si>
  <si>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</si>
  <si>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</si>
  <si>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</si>
  <si>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</si>
  <si>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</si>
  <si>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</si>
  <si>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</si>
  <si>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</si>
  <si>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</si>
  <si>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</si>
  <si>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</si>
  <si>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</si>
  <si>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</si>
  <si>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</si>
  <si>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</si>
  <si>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</si>
  <si>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</si>
  <si>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</si>
  <si>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</si>
  <si>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</si>
  <si>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</si>
  <si>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</si>
  <si>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</si>
  <si>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</si>
  <si>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</si>
  <si>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</si>
  <si>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</si>
  <si>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</si>
  <si>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</si>
  <si>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</si>
  <si>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</si>
  <si>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</si>
  <si>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</si>
  <si>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</si>
  <si>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</si>
  <si>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</si>
  <si>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</si>
  <si>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</si>
  <si>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</si>
  <si>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</si>
  <si>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</si>
  <si>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</si>
  <si>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</si>
  <si>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</si>
  <si>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</si>
  <si>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</si>
  <si>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</si>
  <si>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</si>
  <si>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</si>
  <si>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</si>
  <si>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</si>
  <si>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</si>
  <si>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</si>
  <si>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</si>
  <si>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</si>
  <si>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</si>
  <si>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</si>
  <si>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</si>
  <si>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</si>
  <si>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</si>
  <si>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</si>
  <si>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</si>
  <si>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</si>
  <si>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</si>
  <si>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</si>
  <si>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</si>
  <si>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</si>
  <si>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</si>
  <si>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</si>
  <si>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</si>
  <si>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</si>
  <si>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</si>
  <si>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</si>
  <si>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</si>
  <si>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</si>
  <si>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</si>
  <si>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</si>
  <si>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</si>
  <si>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</si>
  <si>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</si>
  <si>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</si>
  <si>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</si>
  <si>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</si>
  <si>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</si>
  <si>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</si>
  <si>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</si>
  <si>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</si>
  <si>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</si>
  <si>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</si>
  <si>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</si>
  <si>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</si>
  <si>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</si>
  <si>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</si>
  <si>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</si>
  <si>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</si>
  <si>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</si>
  <si>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</si>
  <si>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</si>
  <si>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</si>
  <si>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</si>
  <si>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</si>
  <si>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</si>
  <si>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</si>
  <si>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</si>
  <si>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</si>
  <si>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</si>
  <si>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</si>
  <si>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</si>
  <si>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</si>
  <si>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</si>
  <si>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</si>
  <si>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</si>
  <si>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</si>
  <si>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</si>
  <si>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</si>
  <si>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</si>
  <si>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</si>
  <si>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</si>
  <si>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</si>
  <si>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</si>
  <si>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</si>
  <si>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</si>
  <si>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</si>
  <si>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</si>
  <si>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</si>
  <si>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</si>
  <si>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</si>
  <si>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</si>
  <si>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</si>
  <si>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</si>
  <si>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</si>
  <si>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</si>
  <si>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</si>
  <si>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</si>
  <si>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</si>
  <si>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</si>
  <si>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</si>
  <si>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</si>
  <si>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</si>
  <si>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</si>
  <si>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</si>
  <si>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</si>
  <si>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</si>
  <si>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</si>
  <si>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</si>
  <si>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</si>
  <si>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</si>
  <si>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</si>
  <si>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</si>
  <si>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</si>
  <si>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</si>
  <si>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</si>
  <si>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</si>
  <si>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</si>
  <si>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</si>
  <si>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</si>
  <si>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</si>
  <si>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</si>
  <si>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</si>
  <si>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</si>
  <si>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</si>
  <si>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</si>
  <si>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</si>
  <si>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</si>
  <si>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</si>
  <si>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</si>
  <si>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</si>
  <si>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</si>
  <si>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</si>
  <si>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</si>
  <si>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</si>
  <si>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</si>
  <si>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</si>
  <si>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</si>
  <si>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</si>
  <si>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</si>
  <si>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</si>
  <si>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</si>
  <si>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</si>
  <si>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</si>
  <si>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</si>
  <si>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</si>
  <si>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</si>
  <si>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</si>
  <si>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</si>
  <si>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</si>
  <si>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</si>
  <si>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</si>
  <si>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</si>
  <si>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</si>
  <si>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</si>
  <si>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</si>
  <si>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</si>
  <si>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</si>
  <si>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</si>
  <si>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</si>
  <si>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</si>
  <si>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</si>
  <si>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</si>
  <si>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</si>
  <si>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</si>
  <si>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</si>
  <si>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</si>
  <si>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</si>
  <si>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</si>
  <si>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</si>
  <si>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</si>
  <si>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</si>
  <si>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</si>
  <si>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</si>
  <si>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</si>
  <si>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</si>
  <si>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</si>
  <si>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</si>
  <si>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</si>
  <si>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</si>
  <si>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</si>
  <si>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</si>
  <si>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</si>
  <si>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</si>
  <si>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</si>
  <si>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</si>
  <si>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</si>
  <si>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</si>
  <si>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</si>
  <si>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</si>
  <si>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</si>
  <si>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</si>
  <si>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</si>
  <si>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</si>
  <si>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</si>
  <si>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</si>
  <si>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</si>
  <si>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</si>
  <si>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</si>
  <si>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</si>
  <si>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</si>
  <si>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</si>
  <si>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</si>
  <si>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</si>
  <si>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</si>
  <si>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</si>
  <si>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</si>
  <si>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</si>
  <si>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</si>
  <si>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</si>
  <si>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</si>
  <si>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</si>
  <si>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</si>
  <si>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</si>
  <si>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</si>
  <si>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</si>
  <si>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</si>
  <si>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</si>
  <si>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</si>
  <si>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</si>
  <si>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</si>
  <si>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</si>
  <si>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</si>
  <si>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</si>
  <si>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</si>
  <si>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</si>
  <si>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</si>
  <si>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</si>
  <si>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</si>
  <si>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</si>
  <si>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</si>
  <si>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</si>
  <si>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</si>
  <si>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</si>
  <si>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</si>
  <si>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</si>
  <si>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</si>
  <si>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</si>
  <si>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</si>
  <si>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</si>
  <si>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</si>
  <si>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</si>
  <si>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</si>
  <si>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</si>
  <si>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</si>
  <si>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</si>
  <si>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</si>
  <si>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</si>
  <si>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</si>
  <si>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</si>
  <si>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</si>
  <si>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</si>
  <si>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</si>
  <si>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</si>
  <si>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</si>
  <si>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</si>
  <si>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</si>
  <si>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</si>
  <si>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</si>
  <si>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</si>
  <si>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</si>
  <si>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</si>
  <si>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</si>
  <si>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</si>
  <si>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</si>
  <si>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</si>
  <si>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</si>
  <si>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</si>
  <si>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</si>
  <si>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</si>
  <si>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</si>
  <si>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</si>
  <si>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</si>
  <si>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</si>
  <si>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</si>
  <si>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</si>
  <si>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</si>
  <si>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</si>
  <si>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</si>
  <si>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</si>
  <si>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</si>
  <si>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</si>
  <si>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</si>
  <si>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</si>
  <si>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</si>
  <si>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</si>
  <si>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</si>
  <si>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</si>
  <si>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</si>
  <si>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</si>
  <si>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</si>
  <si>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</si>
  <si>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</si>
  <si>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</si>
  <si>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</si>
  <si>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</si>
  <si>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</si>
  <si>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</si>
  <si>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</si>
  <si>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</si>
  <si>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</si>
  <si>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</si>
  <si>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</si>
  <si>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</si>
  <si>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</si>
  <si>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</si>
  <si>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</si>
  <si>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</si>
  <si>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</si>
  <si>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</si>
  <si>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</si>
  <si>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</si>
  <si>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</si>
  <si>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</si>
  <si>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</si>
  <si>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</si>
  <si>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</si>
  <si>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</si>
  <si>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</si>
  <si>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</si>
  <si>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</si>
  <si>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</si>
  <si>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</si>
  <si>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</si>
  <si>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</si>
  <si>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</si>
  <si>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</si>
  <si>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</si>
  <si>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</si>
  <si>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</si>
  <si>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</si>
  <si>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</si>
  <si>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</si>
  <si>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</si>
  <si>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</si>
  <si>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</si>
  <si>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</si>
  <si>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</si>
  <si>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</si>
  <si>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</si>
  <si>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</si>
  <si>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</si>
  <si>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</si>
  <si>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</si>
  <si>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</si>
  <si>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</si>
  <si>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</si>
  <si>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</si>
  <si>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</si>
  <si>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</si>
  <si>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</si>
  <si>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</si>
  <si>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</si>
  <si>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</si>
  <si>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</si>
  <si>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</si>
  <si>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</si>
  <si>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</si>
  <si>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</si>
  <si>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</si>
  <si>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</si>
  <si>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</si>
  <si>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</si>
  <si>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</si>
  <si>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</si>
  <si>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</si>
  <si>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</si>
  <si>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</si>
  <si>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</si>
  <si>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</si>
  <si>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</si>
  <si>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</si>
  <si>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</si>
  <si>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</si>
  <si>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</si>
  <si>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</si>
  <si>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</si>
  <si>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</si>
  <si>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</si>
  <si>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</si>
  <si>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</si>
  <si>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</si>
  <si>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</si>
  <si>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</si>
  <si>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</si>
  <si>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</si>
  <si>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</si>
  <si>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</si>
  <si>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</si>
  <si>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</si>
  <si>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</si>
  <si>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</si>
  <si>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</si>
  <si>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</si>
  <si>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</si>
  <si>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</si>
  <si>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</si>
  <si>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</si>
  <si>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</si>
  <si>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</si>
  <si>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</si>
  <si>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</si>
  <si>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</si>
  <si>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</si>
  <si>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</si>
  <si>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</si>
  <si>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</si>
  <si>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</si>
  <si>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</si>
  <si>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</si>
  <si>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</si>
  <si>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</si>
  <si>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</si>
  <si>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</si>
  <si>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</si>
  <si>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</si>
  <si>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</si>
  <si>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</si>
  <si>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</si>
  <si>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</si>
  <si>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</si>
  <si>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</si>
  <si>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</si>
  <si>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</si>
  <si>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</si>
  <si>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</si>
  <si>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</si>
  <si>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</si>
  <si>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</si>
  <si>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</si>
  <si>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</si>
  <si>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</si>
  <si>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</si>
  <si>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</si>
  <si>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</si>
  <si>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</si>
  <si>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</si>
  <si>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</si>
  <si>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</si>
  <si>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</si>
  <si>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</si>
  <si>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</si>
  <si>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</si>
  <si>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</si>
  <si>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</si>
  <si>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</si>
  <si>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</si>
  <si>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</si>
  <si>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</si>
  <si>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</si>
  <si>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</si>
  <si>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</si>
  <si>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</si>
  <si>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</si>
  <si>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</si>
  <si>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</si>
  <si>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</si>
  <si>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</si>
  <si>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</si>
  <si>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</si>
  <si>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</si>
  <si>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</si>
  <si>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</si>
  <si>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</si>
  <si>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</si>
  <si>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</si>
  <si>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</si>
  <si>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</si>
  <si>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</si>
  <si>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</si>
  <si>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</si>
  <si>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</si>
  <si>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</si>
  <si>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</si>
  <si>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</si>
  <si>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</si>
  <si>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</si>
  <si>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</si>
  <si>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</si>
  <si>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</si>
  <si>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</si>
  <si>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</si>
  <si>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</si>
  <si>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</si>
  <si>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</si>
  <si>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</si>
  <si>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</si>
  <si>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</si>
  <si>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</si>
  <si>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</si>
  <si>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</si>
  <si>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</si>
  <si>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</si>
  <si>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</si>
  <si>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</si>
  <si>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</si>
  <si>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</si>
  <si>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</si>
  <si>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</si>
  <si>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</si>
  <si>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</si>
  <si>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</si>
  <si>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</si>
  <si>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</si>
  <si>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</si>
  <si>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</si>
  <si>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</si>
  <si>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</si>
  <si>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</si>
  <si>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</si>
  <si>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</si>
  <si>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</si>
  <si>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</si>
  <si>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</si>
  <si>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</si>
  <si>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</si>
  <si>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</si>
  <si>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</si>
  <si>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</si>
  <si>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</si>
  <si>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</si>
  <si>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</si>
  <si>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</si>
  <si>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</si>
  <si>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</si>
  <si>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</si>
  <si>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</si>
  <si>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</si>
  <si>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</si>
  <si>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</si>
  <si>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</si>
  <si>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</si>
  <si>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</si>
  <si>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</si>
  <si>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</si>
  <si>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</si>
  <si>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</si>
  <si>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</si>
  <si>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</si>
  <si>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</si>
  <si>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</si>
  <si>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</si>
  <si>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</si>
  <si>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</si>
  <si>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</si>
  <si>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</si>
  <si>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</si>
  <si>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</si>
  <si>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</si>
  <si>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</si>
  <si>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</si>
  <si>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</si>
  <si>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</si>
  <si>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</si>
  <si>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</si>
  <si>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</si>
  <si>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</si>
  <si>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</si>
  <si>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</si>
  <si>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</si>
  <si>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</si>
  <si>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</si>
  <si>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</si>
  <si>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</si>
  <si>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</si>
  <si>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</si>
  <si>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</si>
  <si>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</si>
  <si>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</si>
  <si>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</si>
  <si>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</si>
  <si>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</si>
  <si>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</si>
  <si>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</si>
  <si>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</si>
  <si>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</si>
  <si>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</si>
  <si>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</si>
  <si>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</si>
  <si>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</si>
  <si>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</si>
  <si>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</si>
  <si>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</si>
  <si>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</si>
  <si>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</si>
  <si>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</si>
  <si>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</si>
  <si>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</si>
  <si>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</si>
  <si>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</si>
  <si>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</si>
  <si>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</si>
  <si>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</si>
  <si>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</si>
  <si>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</si>
  <si>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</si>
  <si>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</si>
  <si>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</si>
  <si>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</si>
  <si>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</si>
  <si>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</si>
  <si>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</si>
  <si>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</si>
  <si>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</si>
  <si>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</si>
  <si>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</si>
  <si>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</si>
  <si>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</si>
  <si>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</si>
  <si>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</si>
  <si>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</si>
  <si>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</si>
  <si>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</si>
  <si>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</si>
  <si>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</si>
  <si>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</si>
  <si>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</si>
  <si>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</si>
  <si>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</si>
  <si>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</si>
  <si>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</si>
  <si>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</si>
  <si>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</si>
  <si>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</si>
  <si>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</si>
  <si>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</si>
  <si>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</si>
  <si>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</si>
  <si>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</si>
  <si>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</si>
  <si>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</si>
  <si>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</si>
  <si>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</si>
  <si>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</si>
  <si>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</si>
  <si>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</si>
  <si>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</si>
  <si>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</si>
  <si>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</si>
  <si>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</si>
  <si>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</si>
  <si>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</si>
  <si>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</si>
  <si>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</si>
  <si>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</si>
  <si>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</si>
  <si>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</si>
  <si>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</si>
  <si>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</si>
  <si>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</si>
  <si>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</si>
  <si>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</si>
  <si>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</si>
  <si>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</si>
  <si>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</si>
  <si>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</si>
  <si>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</si>
  <si>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</si>
  <si>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</si>
  <si>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</si>
  <si>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</si>
  <si>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</si>
  <si>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</si>
  <si>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</si>
  <si>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</si>
  <si>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</si>
  <si>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</si>
  <si>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</si>
  <si>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</si>
  <si>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</si>
  <si>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</si>
  <si>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</si>
  <si>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</si>
  <si>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</si>
  <si>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</si>
  <si>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</si>
  <si>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</si>
  <si>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</si>
  <si>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</si>
  <si>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</si>
  <si>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</si>
  <si>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</si>
  <si>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</si>
  <si>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</si>
  <si>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</si>
  <si>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</si>
  <si>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</si>
  <si>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</si>
  <si>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</si>
  <si>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</si>
  <si>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</si>
  <si>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</si>
  <si>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</si>
  <si>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</si>
  <si>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</si>
  <si>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</si>
  <si>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</si>
  <si>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</si>
  <si>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</si>
  <si>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</si>
  <si>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</si>
  <si>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</si>
  <si>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</si>
  <si>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</si>
  <si>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</si>
  <si>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</si>
  <si>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</si>
  <si>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</si>
  <si>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</si>
  <si>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</si>
  <si>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</si>
  <si>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</si>
  <si>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</si>
  <si>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</si>
  <si>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</si>
  <si>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</si>
  <si>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</si>
  <si>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</si>
  <si>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</si>
  <si>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</si>
  <si>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</si>
  <si>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</si>
  <si>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</si>
  <si>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</si>
  <si>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</si>
  <si>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</si>
  <si>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</si>
  <si>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</si>
  <si>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</si>
  <si>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</si>
  <si>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</si>
  <si>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</si>
  <si>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</si>
  <si>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</si>
  <si>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</si>
  <si>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</si>
  <si>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</si>
  <si>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</si>
  <si>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</si>
  <si>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</si>
  <si>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</si>
  <si>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</si>
  <si>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</si>
  <si>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</si>
  <si>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</si>
  <si>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</si>
  <si>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</si>
  <si>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</si>
  <si>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</si>
  <si>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</si>
  <si>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</si>
  <si>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</si>
  <si>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</si>
  <si>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</si>
  <si>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</si>
  <si>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</si>
  <si>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</si>
  <si>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</si>
  <si>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</si>
  <si>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</si>
  <si>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</si>
  <si>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</si>
  <si>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</si>
  <si>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</si>
  <si>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</si>
  <si>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</si>
  <si>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</si>
  <si>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</si>
  <si>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</si>
  <si>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</si>
  <si>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</si>
  <si>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</si>
  <si>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</si>
  <si>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</si>
  <si>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</si>
  <si>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</si>
  <si>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</si>
  <si>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</si>
  <si>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</si>
  <si>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</si>
  <si>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</si>
  <si>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</si>
  <si>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</si>
  <si>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</si>
  <si>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</si>
  <si>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</si>
  <si>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</si>
  <si>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</si>
  <si>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</si>
  <si>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</si>
  <si>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</si>
  <si>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</si>
  <si>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</si>
  <si>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</si>
  <si>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</si>
  <si>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</si>
  <si>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</si>
  <si>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</si>
  <si>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</si>
  <si>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</si>
  <si>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</si>
  <si>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</si>
  <si>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</si>
  <si>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</si>
  <si>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</si>
  <si>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</si>
  <si>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</si>
  <si>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</si>
  <si>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</si>
  <si>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</si>
  <si>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</si>
  <si>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</si>
  <si>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</si>
  <si>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</si>
  <si>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</si>
  <si>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</si>
  <si>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</si>
  <si>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</si>
  <si>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</si>
  <si>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</si>
  <si>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</si>
  <si>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</si>
  <si>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</si>
  <si>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</si>
  <si>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</si>
  <si>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</si>
  <si>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</si>
  <si>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</si>
  <si>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</si>
  <si>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</si>
  <si>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</si>
  <si>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</si>
  <si>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</si>
  <si>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</si>
  <si>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</si>
  <si>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</si>
  <si>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</si>
  <si>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</si>
  <si>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</si>
  <si>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</si>
  <si>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</si>
  <si>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</si>
  <si>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</si>
  <si>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</si>
  <si>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</si>
  <si>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</si>
  <si>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</si>
  <si>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</si>
  <si>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</si>
  <si>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</si>
  <si>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</si>
  <si>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</si>
  <si>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</si>
  <si>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</si>
  <si>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</si>
  <si>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</si>
  <si>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</si>
  <si>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</si>
  <si>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</si>
  <si>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</si>
  <si>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</si>
  <si>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</si>
  <si>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</si>
  <si>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</si>
  <si>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</si>
  <si>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</si>
  <si>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</si>
  <si>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</si>
  <si>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</si>
  <si>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</si>
  <si>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</si>
  <si>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</si>
  <si>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</si>
  <si>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</si>
  <si>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</si>
  <si>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</si>
  <si>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</si>
  <si>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</si>
  <si>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</si>
  <si>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</si>
  <si>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</si>
  <si>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</si>
  <si>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</si>
  <si>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</si>
  <si>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</si>
  <si>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</si>
  <si>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</si>
  <si>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</si>
  <si>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</si>
  <si>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</si>
  <si>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</si>
  <si>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</si>
  <si>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</si>
  <si>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</si>
  <si>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</si>
  <si>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</si>
  <si>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</si>
  <si>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</si>
  <si>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</si>
  <si>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</si>
  <si>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</si>
  <si>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</si>
  <si>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</si>
  <si>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</si>
  <si>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</si>
  <si>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</si>
  <si>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</si>
  <si>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</si>
  <si>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</si>
  <si>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</si>
  <si>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</si>
  <si>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</si>
  <si>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</si>
  <si>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</si>
  <si>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</si>
  <si>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</si>
  <si>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</si>
  <si>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</si>
  <si>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</si>
  <si>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</si>
  <si>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</si>
  <si>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</si>
  <si>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</si>
  <si>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</si>
  <si>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</si>
  <si>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</si>
  <si>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</si>
  <si>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</si>
  <si>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</si>
  <si>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</si>
  <si>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</si>
  <si>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</si>
  <si>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</si>
  <si>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</si>
  <si>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</si>
  <si>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</si>
  <si>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</si>
  <si>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</si>
  <si>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</si>
  <si>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</si>
  <si>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</si>
  <si>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</si>
  <si>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</si>
  <si>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</si>
  <si>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</si>
  <si>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</si>
  <si>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</si>
  <si>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</si>
  <si>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</si>
  <si>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</si>
  <si>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</si>
  <si>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</si>
  <si>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</si>
  <si>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</si>
  <si>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</si>
  <si>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</si>
  <si>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</si>
  <si>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</si>
  <si>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</si>
  <si>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</si>
  <si>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</si>
  <si>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</si>
  <si>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</si>
  <si>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</si>
  <si>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</si>
  <si>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</si>
  <si>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</si>
  <si>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</si>
  <si>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</si>
  <si>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</si>
  <si>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</si>
  <si>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</si>
  <si>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</si>
  <si>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</si>
  <si>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</si>
  <si>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</si>
  <si>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</si>
  <si>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</si>
  <si>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</si>
  <si>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</si>
  <si>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</si>
  <si>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</si>
  <si>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</si>
  <si>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</si>
  <si>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</si>
  <si>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</si>
  <si>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</si>
  <si>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</si>
  <si>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</si>
  <si>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</si>
  <si>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</si>
  <si>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</si>
  <si>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</si>
  <si>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</si>
  <si>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</si>
  <si>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</si>
  <si>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</si>
  <si>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</si>
  <si>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</si>
  <si>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</si>
  <si>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</si>
  <si>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</si>
  <si>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</si>
  <si>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</si>
  <si>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</si>
  <si>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</si>
  <si>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</si>
  <si>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</si>
  <si>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</si>
  <si>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</si>
  <si>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</si>
  <si>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</si>
  <si>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</si>
  <si>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</si>
  <si>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</si>
  <si>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</si>
  <si>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</si>
  <si>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</si>
  <si>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</si>
  <si>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</si>
  <si>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</si>
  <si>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</si>
  <si>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</si>
  <si>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</si>
  <si>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</si>
  <si>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</si>
  <si>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</si>
  <si>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</si>
  <si>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</si>
  <si>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</si>
  <si>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</si>
  <si>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</si>
  <si>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</si>
  <si>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</si>
  <si>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</si>
  <si>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</si>
  <si>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</si>
  <si>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</si>
  <si>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</si>
  <si>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</si>
  <si>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</si>
  <si>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</si>
  <si>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</si>
  <si>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</si>
  <si>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</si>
  <si>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</si>
  <si>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</si>
  <si>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</si>
  <si>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</si>
  <si>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</si>
  <si>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</si>
  <si>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</si>
  <si>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</si>
  <si>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</si>
  <si>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</si>
  <si>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</si>
  <si>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</si>
  <si>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</si>
  <si>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</si>
  <si>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</si>
  <si>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</si>
  <si>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</si>
  <si>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</si>
  <si>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</si>
  <si>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</si>
  <si>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</si>
  <si>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</si>
  <si>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</si>
  <si>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</si>
  <si>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</si>
  <si>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</si>
  <si>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</si>
  <si>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</si>
  <si>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</si>
  <si>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</si>
  <si>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</si>
  <si>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</si>
  <si>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</si>
  <si>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</si>
  <si>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</si>
  <si>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</si>
  <si>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</si>
  <si>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</si>
  <si>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</si>
  <si>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</si>
  <si>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</si>
  <si>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</si>
  <si>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</si>
  <si>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</si>
  <si>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</si>
  <si>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</si>
  <si>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</si>
  <si>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</si>
  <si>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</si>
  <si>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</si>
  <si>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</si>
  <si>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</si>
  <si>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</si>
  <si>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</si>
  <si>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</si>
  <si>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</si>
  <si>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</si>
  <si>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</si>
  <si>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</si>
  <si>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</si>
  <si>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</si>
  <si>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</si>
  <si>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</si>
  <si>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</si>
  <si>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</si>
  <si>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</si>
  <si>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</si>
  <si>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</si>
  <si>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</si>
  <si>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</si>
  <si>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</si>
  <si>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</si>
  <si>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</si>
  <si>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</si>
  <si>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</si>
  <si>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</si>
  <si>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</si>
  <si>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</si>
  <si>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</si>
  <si>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</si>
  <si>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</si>
  <si>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</si>
  <si>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</si>
  <si>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</si>
  <si>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</si>
  <si>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</si>
  <si>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</si>
  <si>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</si>
  <si>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</si>
  <si>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</si>
  <si>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</si>
  <si>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</si>
  <si>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</si>
  <si>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</si>
  <si>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</si>
  <si>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</si>
  <si>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</si>
  <si>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</si>
  <si>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</si>
  <si>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</si>
  <si>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</si>
  <si>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</si>
  <si>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</si>
  <si>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</si>
  <si>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</si>
  <si>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</si>
  <si>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</si>
  <si>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</si>
  <si>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</si>
  <si>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</si>
  <si>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</si>
  <si>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</si>
  <si>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</si>
  <si>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</si>
  <si>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</si>
  <si>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</si>
  <si>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</si>
  <si>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</si>
  <si>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</si>
  <si>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</si>
  <si>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</si>
  <si>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</si>
  <si>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</si>
  <si>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</si>
  <si>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</si>
  <si>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</si>
  <si>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</si>
  <si>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</si>
  <si>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</si>
  <si>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</si>
  <si>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</si>
  <si>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</si>
  <si>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</si>
  <si>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</si>
  <si>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</si>
  <si>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</si>
  <si>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</si>
  <si>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</si>
  <si>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</si>
  <si>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</si>
  <si>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</si>
  <si>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</si>
  <si>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</si>
  <si>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</si>
  <si>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</si>
  <si>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</si>
  <si>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</si>
  <si>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</si>
  <si>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</si>
  <si>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</si>
  <si>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</si>
  <si>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</si>
  <si>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</si>
  <si>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</si>
  <si>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</si>
  <si>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</si>
  <si>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</si>
  <si>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</si>
  <si>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</si>
  <si>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</si>
  <si>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</si>
  <si>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</si>
  <si>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</si>
  <si>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</si>
  <si>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</si>
  <si>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</si>
  <si>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</si>
  <si>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</si>
  <si>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</si>
  <si>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</si>
  <si>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</si>
  <si>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</si>
  <si>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</si>
  <si>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</si>
  <si>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</si>
  <si>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</si>
  <si>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</si>
  <si>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</si>
  <si>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</si>
  <si>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</si>
  <si>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</si>
  <si>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</si>
  <si>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</si>
  <si>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</si>
  <si>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</si>
  <si>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</si>
  <si>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</si>
  <si>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</si>
  <si>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</si>
  <si>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</si>
  <si>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</si>
  <si>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</si>
  <si>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</si>
  <si>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</si>
  <si>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</si>
  <si>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</si>
  <si>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</si>
  <si>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</si>
  <si>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</si>
  <si>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</si>
  <si>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</si>
  <si>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</si>
  <si>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</si>
  <si>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</si>
  <si>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</si>
  <si>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</si>
  <si>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</si>
  <si>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</si>
  <si>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</si>
  <si>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</si>
  <si>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</si>
  <si>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</si>
  <si>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</si>
  <si>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</si>
  <si>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</si>
  <si>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</si>
  <si>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</si>
  <si>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</si>
  <si>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</si>
  <si>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</si>
  <si>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</si>
  <si>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</si>
  <si>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</si>
  <si>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</si>
  <si>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</si>
  <si>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</si>
  <si>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</si>
  <si>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</si>
  <si>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</si>
  <si>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</si>
  <si>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</si>
  <si>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</si>
  <si>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</si>
  <si>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</si>
  <si>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</si>
  <si>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</si>
  <si>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</si>
  <si>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</si>
  <si>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</si>
  <si>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</si>
  <si>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</si>
  <si>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</si>
  <si>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</si>
  <si>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</si>
  <si>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</si>
  <si>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</si>
  <si>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</si>
  <si>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</si>
  <si>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</si>
  <si>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</si>
  <si>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</si>
  <si>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</si>
  <si>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</si>
  <si>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</si>
  <si>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</si>
  <si>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</si>
  <si>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</si>
  <si>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</si>
  <si>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</si>
  <si>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</si>
  <si>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</si>
  <si>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</si>
  <si>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</si>
  <si>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</si>
  <si>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</si>
  <si>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</si>
  <si>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</si>
  <si>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</si>
  <si>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</si>
  <si>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</si>
  <si>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</si>
  <si>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</si>
  <si>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</si>
  <si>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</si>
  <si>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</si>
  <si>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</si>
  <si>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</si>
  <si>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</si>
  <si>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</si>
  <si>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</si>
  <si>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</si>
  <si>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</si>
  <si>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</si>
  <si>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</si>
  <si>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</si>
  <si>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</si>
  <si>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</si>
  <si>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</si>
  <si>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</si>
  <si>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</si>
  <si>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</si>
  <si>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</si>
  <si>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</si>
  <si>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</si>
  <si>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</si>
  <si>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</si>
  <si>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</si>
  <si>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</si>
  <si>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</si>
  <si>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</si>
  <si>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</si>
  <si>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</si>
  <si>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</si>
  <si>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</si>
  <si>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</si>
  <si>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</si>
  <si>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</si>
  <si>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</si>
  <si>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</si>
  <si>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</si>
  <si>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</si>
  <si>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</si>
  <si>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</si>
  <si>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</si>
  <si>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</si>
  <si>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</si>
  <si>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</si>
  <si>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</si>
  <si>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</si>
  <si>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</si>
  <si>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</si>
  <si>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</si>
  <si>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</si>
  <si>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</si>
  <si>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</si>
  <si>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</si>
  <si>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</si>
  <si>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</si>
  <si>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</si>
  <si>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</si>
  <si>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</si>
  <si>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</si>
  <si>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</si>
  <si>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</si>
  <si>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</si>
  <si>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</si>
  <si>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</si>
  <si>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</si>
  <si>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</si>
  <si>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</si>
  <si>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</si>
  <si>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</si>
  <si>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</si>
  <si>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</si>
  <si>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</si>
  <si>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</si>
  <si>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</si>
  <si>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</si>
  <si>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</si>
  <si>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</si>
  <si>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</si>
  <si>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</si>
  <si>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</si>
  <si>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</si>
  <si>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</si>
  <si>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</si>
  <si>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</si>
  <si>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</si>
  <si>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</si>
  <si>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</si>
  <si>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</si>
  <si>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</si>
  <si>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</si>
  <si>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</si>
  <si>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</si>
  <si>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</si>
  <si>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</si>
  <si>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</si>
  <si>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</si>
  <si>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</si>
  <si>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</si>
  <si>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</si>
  <si>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</si>
  <si>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</si>
  <si>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</si>
  <si>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</si>
  <si>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</si>
  <si>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</si>
  <si>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</si>
  <si>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</si>
  <si>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</si>
  <si>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</si>
  <si>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</si>
  <si>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</si>
  <si>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</si>
  <si>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</si>
  <si>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</si>
  <si>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</si>
  <si>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</si>
  <si>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</si>
  <si>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</si>
  <si>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</si>
  <si>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</si>
  <si>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</si>
  <si>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</si>
  <si>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</si>
  <si>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</si>
  <si>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</si>
  <si>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</si>
  <si>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</si>
  <si>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</si>
  <si>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</si>
  <si>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</si>
  <si>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</si>
  <si>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</si>
  <si>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</si>
  <si>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</si>
  <si>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</si>
  <si>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</si>
  <si>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</si>
  <si>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</si>
  <si>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</si>
  <si>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</si>
  <si>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</si>
  <si>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</si>
  <si>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</si>
  <si>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</si>
  <si>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</si>
  <si>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</si>
  <si>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</si>
  <si>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</si>
  <si>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</si>
  <si>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</si>
  <si>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</si>
  <si>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</si>
  <si>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</si>
  <si>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</si>
  <si>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</si>
  <si>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</si>
  <si>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</si>
  <si>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</si>
  <si>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</si>
  <si>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</si>
  <si>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</si>
  <si>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</si>
  <si>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</si>
  <si>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</si>
  <si>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</si>
  <si>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</si>
  <si>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</si>
  <si>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</si>
  <si>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</si>
  <si>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</si>
  <si>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</si>
  <si>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</si>
  <si>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</si>
  <si>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</si>
  <si>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</si>
  <si>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</si>
  <si>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</si>
  <si>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</si>
  <si>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</si>
  <si>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</si>
  <si>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</si>
  <si>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</si>
  <si>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</si>
  <si>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</si>
  <si>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</si>
  <si>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</si>
  <si>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</si>
  <si>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</si>
  <si>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</si>
  <si>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</si>
  <si>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</si>
  <si>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</si>
  <si>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</si>
  <si>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</si>
  <si>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</si>
  <si>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</si>
  <si>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</si>
  <si>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</si>
  <si>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</si>
  <si>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</si>
  <si>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</si>
  <si>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</si>
  <si>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</si>
  <si>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</si>
  <si>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</si>
  <si>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</si>
  <si>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</si>
  <si>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</si>
  <si>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</si>
  <si>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</si>
  <si>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</si>
  <si>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</si>
  <si>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</si>
  <si>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</si>
  <si>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</si>
  <si>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</si>
  <si>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</si>
  <si>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</si>
  <si>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</si>
  <si>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</si>
  <si>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</si>
  <si>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</si>
  <si>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</si>
  <si>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</si>
  <si>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</si>
  <si>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</si>
  <si>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</si>
  <si>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</si>
  <si>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</si>
  <si>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</si>
  <si>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</si>
  <si>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</si>
  <si>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</si>
  <si>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</si>
  <si>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</si>
  <si>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</si>
  <si>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</si>
  <si>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</si>
  <si>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</si>
  <si>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</si>
  <si>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</si>
  <si>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</si>
  <si>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</si>
  <si>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</si>
  <si>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</si>
  <si>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</si>
  <si>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</si>
  <si>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</si>
  <si>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</si>
  <si>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</si>
  <si>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</si>
  <si>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</si>
  <si>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</si>
  <si>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</si>
  <si>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</si>
  <si>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</si>
  <si>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</si>
  <si>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</si>
  <si>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</si>
  <si>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</si>
  <si>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</si>
  <si>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</si>
  <si>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</si>
  <si>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</si>
  <si>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</si>
  <si>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</si>
  <si>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</si>
  <si>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</si>
  <si>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</si>
  <si>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</si>
  <si>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</si>
  <si>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</si>
  <si>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</si>
  <si>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</si>
  <si>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</si>
  <si>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</si>
  <si>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</si>
  <si>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</si>
  <si>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</si>
  <si>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</si>
  <si>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</si>
  <si>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</si>
  <si>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</si>
  <si>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</si>
  <si>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</si>
  <si>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</si>
  <si>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</si>
  <si>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</si>
  <si>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</si>
  <si>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</si>
  <si>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</si>
  <si>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</si>
  <si>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</si>
  <si>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</si>
  <si>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</si>
  <si>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</si>
  <si>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</si>
  <si>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</si>
  <si>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</si>
  <si>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</si>
  <si>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</si>
  <si>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</si>
  <si>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</si>
  <si>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</si>
  <si>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</si>
  <si>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</si>
  <si>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</si>
  <si>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</si>
  <si>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</si>
  <si>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</si>
  <si>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</si>
  <si>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</si>
  <si>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</si>
  <si>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</si>
  <si>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</si>
  <si>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</si>
  <si>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</si>
  <si>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</si>
  <si>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</si>
  <si>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</si>
  <si>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</si>
  <si>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</si>
  <si>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</si>
  <si>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</si>
  <si>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</si>
  <si>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</si>
  <si>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</si>
  <si>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</si>
  <si>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</si>
  <si>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</si>
  <si>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</si>
  <si>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</si>
  <si>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</si>
  <si>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</si>
  <si>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</si>
  <si>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</si>
  <si>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</si>
  <si>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</si>
  <si>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</si>
  <si>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</si>
  <si>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</si>
  <si>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</si>
  <si>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</si>
  <si>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</si>
  <si>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</si>
  <si>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</si>
  <si>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</si>
  <si>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</si>
  <si>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</si>
  <si>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</si>
  <si>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</si>
  <si>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</si>
  <si>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</si>
  <si>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</si>
  <si>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</si>
  <si>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</si>
  <si>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</si>
  <si>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</si>
  <si>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</si>
  <si>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</si>
  <si>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</si>
  <si>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</si>
  <si>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</si>
  <si>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</si>
  <si>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</si>
  <si>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</si>
  <si>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</si>
  <si>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</si>
  <si>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</si>
  <si>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</si>
  <si>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</si>
  <si>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</si>
  <si>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</si>
  <si>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</si>
  <si>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</si>
  <si>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</si>
  <si>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</si>
  <si>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</si>
  <si>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</si>
  <si>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</si>
  <si>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</si>
  <si>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</si>
  <si>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</si>
  <si>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</si>
  <si>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</si>
  <si>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</si>
  <si>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</si>
  <si>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</si>
  <si>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</si>
  <si>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</si>
  <si>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</si>
  <si>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</si>
  <si>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</si>
  <si>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</si>
  <si>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</si>
  <si>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</si>
  <si>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</si>
  <si>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</si>
  <si>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</si>
  <si>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</si>
  <si>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</si>
  <si>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</si>
  <si>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</si>
  <si>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</si>
  <si>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</si>
  <si>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</si>
  <si>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</si>
  <si>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</si>
  <si>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</si>
  <si>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</si>
  <si>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</si>
  <si>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</si>
  <si>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</si>
  <si>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</si>
  <si>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</si>
  <si>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</si>
  <si>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</si>
  <si>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</si>
  <si>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</si>
  <si>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</si>
  <si>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</si>
  <si>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</si>
  <si>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</si>
  <si>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</si>
  <si>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</si>
  <si>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</si>
  <si>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</si>
  <si>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</si>
  <si>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</si>
  <si>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</si>
  <si>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</si>
  <si>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</si>
  <si>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</si>
  <si>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</si>
  <si>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</si>
  <si>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</si>
  <si>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</si>
  <si>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</si>
  <si>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</si>
  <si>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</si>
  <si>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</si>
  <si>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</si>
  <si>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</si>
  <si>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</si>
  <si>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</si>
  <si>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</si>
  <si>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</si>
  <si>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</si>
  <si>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</si>
  <si>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</si>
  <si>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</si>
  <si>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</si>
  <si>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</si>
  <si>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</si>
  <si>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</si>
  <si>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</si>
  <si>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</si>
  <si>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</si>
  <si>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</si>
  <si>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</si>
  <si>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</si>
  <si>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</si>
  <si>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</si>
  <si>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</si>
  <si>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</si>
  <si>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</si>
  <si>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</si>
  <si>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</si>
  <si>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</si>
  <si>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</si>
  <si>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</si>
  <si>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</si>
  <si>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</si>
  <si>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</si>
  <si>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</si>
  <si>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</si>
  <si>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</si>
  <si>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</si>
  <si>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</si>
  <si>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</si>
  <si>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</si>
  <si>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</si>
  <si>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</si>
  <si>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</si>
  <si>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</si>
  <si>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</si>
  <si>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</si>
  <si>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</si>
  <si>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</si>
  <si>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</si>
  <si>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</si>
  <si>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</si>
  <si>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</si>
  <si>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</si>
  <si>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</si>
  <si>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</si>
  <si>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</si>
  <si>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</si>
  <si>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</si>
  <si>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</si>
  <si>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</si>
  <si>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</si>
  <si>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</si>
  <si>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</si>
  <si>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</si>
  <si>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</si>
  <si>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</si>
  <si>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</si>
  <si>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</si>
  <si>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</si>
  <si>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</si>
  <si>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</si>
  <si>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</si>
  <si>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</si>
  <si>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</si>
  <si>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</si>
  <si>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</si>
  <si>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</si>
  <si>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</si>
  <si>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</si>
  <si>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</si>
  <si>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</si>
  <si>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</si>
  <si>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</si>
  <si>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</si>
  <si>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</si>
  <si>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</si>
  <si>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</si>
  <si>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</si>
  <si>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</si>
  <si>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</si>
  <si>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</si>
  <si>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</si>
  <si>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</si>
  <si>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</si>
  <si>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</si>
  <si>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</si>
  <si>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</si>
  <si>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</si>
  <si>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</si>
  <si>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</si>
  <si>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</si>
  <si>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</si>
  <si>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</si>
  <si>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</si>
  <si>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</si>
  <si>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</si>
  <si>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</si>
  <si>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</si>
  <si>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</si>
  <si>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</si>
  <si>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</si>
  <si>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</si>
  <si>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</si>
  <si>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</si>
  <si>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</si>
  <si>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</si>
  <si>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</si>
  <si>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</si>
  <si>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</si>
  <si>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</si>
  <si>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</si>
  <si>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</si>
  <si>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</si>
  <si>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</si>
  <si>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</si>
  <si>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</si>
  <si>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</si>
  <si>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</si>
  <si>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</si>
  <si>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</si>
  <si>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</si>
  <si>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</si>
  <si>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</si>
  <si>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</si>
  <si>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</si>
  <si>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</si>
  <si>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</si>
  <si>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</si>
  <si>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</si>
  <si>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</si>
  <si>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</si>
  <si>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</si>
  <si>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</si>
  <si>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</si>
  <si>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</si>
  <si>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</si>
  <si>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</si>
  <si>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</si>
  <si>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</si>
  <si>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</si>
  <si>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</si>
  <si>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</si>
  <si>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</si>
  <si>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</si>
  <si>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</si>
  <si>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</si>
  <si>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</si>
  <si>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</si>
  <si>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</si>
  <si>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</si>
  <si>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</si>
  <si>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</si>
  <si>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</si>
  <si>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</si>
  <si>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</si>
  <si>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</si>
  <si>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</si>
  <si>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</si>
  <si>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</si>
  <si>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</si>
  <si>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</si>
  <si>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</si>
  <si>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</si>
  <si>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</si>
  <si>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</si>
  <si>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</si>
  <si>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</si>
  <si>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</si>
  <si>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</si>
  <si>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</si>
  <si>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</si>
  <si>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</si>
  <si>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</si>
  <si>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</si>
  <si>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</si>
  <si>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</si>
  <si>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</si>
  <si>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</si>
  <si>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</si>
  <si>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</si>
  <si>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</si>
  <si>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</si>
  <si>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</si>
  <si>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</si>
  <si>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</si>
  <si>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</si>
  <si>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</si>
  <si>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</si>
  <si>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</si>
  <si>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</si>
  <si>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</si>
  <si>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</si>
  <si>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</si>
  <si>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</si>
  <si>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</si>
  <si>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</si>
  <si>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</si>
  <si>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</si>
  <si>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</si>
  <si>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</si>
  <si>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</si>
  <si>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</si>
  <si>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</si>
  <si>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</si>
  <si>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</si>
  <si>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</si>
  <si>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</si>
  <si>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</si>
  <si>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</si>
  <si>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</si>
  <si>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</si>
  <si>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</si>
  <si>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</si>
  <si>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</si>
  <si>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</si>
  <si>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</si>
  <si>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</si>
  <si>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</si>
  <si>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</si>
  <si>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</si>
  <si>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</si>
  <si>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</si>
  <si>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</si>
  <si>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</si>
  <si>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</si>
  <si>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</si>
  <si>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</si>
  <si>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</si>
  <si>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</si>
  <si>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</si>
  <si>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</si>
  <si>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</si>
  <si>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</si>
  <si>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</si>
  <si>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</si>
  <si>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</si>
  <si>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</si>
  <si>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</si>
  <si>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</si>
  <si>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</si>
  <si>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</si>
  <si>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</si>
  <si>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</si>
  <si>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</si>
  <si>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</si>
  <si>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</si>
  <si>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</si>
  <si>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</si>
  <si>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</si>
  <si>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</si>
  <si>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</si>
  <si>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</si>
  <si>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</si>
  <si>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</si>
  <si>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</si>
  <si>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</si>
  <si>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</si>
  <si>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</si>
  <si>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</si>
  <si>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</si>
  <si>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</si>
  <si>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</si>
  <si>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</si>
  <si>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</si>
  <si>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</si>
  <si>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</si>
  <si>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</si>
  <si>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</si>
  <si>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</si>
  <si>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</si>
  <si>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</si>
  <si>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</si>
  <si>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</si>
  <si>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</si>
  <si>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</si>
  <si>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</si>
  <si>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</si>
  <si>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</si>
  <si>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</si>
  <si>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</si>
  <si>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</si>
  <si>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</si>
  <si>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</si>
  <si>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</si>
  <si>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</si>
  <si>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</si>
  <si>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</si>
  <si>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</si>
  <si>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</si>
  <si>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</si>
  <si>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</si>
  <si>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</si>
  <si>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</si>
  <si>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</si>
  <si>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</si>
  <si>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</si>
  <si>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</si>
  <si>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</si>
  <si>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</si>
  <si>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</si>
  <si>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</si>
  <si>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</si>
  <si>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</si>
  <si>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</si>
  <si>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</si>
  <si>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</si>
  <si>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</si>
  <si>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</si>
  <si>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</si>
  <si>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</si>
  <si>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</si>
  <si>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</si>
  <si>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</si>
  <si>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</si>
  <si>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</si>
  <si>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</si>
  <si>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</si>
  <si>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</si>
  <si>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</si>
  <si>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</si>
  <si>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</si>
  <si>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</si>
  <si>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</si>
  <si>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</si>
  <si>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</si>
  <si>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</si>
  <si>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</si>
  <si>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</si>
  <si>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</si>
  <si>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</si>
  <si>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</si>
  <si>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</si>
  <si>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</si>
  <si>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</si>
  <si>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</si>
  <si>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</si>
  <si>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</si>
  <si>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</si>
  <si>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</si>
  <si>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</si>
  <si>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</si>
  <si>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</si>
  <si>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</si>
  <si>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</si>
  <si>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</si>
  <si>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</si>
  <si>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</si>
  <si>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</si>
  <si>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</si>
  <si>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</si>
  <si>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</si>
  <si>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</si>
  <si>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</si>
  <si>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</si>
  <si>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</si>
  <si>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</si>
  <si>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</si>
  <si>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</si>
  <si>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</si>
  <si>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</si>
  <si>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</si>
  <si>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</si>
  <si>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</si>
  <si>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</si>
  <si>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</si>
  <si>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</si>
  <si>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</si>
  <si>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</si>
  <si>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</si>
  <si>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</si>
  <si>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</si>
  <si>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</si>
  <si>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</si>
  <si>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</si>
  <si>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</si>
  <si>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</si>
  <si>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</si>
  <si>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</si>
  <si>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</si>
  <si>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</si>
  <si>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</si>
  <si>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</si>
  <si>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</si>
  <si>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</si>
  <si>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</si>
  <si>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</si>
  <si>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</si>
  <si>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</si>
  <si>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</si>
  <si>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</si>
  <si>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</si>
  <si>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</si>
  <si>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</si>
  <si>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</si>
  <si>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</si>
  <si>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</si>
  <si>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</si>
  <si>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</si>
  <si>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</si>
  <si>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</si>
  <si>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</si>
  <si>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</si>
  <si>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</si>
  <si>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</si>
  <si>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</si>
  <si>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</si>
  <si>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</si>
  <si>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</si>
  <si>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</si>
  <si>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</si>
  <si>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</si>
  <si>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</si>
  <si>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</si>
  <si>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</si>
  <si>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</si>
  <si>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</si>
  <si>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</si>
  <si>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</si>
  <si>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</si>
  <si>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</si>
  <si>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</si>
  <si>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</si>
  <si>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</si>
  <si>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</si>
  <si>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</si>
  <si>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</si>
  <si>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</si>
  <si>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</si>
  <si>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</si>
  <si>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</si>
  <si>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</si>
  <si>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</si>
  <si>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</si>
  <si>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</si>
  <si>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</si>
  <si>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</si>
  <si>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</si>
  <si>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</si>
  <si>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</si>
  <si>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</si>
  <si>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</si>
  <si>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</si>
  <si>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</si>
  <si>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</si>
  <si>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</si>
  <si>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</si>
  <si>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</si>
  <si>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</si>
  <si>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</si>
  <si>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</si>
  <si>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</si>
  <si>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</si>
  <si>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</si>
  <si>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</si>
  <si>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</si>
  <si>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</si>
  <si>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</si>
  <si>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</si>
  <si>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</si>
  <si>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</si>
  <si>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</si>
  <si>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</si>
  <si>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</si>
  <si>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</si>
  <si>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</si>
  <si>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</si>
  <si>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</si>
  <si>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</si>
  <si>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</si>
  <si>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</si>
  <si>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</si>
  <si>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</si>
  <si>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</si>
  <si>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</si>
  <si>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</si>
  <si>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</si>
  <si>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</si>
  <si>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</si>
  <si>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</si>
  <si>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</si>
  <si>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</si>
  <si>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</si>
  <si>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</si>
  <si>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</si>
  <si>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</si>
  <si>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</si>
  <si>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</si>
  <si>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</si>
  <si>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</si>
  <si>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</si>
  <si>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</si>
  <si>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</si>
  <si>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</si>
  <si>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</si>
  <si>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</si>
  <si>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</si>
  <si>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</si>
  <si>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</si>
  <si>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</si>
  <si>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</si>
  <si>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</si>
  <si>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</si>
  <si>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</si>
  <si>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</si>
  <si>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</si>
  <si>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</si>
  <si>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</si>
  <si>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</si>
  <si>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</si>
  <si>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</si>
  <si>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</si>
  <si>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</si>
  <si>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</si>
  <si>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</si>
  <si>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</si>
  <si>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</si>
  <si>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</si>
  <si>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</si>
  <si>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</si>
  <si>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</si>
  <si>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</si>
  <si>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</si>
  <si>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</si>
  <si>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</si>
  <si>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</si>
  <si>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</si>
  <si>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</si>
  <si>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</si>
  <si>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</si>
  <si>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</si>
  <si>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</si>
  <si>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</si>
  <si>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</si>
  <si>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</si>
  <si>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</si>
  <si>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</si>
  <si>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</si>
  <si>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</si>
  <si>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</si>
  <si>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</si>
  <si>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</si>
  <si>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</si>
  <si>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</si>
  <si>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</si>
  <si>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</si>
  <si>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</si>
  <si>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</si>
  <si>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</si>
  <si>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</si>
  <si>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</si>
  <si>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</si>
  <si>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</si>
  <si>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</si>
  <si>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</si>
  <si>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</si>
  <si>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</si>
  <si>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</si>
  <si>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</si>
  <si>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</si>
  <si>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</si>
  <si>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</si>
  <si>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</si>
  <si>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</si>
  <si>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</si>
  <si>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</si>
  <si>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</si>
  <si>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</si>
  <si>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</si>
  <si>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</si>
  <si>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</si>
  <si>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</si>
  <si>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</si>
  <si>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</si>
  <si>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</si>
  <si>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</si>
  <si>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</si>
  <si>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</si>
  <si>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</si>
  <si>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</si>
  <si>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</si>
  <si>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</si>
  <si>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</si>
  <si>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</si>
  <si>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</si>
  <si>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</si>
  <si>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</si>
  <si>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</si>
  <si>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</si>
  <si>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</si>
  <si>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</si>
  <si>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</si>
  <si>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</si>
  <si>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</si>
  <si>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</si>
  <si>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</si>
  <si>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</si>
  <si>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</si>
  <si>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</si>
  <si>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</si>
  <si>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</si>
  <si>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</si>
  <si>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</si>
  <si>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</si>
  <si>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</si>
  <si>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</si>
  <si>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</si>
  <si>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</si>
  <si>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</si>
  <si>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</si>
  <si>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</si>
  <si>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</si>
  <si>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</si>
  <si>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</si>
  <si>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</si>
  <si>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</si>
  <si>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</si>
  <si>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</si>
  <si>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</si>
  <si>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</si>
  <si>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</si>
  <si>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</si>
  <si>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</si>
  <si>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</si>
  <si>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</si>
  <si>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</si>
  <si>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</si>
  <si>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</si>
  <si>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</si>
  <si>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</si>
  <si>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</si>
  <si>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</si>
  <si>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</si>
  <si>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</si>
  <si>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</si>
  <si>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</si>
  <si>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</si>
  <si>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</si>
  <si>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</si>
  <si>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</si>
  <si>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</si>
  <si>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</si>
  <si>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</si>
  <si>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</si>
  <si>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</si>
  <si>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</si>
  <si>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</si>
  <si>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</si>
  <si>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</si>
  <si>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</si>
  <si>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</si>
  <si>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</si>
  <si>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</si>
  <si>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</si>
  <si>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</si>
  <si>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</si>
  <si>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</si>
  <si>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</si>
  <si>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</si>
  <si>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</si>
  <si>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</si>
  <si>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</si>
  <si>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</si>
  <si>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</si>
  <si>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</si>
  <si>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</si>
  <si>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</si>
  <si>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</si>
  <si>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</si>
  <si>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</si>
  <si>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</si>
  <si>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</si>
  <si>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</si>
  <si>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</si>
  <si>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</si>
  <si>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</si>
  <si>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</si>
  <si>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</si>
  <si>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</si>
  <si>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</si>
  <si>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</si>
  <si>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</si>
  <si>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</si>
  <si>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</si>
  <si>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</si>
  <si>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</si>
  <si>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</si>
  <si>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</si>
  <si>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</si>
  <si>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</si>
  <si>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</si>
  <si>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</si>
  <si>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</si>
  <si>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</si>
  <si>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</si>
  <si>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</si>
  <si>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</si>
  <si>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</si>
  <si>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</si>
  <si>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</si>
  <si>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</si>
  <si>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</si>
  <si>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</si>
  <si>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</si>
  <si>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</si>
  <si>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</si>
  <si>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</si>
  <si>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</si>
  <si>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</si>
  <si>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</si>
  <si>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</si>
  <si>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</si>
  <si>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</si>
  <si>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</si>
  <si>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</si>
  <si>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</si>
  <si>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</si>
  <si>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</si>
  <si>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</si>
  <si>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</si>
  <si>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</si>
  <si>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</si>
  <si>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</si>
  <si>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</si>
  <si>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</si>
  <si>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</si>
  <si>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</si>
  <si>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</si>
  <si>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</si>
  <si>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</si>
  <si>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</si>
  <si>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</si>
  <si>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</si>
  <si>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</si>
  <si>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</si>
  <si>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</si>
  <si>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</si>
  <si>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</si>
  <si>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</si>
  <si>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</si>
  <si>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</si>
  <si>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</si>
  <si>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</si>
  <si>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</si>
  <si>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</si>
  <si>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</si>
  <si>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</si>
  <si>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</si>
  <si>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</si>
  <si>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</si>
  <si>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</si>
  <si>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</si>
  <si>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</si>
  <si>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</si>
  <si>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</si>
  <si>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</si>
  <si>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</si>
  <si>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</si>
  <si>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</si>
  <si>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</si>
  <si>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</si>
  <si>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</si>
  <si>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</si>
  <si>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</si>
  <si>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</si>
  <si>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</si>
  <si>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</si>
  <si>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</si>
  <si>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</si>
  <si>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</si>
  <si>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</si>
  <si>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</si>
  <si>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</si>
  <si>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</si>
  <si>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</si>
  <si>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</si>
  <si>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</si>
  <si>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</si>
  <si>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</si>
  <si>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</si>
  <si>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</si>
  <si>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</si>
  <si>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</si>
  <si>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</si>
  <si>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</si>
  <si>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</si>
  <si>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</si>
  <si>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</si>
  <si>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</si>
  <si>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</si>
  <si>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</si>
  <si>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</si>
  <si>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</si>
  <si>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</si>
  <si>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</si>
  <si>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</si>
  <si>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</si>
  <si>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</si>
  <si>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</si>
  <si>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</si>
  <si>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</si>
  <si>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</si>
  <si>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</si>
  <si>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</si>
  <si>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</si>
  <si>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</si>
  <si>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</si>
  <si>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</si>
  <si>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</si>
  <si>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</si>
  <si>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</si>
  <si>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</si>
  <si>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</si>
  <si>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</si>
  <si>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</si>
  <si>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</si>
  <si>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</si>
  <si>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</si>
  <si>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</si>
  <si>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</si>
  <si>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</si>
  <si>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</si>
  <si>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</si>
  <si>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</si>
  <si>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</si>
  <si>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</si>
  <si>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</si>
  <si>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</si>
  <si>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</si>
  <si>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</si>
  <si>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</si>
  <si>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</si>
  <si>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</si>
  <si>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</si>
  <si>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</si>
  <si>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</si>
  <si>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</si>
  <si>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</si>
  <si>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</si>
  <si>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</si>
  <si>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</si>
  <si>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</si>
  <si>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</si>
  <si>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</si>
  <si>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</si>
  <si>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</si>
  <si>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</si>
  <si>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</si>
  <si>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</si>
  <si>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</si>
  <si>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</si>
  <si>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</si>
  <si>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</si>
  <si>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</si>
  <si>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</si>
  <si>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</si>
  <si>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</si>
  <si>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</si>
  <si>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</si>
  <si>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</si>
  <si>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</si>
  <si>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</si>
  <si>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</si>
  <si>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</si>
  <si>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</si>
  <si>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</si>
  <si>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</si>
  <si>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</si>
  <si>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</si>
  <si>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</si>
  <si>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</si>
  <si>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</si>
  <si>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</si>
  <si>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</si>
  <si>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</si>
  <si>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</si>
  <si>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</si>
  <si>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</si>
  <si>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</si>
  <si>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</si>
  <si>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</si>
  <si>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</si>
  <si>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</si>
  <si>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</si>
  <si>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</si>
  <si>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</si>
  <si>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</si>
  <si>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</si>
  <si>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</si>
  <si>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</si>
  <si>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</si>
  <si>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</si>
  <si>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</si>
  <si>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</si>
  <si>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</si>
  <si>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</si>
  <si>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</si>
  <si>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</si>
  <si>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</si>
  <si>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</si>
  <si>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</si>
  <si>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</si>
  <si>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</si>
  <si>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</si>
  <si>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</si>
  <si>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</si>
  <si>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</si>
  <si>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</si>
  <si>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</si>
  <si>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</si>
  <si>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</si>
  <si>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</si>
  <si>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</si>
  <si>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</si>
  <si>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</si>
  <si>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</si>
  <si>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</si>
  <si>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</si>
  <si>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</si>
  <si>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</si>
  <si>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</si>
  <si>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</si>
  <si>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</si>
  <si>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</si>
  <si>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</si>
  <si>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</si>
  <si>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</si>
  <si>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</si>
  <si>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</si>
  <si>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</si>
  <si>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</si>
  <si>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</si>
  <si>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</si>
  <si>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</si>
  <si>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</si>
  <si>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</si>
  <si>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</si>
  <si>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</si>
  <si>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</si>
  <si>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</si>
  <si>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</si>
  <si>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</si>
  <si>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</si>
  <si>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</si>
  <si>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</si>
  <si>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</si>
  <si>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</si>
  <si>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</si>
  <si>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</si>
  <si>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</si>
  <si>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</si>
  <si>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</si>
  <si>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</si>
  <si>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</si>
  <si>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</si>
  <si>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</si>
  <si>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</si>
  <si>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</si>
  <si>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</si>
  <si>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</si>
  <si>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</si>
  <si>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</si>
  <si>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</si>
  <si>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</si>
  <si>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</si>
  <si>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</si>
  <si>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</si>
  <si>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</si>
  <si>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</si>
  <si>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</si>
  <si>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</si>
  <si>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</si>
  <si>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</si>
  <si>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</si>
  <si>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</si>
  <si>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</si>
  <si>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</si>
  <si>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</si>
  <si>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</si>
  <si>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</si>
  <si>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</si>
  <si>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</si>
  <si>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</si>
  <si>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</si>
  <si>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</si>
  <si>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</si>
  <si>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</si>
  <si>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</si>
  <si>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</si>
  <si>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</si>
  <si>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</si>
  <si>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</si>
  <si>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</si>
  <si>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</si>
  <si>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</si>
  <si>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</si>
  <si>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</si>
  <si>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</si>
  <si>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</si>
  <si>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</si>
  <si>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</si>
  <si>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</si>
  <si>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</si>
  <si>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</si>
  <si>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</si>
  <si>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</si>
  <si>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</si>
  <si>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</si>
  <si>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</si>
  <si>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</si>
  <si>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</si>
  <si>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</si>
  <si>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</si>
  <si>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</si>
  <si>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</si>
  <si>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</si>
  <si>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</si>
  <si>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</si>
  <si>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</si>
  <si>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</si>
  <si>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</si>
  <si>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</si>
  <si>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</si>
  <si>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</si>
  <si>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</si>
  <si>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</si>
  <si>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</si>
  <si>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</si>
  <si>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</si>
  <si>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</si>
  <si>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</si>
  <si>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</si>
  <si>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</si>
  <si>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</si>
  <si>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</si>
  <si>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</si>
  <si>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</si>
  <si>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</si>
  <si>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</si>
  <si>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</si>
  <si>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</si>
  <si>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</si>
  <si>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</si>
  <si>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</si>
  <si>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</si>
  <si>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</si>
  <si>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</si>
  <si>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</si>
  <si>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</si>
  <si>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</si>
  <si>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</si>
  <si>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</si>
  <si>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</si>
  <si>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</si>
  <si>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</si>
  <si>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</si>
  <si>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</si>
  <si>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</si>
  <si>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</si>
  <si>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</si>
  <si>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</si>
  <si>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</si>
  <si>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</si>
  <si>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</si>
  <si>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</si>
  <si>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</si>
  <si>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</si>
  <si>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</si>
  <si>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</si>
  <si>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</si>
  <si>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</si>
  <si>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</si>
  <si>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</si>
  <si>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</si>
  <si>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</si>
  <si>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</si>
  <si>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</si>
  <si>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</si>
  <si>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</si>
  <si>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</si>
  <si>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</si>
  <si>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</si>
  <si>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</si>
  <si>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</si>
  <si>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</si>
  <si>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</si>
  <si>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</si>
  <si>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</si>
  <si>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</si>
  <si>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</si>
  <si>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</si>
  <si>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</si>
  <si>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</si>
  <si>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</si>
  <si>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</si>
  <si>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</si>
  <si>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</si>
  <si>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</si>
  <si>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</si>
  <si>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</si>
  <si>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</si>
  <si>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</si>
  <si>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</si>
  <si>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</si>
  <si>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</si>
  <si>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</si>
  <si>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</si>
  <si>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</si>
  <si>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</si>
  <si>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</si>
  <si>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</si>
  <si>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</si>
  <si>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</si>
  <si>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</si>
  <si>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</si>
  <si>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</si>
  <si>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</si>
  <si>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</si>
  <si>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</si>
  <si>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</si>
  <si>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</si>
  <si>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</si>
  <si>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</si>
  <si>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</si>
  <si>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</si>
  <si>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</si>
  <si>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</si>
  <si>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</si>
  <si>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</si>
  <si>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</si>
  <si>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</si>
  <si>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</si>
  <si>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</si>
  <si>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</si>
  <si>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</si>
  <si>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</si>
  <si>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</si>
  <si>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</si>
  <si>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</si>
  <si>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</si>
  <si>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</si>
  <si>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</si>
  <si>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</si>
  <si>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</si>
  <si>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</si>
  <si>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</si>
  <si>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</si>
  <si>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</si>
  <si>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</si>
  <si>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</si>
  <si>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</si>
  <si>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</si>
  <si>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</si>
  <si>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</si>
  <si>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</si>
  <si>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</si>
  <si>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</si>
  <si>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</si>
  <si>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</si>
  <si>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</si>
  <si>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</si>
  <si>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</si>
  <si>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</si>
  <si>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</si>
  <si>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</si>
  <si>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</si>
  <si>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</si>
  <si>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</si>
  <si>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</si>
  <si>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</si>
  <si>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</si>
  <si>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</si>
  <si>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</si>
  <si>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</si>
  <si>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</si>
  <si>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</si>
  <si>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</si>
  <si>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</si>
  <si>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</si>
  <si>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</si>
  <si>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</si>
  <si>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</si>
  <si>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</si>
  <si>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</si>
  <si>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</si>
  <si>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</si>
  <si>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</si>
  <si>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</si>
  <si>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</si>
  <si>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</si>
  <si>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</si>
  <si>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</si>
  <si>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</si>
  <si>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</si>
  <si>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</si>
  <si>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</si>
  <si>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</si>
  <si>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</si>
  <si>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</si>
  <si>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</si>
  <si>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</si>
  <si>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</si>
  <si>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</si>
  <si>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</si>
  <si>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</si>
  <si>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</si>
  <si>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</si>
  <si>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</si>
  <si>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</si>
  <si>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</si>
  <si>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</si>
  <si>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</si>
  <si>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</si>
  <si>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</si>
  <si>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</si>
  <si>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</si>
  <si>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</si>
  <si>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</si>
  <si>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</si>
  <si>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</si>
  <si>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</si>
  <si>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</si>
  <si>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</si>
  <si>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</si>
  <si>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</si>
  <si>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</si>
  <si>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</si>
  <si>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</si>
  <si>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</si>
  <si>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</si>
  <si>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</si>
  <si>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</si>
  <si>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</si>
  <si>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</si>
  <si>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</si>
  <si>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</si>
  <si>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</si>
  <si>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</si>
  <si>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</si>
  <si>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</si>
  <si>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</si>
  <si>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</si>
  <si>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</si>
  <si>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</si>
  <si>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</si>
  <si>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</si>
  <si>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</si>
  <si>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</si>
  <si>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</si>
  <si>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</si>
  <si>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</si>
  <si>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</si>
  <si>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</si>
  <si>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</si>
  <si>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</si>
  <si>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</si>
  <si>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</si>
  <si>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</si>
  <si>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</si>
  <si>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</si>
  <si>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</si>
  <si>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</si>
  <si>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</si>
  <si>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</si>
  <si>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</si>
  <si>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</si>
  <si>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</si>
  <si>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</si>
  <si>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</si>
  <si>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</si>
  <si>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</si>
  <si>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</si>
  <si>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</si>
  <si>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</si>
  <si>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</si>
  <si>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</si>
  <si>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</si>
  <si>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</si>
  <si>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</si>
  <si>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</si>
  <si>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</si>
  <si>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</si>
  <si>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</si>
  <si>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</si>
  <si>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</si>
  <si>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</si>
  <si>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</si>
  <si>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</si>
  <si>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</si>
  <si>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</si>
  <si>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</si>
  <si>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</si>
  <si>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</si>
  <si>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</si>
  <si>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</si>
  <si>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</si>
  <si>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</si>
  <si>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</si>
  <si>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</si>
  <si>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</si>
  <si>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</si>
  <si>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</si>
  <si>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</si>
  <si>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</si>
  <si>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</si>
  <si>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</si>
  <si>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</si>
  <si>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</si>
  <si>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</si>
  <si>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</si>
  <si>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</si>
  <si>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</si>
  <si>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</si>
  <si>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</si>
  <si>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</si>
  <si>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</si>
  <si>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</si>
  <si>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</si>
  <si>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</si>
  <si>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</si>
  <si>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</si>
  <si>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</si>
  <si>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</si>
  <si>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</si>
  <si>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</si>
  <si>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</si>
  <si>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</si>
  <si>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</si>
  <si>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</si>
  <si>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</si>
  <si>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</si>
  <si>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</si>
  <si>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</si>
  <si>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</si>
  <si>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</si>
  <si>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</si>
  <si>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</si>
  <si>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</si>
  <si>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</si>
  <si>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</si>
  <si>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</si>
  <si>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</si>
  <si>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</si>
  <si>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</si>
  <si>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</si>
  <si>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</si>
  <si>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</si>
  <si>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</si>
  <si>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</si>
  <si>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</si>
  <si>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</si>
  <si>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</si>
  <si>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</si>
  <si>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</si>
  <si>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</si>
  <si>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</si>
  <si>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</si>
  <si>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</si>
  <si>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</si>
  <si>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</si>
  <si>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</si>
  <si>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</si>
  <si>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</si>
  <si>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</si>
  <si>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</si>
  <si>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</si>
  <si>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</si>
  <si>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</si>
  <si>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</si>
  <si>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</si>
  <si>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</si>
  <si>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</si>
  <si>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</si>
  <si>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</si>
  <si>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</si>
  <si>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</si>
  <si>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</si>
  <si>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</si>
  <si>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</si>
  <si>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</si>
  <si>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</si>
  <si>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</si>
  <si>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</si>
  <si>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</si>
  <si>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</si>
  <si>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</si>
  <si>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</si>
  <si>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</si>
  <si>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</si>
  <si>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</si>
  <si>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</si>
  <si>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</si>
  <si>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</si>
  <si>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</si>
  <si>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</si>
  <si>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</si>
  <si>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</si>
  <si>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</si>
  <si>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</si>
  <si>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</si>
  <si>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</si>
  <si>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</si>
  <si>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</si>
  <si>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</si>
  <si>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</si>
  <si>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</si>
  <si>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</si>
  <si>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</si>
  <si>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</si>
  <si>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</si>
  <si>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</si>
  <si>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</si>
  <si>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</si>
  <si>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</si>
  <si>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</si>
  <si>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</si>
  <si>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</si>
  <si>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</si>
  <si>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</si>
  <si>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</si>
  <si>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</si>
  <si>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</si>
  <si>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</si>
  <si>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</si>
  <si>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</si>
  <si>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</si>
  <si>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</si>
  <si>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</si>
  <si>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</si>
  <si>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</si>
  <si>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</si>
  <si>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</si>
  <si>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</si>
  <si>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</si>
  <si>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</si>
  <si>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</si>
  <si>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</si>
  <si>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</si>
  <si>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</si>
  <si>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</si>
  <si>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</si>
  <si>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</si>
  <si>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</si>
  <si>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</si>
  <si>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</si>
  <si>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</si>
  <si>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</si>
  <si>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</si>
  <si>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</si>
  <si>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</si>
  <si>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</si>
  <si>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</si>
  <si>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</si>
  <si>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</si>
  <si>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</si>
  <si>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</si>
  <si>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</si>
  <si>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</si>
  <si>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</si>
  <si>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</si>
  <si>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</si>
  <si>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</si>
  <si>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</si>
  <si>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</si>
  <si>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</si>
  <si>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</si>
  <si>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</si>
  <si>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</si>
  <si>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</si>
  <si>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</si>
  <si>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</si>
  <si>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</si>
  <si>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</si>
  <si>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</si>
  <si>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</si>
  <si>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</si>
  <si>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</si>
  <si>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</si>
  <si>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</si>
  <si>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</si>
  <si>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</si>
  <si>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</si>
  <si>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</si>
  <si>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</si>
  <si>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</si>
  <si>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</si>
  <si>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</si>
  <si>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</si>
  <si>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</si>
  <si>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</si>
  <si>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</si>
  <si>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</si>
  <si>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</si>
  <si>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</si>
  <si>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</si>
  <si>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</si>
  <si>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</si>
  <si>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</si>
  <si>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</si>
  <si>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</si>
  <si>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</si>
  <si>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</si>
  <si>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</si>
  <si>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</si>
  <si>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</si>
  <si>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</si>
  <si>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</si>
  <si>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</si>
  <si>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</si>
  <si>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</si>
  <si>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</si>
  <si>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</si>
  <si>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</si>
  <si>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</si>
  <si>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</si>
  <si>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</si>
  <si>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</si>
  <si>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</si>
  <si>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</si>
  <si>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</si>
  <si>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</si>
  <si>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</si>
  <si>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</si>
  <si>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</si>
  <si>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</si>
  <si>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</si>
  <si>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</si>
  <si>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</si>
  <si>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</si>
  <si>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</si>
  <si>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</si>
  <si>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</si>
  <si>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</si>
  <si>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</si>
  <si>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</si>
  <si>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</si>
  <si>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</si>
  <si>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</si>
  <si>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</si>
  <si>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</si>
  <si>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</si>
  <si>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</si>
  <si>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</si>
  <si>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</si>
  <si>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</si>
  <si>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</si>
  <si>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</si>
  <si>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</si>
  <si>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</si>
  <si>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</si>
  <si>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</si>
  <si>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</si>
  <si>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</si>
  <si>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</si>
  <si>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</si>
  <si>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</si>
  <si>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</si>
  <si>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</si>
  <si>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</si>
  <si>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</si>
  <si>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</si>
  <si>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</si>
  <si>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</si>
  <si>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</si>
  <si>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</si>
  <si>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</si>
  <si>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</si>
  <si>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</si>
  <si>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</si>
  <si>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</si>
  <si>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</si>
  <si>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</si>
  <si>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</si>
  <si>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</si>
  <si>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</si>
  <si>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</si>
  <si>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</si>
  <si>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</si>
  <si>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</si>
  <si>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</si>
  <si>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</si>
  <si>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</si>
  <si>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</si>
  <si>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</si>
  <si>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</si>
  <si>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</si>
  <si>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</si>
  <si>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</si>
  <si>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</si>
  <si>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</si>
  <si>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</si>
  <si>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</si>
  <si>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</si>
  <si>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</si>
  <si>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</si>
  <si>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</si>
  <si>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</si>
  <si>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</si>
  <si>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</si>
  <si>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</si>
  <si>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</si>
  <si>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</si>
  <si>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</si>
  <si>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</si>
  <si>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</si>
  <si>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</si>
  <si>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</si>
  <si>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</si>
  <si>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</si>
  <si>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</si>
  <si>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</si>
  <si>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</si>
  <si>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</si>
  <si>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</si>
  <si>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</si>
  <si>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</si>
  <si>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</si>
  <si>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</si>
  <si>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</si>
  <si>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</si>
  <si>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</si>
  <si>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</si>
  <si>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</si>
  <si>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</si>
  <si>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</si>
  <si>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</si>
  <si>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</si>
  <si>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</si>
  <si>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</si>
  <si>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</si>
  <si>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</si>
  <si>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</si>
  <si>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</si>
  <si>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</si>
  <si>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</si>
  <si>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</si>
  <si>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</si>
  <si>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</si>
  <si>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</si>
  <si>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</si>
  <si>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</si>
  <si>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</si>
  <si>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</si>
  <si>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</si>
  <si>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</si>
  <si>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</si>
  <si>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</si>
  <si>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</si>
  <si>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</si>
  <si>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</si>
  <si>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</si>
  <si>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</si>
  <si>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</si>
  <si>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</si>
  <si>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</si>
  <si>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</si>
  <si>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</si>
  <si>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</si>
  <si>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</si>
  <si>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</si>
  <si>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</si>
  <si>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</si>
  <si>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</si>
  <si>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</si>
  <si>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</si>
  <si>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</si>
  <si>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</si>
  <si>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</si>
  <si>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</si>
  <si>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</si>
  <si>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</si>
  <si>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</si>
  <si>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</si>
  <si>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</si>
  <si>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</si>
  <si>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</si>
  <si>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</si>
  <si>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</si>
  <si>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</si>
  <si>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</si>
  <si>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</si>
  <si>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</si>
  <si>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</si>
  <si>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</si>
  <si>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</si>
  <si>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</si>
  <si>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</si>
  <si>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</si>
  <si>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</si>
  <si>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</si>
  <si>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</si>
  <si>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</si>
  <si>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</si>
  <si>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</si>
  <si>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</si>
  <si>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</si>
  <si>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</si>
  <si>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</si>
  <si>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</si>
  <si>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</si>
  <si>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</si>
  <si>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</si>
  <si>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</si>
  <si>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</si>
  <si>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</si>
  <si>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</si>
  <si>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</si>
  <si>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</si>
  <si>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</si>
  <si>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</si>
  <si>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</si>
  <si>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</si>
  <si>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</si>
  <si>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</si>
  <si>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</si>
  <si>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</si>
  <si>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</si>
  <si>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</si>
  <si>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</si>
  <si>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</si>
  <si>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</si>
  <si>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</si>
  <si>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</si>
  <si>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</si>
  <si>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</si>
  <si>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</si>
  <si>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</si>
  <si>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</si>
  <si>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</si>
  <si>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</si>
  <si>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</si>
  <si>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</si>
  <si>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</si>
  <si>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</si>
  <si>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</si>
  <si>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</si>
  <si>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</si>
  <si>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</si>
  <si>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</si>
  <si>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</si>
  <si>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</si>
  <si>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</si>
  <si>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</si>
  <si>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</si>
  <si>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</si>
  <si>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</si>
  <si>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</si>
  <si>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</si>
  <si>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</si>
  <si>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</si>
  <si>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</si>
  <si>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</si>
  <si>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</si>
  <si>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</si>
  <si>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</si>
  <si>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</si>
  <si>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</si>
  <si>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</si>
  <si>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</si>
  <si>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</si>
  <si>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</si>
  <si>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</si>
  <si>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</si>
  <si>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</si>
  <si>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</si>
  <si>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</si>
  <si>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</si>
  <si>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</si>
  <si>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</si>
  <si>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</si>
  <si>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</si>
  <si>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</si>
  <si>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</si>
  <si>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</si>
  <si>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</si>
  <si>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</si>
  <si>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</si>
  <si>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</si>
  <si>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</si>
  <si>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</si>
  <si>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</si>
  <si>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</si>
  <si>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</si>
  <si>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</si>
  <si>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</si>
  <si>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</si>
  <si>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</si>
  <si>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</si>
  <si>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</si>
  <si>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</si>
  <si>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</si>
  <si>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</si>
  <si>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</si>
  <si>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</si>
  <si>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</si>
  <si>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</si>
  <si>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</si>
  <si>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</si>
  <si>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</si>
  <si>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</si>
  <si>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</si>
  <si>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</si>
  <si>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</si>
  <si>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</si>
  <si>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</si>
  <si>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</si>
  <si>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</si>
  <si>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</si>
  <si>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</si>
  <si>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</si>
  <si>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</si>
  <si>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</si>
  <si>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</si>
  <si>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</si>
  <si>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</si>
  <si>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</si>
  <si>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</si>
  <si>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</si>
  <si>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</si>
  <si>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</si>
  <si>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</si>
  <si>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</si>
  <si>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</si>
  <si>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</si>
  <si>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</si>
  <si>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</si>
  <si>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</si>
  <si>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</si>
  <si>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</si>
  <si>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</si>
  <si>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</si>
  <si>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</si>
  <si>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</si>
  <si>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</si>
  <si>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</si>
  <si>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</si>
  <si>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</si>
  <si>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</si>
  <si>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</si>
  <si>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</si>
  <si>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</si>
  <si>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</si>
  <si>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</si>
  <si>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</si>
  <si>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</si>
  <si>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</si>
  <si>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</si>
  <si>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</si>
  <si>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</si>
  <si>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</si>
  <si>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</si>
  <si>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</si>
  <si>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</si>
  <si>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</si>
  <si>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</si>
  <si>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</si>
  <si>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</si>
  <si>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</si>
  <si>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</si>
  <si>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</si>
  <si>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</si>
  <si>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</si>
  <si>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</si>
  <si>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</si>
  <si>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</si>
  <si>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</si>
  <si>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</si>
  <si>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</si>
  <si>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</si>
  <si>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</si>
  <si>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</si>
  <si>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</si>
  <si>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</si>
  <si>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</si>
  <si>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</si>
  <si>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</si>
  <si>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</si>
  <si>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</si>
  <si>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</si>
  <si>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</si>
  <si>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</si>
  <si>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</si>
  <si>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</si>
  <si>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</si>
  <si>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</si>
  <si>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</si>
  <si>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</si>
  <si>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</si>
  <si>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</si>
  <si>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</si>
  <si>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</si>
  <si>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</si>
  <si>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</si>
  <si>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</si>
  <si>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</si>
  <si>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</si>
  <si>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</si>
  <si>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</si>
  <si>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</si>
  <si>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</si>
  <si>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</si>
  <si>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</si>
  <si>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</si>
  <si>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</si>
  <si>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</si>
  <si>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</si>
  <si>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</si>
  <si>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</si>
  <si>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</si>
  <si>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</si>
  <si>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</si>
  <si>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</si>
  <si>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</si>
  <si>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</si>
  <si>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</si>
  <si>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</si>
  <si>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</si>
  <si>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</si>
  <si>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</si>
  <si>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</si>
  <si>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</si>
  <si>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</si>
  <si>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</si>
  <si>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</si>
  <si>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</si>
  <si>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</si>
  <si>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</si>
  <si>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</si>
  <si>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</si>
  <si>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</si>
  <si>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</si>
  <si>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</si>
  <si>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</si>
  <si>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</si>
  <si>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</si>
  <si>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</si>
  <si>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</si>
  <si>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</si>
  <si>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</si>
  <si>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</si>
  <si>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</si>
  <si>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</si>
  <si>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</si>
  <si>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</si>
  <si>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</si>
  <si>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</si>
  <si>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</si>
  <si>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</si>
  <si>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</si>
  <si>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</si>
  <si>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</si>
  <si>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</si>
  <si>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</si>
  <si>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</si>
  <si>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</si>
  <si>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</si>
  <si>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</si>
  <si>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</si>
  <si>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</si>
  <si>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</si>
  <si>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</si>
  <si>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</si>
  <si>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</si>
  <si>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</si>
  <si>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</si>
  <si>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</si>
  <si>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</si>
  <si>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</si>
  <si>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</si>
  <si>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</si>
  <si>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</si>
  <si>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</si>
  <si>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</si>
  <si>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</si>
  <si>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</si>
  <si>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</si>
  <si>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</si>
  <si>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</si>
  <si>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</si>
  <si>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</si>
  <si>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</si>
  <si>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</si>
  <si>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</si>
  <si>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</si>
  <si>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</si>
  <si>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</si>
  <si>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</si>
  <si>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</si>
  <si>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</si>
  <si>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</si>
  <si>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</si>
  <si>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</si>
  <si>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</si>
  <si>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</si>
  <si>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</si>
  <si>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</si>
  <si>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</si>
  <si>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</si>
  <si>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</si>
  <si>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</si>
  <si>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</si>
  <si>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</si>
  <si>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</si>
  <si>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</si>
  <si>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</si>
  <si>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</si>
  <si>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</si>
  <si>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</si>
  <si>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</si>
  <si>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</si>
  <si>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</si>
  <si>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</si>
  <si>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</si>
  <si>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</si>
  <si>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</si>
  <si>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</si>
  <si>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</si>
  <si>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</si>
  <si>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</si>
  <si>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</si>
  <si>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</si>
  <si>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</si>
  <si>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</si>
  <si>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</si>
  <si>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</si>
  <si>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</si>
  <si>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</si>
  <si>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</si>
  <si>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</si>
  <si>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</si>
  <si>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</si>
  <si>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</si>
  <si>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</si>
  <si>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</si>
  <si>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</si>
  <si>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</si>
  <si>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</si>
  <si>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</si>
  <si>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</si>
  <si>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</si>
  <si>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</si>
  <si>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</si>
  <si>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</si>
  <si>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</si>
  <si>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</si>
  <si>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</si>
  <si>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</si>
  <si>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</si>
  <si>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</si>
  <si>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</si>
  <si>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</si>
  <si>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</si>
  <si>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</si>
  <si>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</si>
  <si>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</si>
  <si>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</si>
  <si>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</si>
  <si>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</si>
  <si>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</si>
  <si>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</si>
  <si>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</si>
  <si>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</si>
  <si>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</si>
  <si>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</si>
  <si>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</si>
  <si>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</si>
  <si>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</si>
  <si>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</si>
  <si>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</si>
  <si>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</si>
  <si>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</si>
  <si>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</si>
  <si>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</si>
  <si>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</si>
  <si>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</si>
  <si>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</si>
  <si>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</si>
  <si>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</si>
  <si>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</si>
  <si>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</si>
  <si>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</si>
  <si>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</si>
  <si>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</si>
  <si>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</si>
  <si>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</si>
  <si>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</si>
  <si>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</si>
  <si>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</si>
  <si>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</si>
  <si>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</si>
  <si>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</si>
  <si>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</si>
  <si>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</si>
  <si>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</si>
  <si>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</si>
  <si>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</si>
  <si>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</si>
  <si>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</si>
  <si>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</si>
  <si>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</si>
  <si>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</si>
  <si>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</si>
  <si>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</si>
  <si>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</si>
  <si>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</si>
  <si>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</si>
  <si>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</si>
  <si>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</si>
  <si>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</si>
  <si>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</si>
  <si>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</si>
  <si>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</si>
  <si>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</si>
  <si>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</si>
  <si>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</si>
  <si>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</si>
  <si>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</si>
  <si>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</si>
  <si>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</si>
  <si>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</si>
  <si>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</si>
  <si>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</si>
  <si>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</si>
  <si>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</si>
  <si>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</si>
  <si>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</si>
  <si>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</si>
  <si>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</si>
  <si>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</si>
  <si>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</si>
  <si>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</si>
  <si>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</si>
  <si>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</si>
  <si>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</si>
  <si>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</si>
  <si>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</si>
  <si>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</si>
  <si>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</si>
  <si>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</si>
  <si>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</si>
  <si>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</si>
  <si>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</si>
  <si>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</si>
  <si>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</si>
  <si>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</si>
  <si>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</si>
  <si>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</si>
  <si>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</si>
  <si>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</si>
  <si>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</si>
  <si>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</si>
  <si>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</si>
  <si>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</si>
  <si>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</si>
  <si>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</si>
  <si>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</si>
  <si>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</si>
  <si>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</si>
  <si>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</si>
  <si>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</si>
  <si>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</si>
  <si>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</si>
  <si>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</si>
  <si>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</si>
  <si>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</si>
  <si>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</si>
  <si>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</si>
  <si>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</si>
  <si>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</si>
  <si>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</si>
  <si>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</si>
  <si>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</si>
  <si>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</si>
  <si>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</si>
  <si>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</si>
  <si>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</si>
  <si>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</si>
  <si>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</si>
  <si>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</si>
  <si>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</si>
  <si>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</si>
  <si>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</si>
  <si>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</si>
  <si>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</si>
  <si>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</si>
  <si>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</si>
  <si>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</si>
  <si>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</si>
  <si>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</si>
  <si>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</si>
  <si>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</si>
  <si>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</si>
  <si>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</si>
  <si>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</si>
  <si>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</si>
  <si>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</si>
  <si>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</si>
  <si>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</si>
  <si>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</si>
  <si>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</si>
  <si>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</si>
  <si>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</si>
  <si>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</si>
  <si>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</si>
  <si>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</si>
  <si>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</si>
  <si>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</si>
  <si>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</si>
  <si>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</si>
  <si>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</si>
  <si>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</si>
  <si>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</si>
  <si>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</si>
  <si>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</si>
  <si>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</si>
  <si>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</si>
  <si>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</si>
  <si>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</si>
  <si>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</si>
  <si>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</si>
  <si>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</si>
  <si>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</si>
  <si>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</si>
  <si>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</si>
  <si>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</si>
  <si>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</si>
  <si>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</si>
  <si>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</si>
  <si>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</si>
  <si>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</si>
  <si>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</si>
  <si>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</si>
  <si>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</si>
  <si>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</si>
  <si>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</si>
  <si>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</si>
  <si>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</si>
  <si>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</si>
  <si>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</si>
  <si>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</si>
  <si>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</si>
  <si>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</si>
  <si>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</si>
  <si>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</si>
  <si>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</si>
  <si>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</si>
  <si>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</si>
  <si>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</si>
  <si>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</si>
  <si>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</si>
  <si>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</si>
  <si>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</si>
  <si>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</si>
  <si>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</si>
  <si>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</si>
  <si>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</si>
  <si>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</si>
  <si>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</si>
  <si>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</si>
  <si>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</si>
  <si>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</si>
  <si>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</si>
  <si>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</si>
  <si>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</si>
  <si>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</si>
  <si>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</si>
  <si>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</si>
  <si>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</si>
  <si>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</si>
  <si>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</si>
  <si>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</si>
  <si>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</si>
  <si>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</si>
  <si>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</si>
  <si>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</si>
  <si>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</si>
  <si>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</si>
  <si>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</si>
  <si>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</si>
  <si>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</si>
  <si>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</si>
  <si>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</si>
  <si>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</si>
  <si>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</si>
  <si>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</si>
  <si>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</si>
  <si>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</si>
  <si>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</si>
  <si>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</si>
  <si>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</si>
  <si>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</si>
  <si>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</si>
  <si>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</si>
  <si>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</si>
  <si>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</si>
  <si>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</si>
  <si>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</si>
  <si>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</si>
  <si>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</si>
  <si>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</si>
  <si>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</si>
  <si>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</si>
  <si>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</si>
  <si>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</si>
  <si>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</si>
  <si>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</si>
  <si>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</si>
  <si>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</si>
  <si>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</si>
  <si>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</si>
  <si>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</si>
  <si>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</si>
  <si>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</si>
  <si>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</si>
  <si>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</si>
  <si>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</si>
  <si>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</si>
  <si>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</si>
  <si>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</si>
  <si>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</si>
  <si>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</si>
  <si>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</si>
  <si>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</si>
  <si>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</si>
  <si>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</si>
  <si>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</si>
  <si>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</si>
  <si>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</si>
  <si>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</si>
  <si>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</si>
  <si>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</si>
  <si>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</si>
  <si>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</si>
  <si>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</si>
  <si>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</si>
  <si>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</si>
  <si>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</si>
  <si>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</si>
  <si>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</si>
  <si>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</si>
  <si>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</si>
  <si>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</si>
  <si>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</si>
  <si>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</si>
  <si>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</si>
  <si>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</si>
  <si>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</si>
  <si>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</si>
  <si>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</si>
  <si>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</si>
  <si>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</si>
  <si>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</si>
  <si>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</si>
  <si>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</si>
  <si>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</si>
  <si>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</si>
  <si>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</si>
  <si>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</si>
  <si>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</si>
  <si>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</si>
  <si>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</si>
  <si>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</si>
  <si>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</si>
  <si>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</si>
  <si>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</si>
  <si>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</si>
  <si>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</si>
  <si>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</si>
  <si>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</si>
  <si>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</si>
  <si>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</si>
  <si>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</si>
  <si>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</si>
  <si>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</si>
  <si>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</si>
  <si>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</si>
  <si>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</si>
  <si>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</si>
  <si>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</si>
  <si>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</si>
  <si>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</si>
  <si>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</si>
  <si>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</si>
  <si>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</si>
  <si>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</si>
  <si>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</si>
  <si>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</si>
  <si>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</si>
  <si>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</si>
  <si>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</si>
  <si>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</si>
  <si>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</si>
  <si>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</si>
  <si>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</si>
  <si>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</si>
  <si>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</si>
  <si>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</si>
  <si>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</si>
  <si>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</si>
  <si>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</si>
  <si>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</si>
  <si>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</si>
  <si>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</si>
  <si>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</si>
  <si>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</si>
  <si>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</si>
  <si>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</si>
  <si>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</si>
  <si>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</si>
  <si>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</si>
  <si>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</si>
  <si>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</si>
  <si>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</si>
  <si>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</si>
  <si>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</si>
  <si>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</si>
  <si>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</si>
  <si>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</si>
  <si>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</si>
  <si>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</si>
  <si>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</si>
  <si>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</si>
  <si>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</si>
  <si>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</si>
  <si>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</si>
  <si>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</si>
  <si>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</si>
  <si>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</si>
  <si>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</si>
  <si>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</si>
  <si>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</si>
  <si>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</si>
  <si>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</si>
  <si>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</si>
  <si>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</si>
  <si>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</si>
  <si>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</si>
  <si>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</si>
  <si>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</si>
  <si>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</si>
  <si>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</si>
  <si>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</si>
  <si>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</si>
  <si>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</si>
  <si>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</si>
  <si>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</si>
  <si>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</si>
  <si>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</si>
  <si>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</si>
  <si>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</si>
  <si>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</si>
  <si>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</si>
  <si>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</si>
  <si>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</si>
  <si>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</si>
  <si>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</si>
  <si>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</si>
  <si>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</si>
  <si>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</si>
  <si>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</si>
  <si>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</si>
  <si>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</si>
  <si>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</si>
  <si>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</si>
  <si>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</si>
  <si>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</si>
  <si>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</si>
  <si>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</si>
  <si>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</si>
  <si>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</si>
  <si>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</si>
  <si>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</si>
  <si>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</si>
  <si>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</si>
  <si>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</si>
  <si>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</si>
  <si>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</si>
  <si>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</si>
  <si>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</si>
  <si>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</si>
  <si>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</si>
  <si>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</si>
  <si>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</si>
  <si>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</si>
  <si>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</si>
  <si>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</si>
  <si>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</si>
  <si>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</si>
  <si>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</si>
  <si>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</si>
  <si>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</si>
  <si>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</si>
  <si>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</si>
  <si>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</si>
  <si>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</si>
  <si>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</si>
  <si>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</si>
  <si>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</si>
  <si>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</si>
  <si>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</si>
  <si>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</si>
  <si>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</si>
  <si>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</si>
  <si>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</si>
  <si>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</si>
  <si>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</si>
  <si>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</si>
  <si>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</si>
  <si>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</si>
  <si>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</si>
  <si>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</si>
  <si>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</si>
  <si>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</si>
  <si>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</si>
  <si>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</si>
  <si>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</si>
  <si>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</si>
  <si>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</si>
  <si>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</si>
  <si>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</si>
  <si>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</si>
  <si>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</si>
  <si>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</si>
  <si>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</si>
  <si>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</si>
  <si>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</si>
  <si>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</si>
  <si>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</si>
  <si>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</si>
  <si>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</si>
  <si>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</si>
  <si>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</si>
  <si>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</si>
  <si>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</si>
  <si>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</si>
  <si>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</si>
  <si>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</si>
  <si>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</si>
  <si>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</si>
  <si>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</si>
  <si>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</si>
  <si>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</si>
  <si>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</si>
  <si>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</si>
  <si>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</si>
  <si>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</si>
  <si>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</si>
  <si>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</si>
  <si>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</si>
  <si>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</si>
  <si>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</si>
  <si>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</si>
  <si>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</si>
  <si>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</si>
  <si>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</si>
  <si>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</si>
  <si>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</si>
  <si>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</si>
  <si>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</si>
  <si>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</si>
  <si>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</si>
  <si>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</si>
  <si>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</si>
  <si>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</si>
  <si>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</si>
  <si>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</si>
  <si>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</si>
  <si>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</si>
  <si>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</si>
  <si>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</si>
  <si>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</si>
  <si>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</si>
  <si>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</si>
  <si>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</si>
  <si>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</si>
  <si>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</si>
  <si>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</si>
  <si>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</si>
  <si>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</si>
  <si>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</si>
  <si>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</si>
  <si>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</si>
  <si>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</si>
  <si>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</si>
  <si>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</si>
  <si>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</si>
  <si>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</si>
  <si>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</si>
  <si>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</si>
  <si>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</si>
  <si>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</si>
  <si>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</si>
  <si>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</si>
  <si>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</si>
  <si>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</si>
  <si>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</si>
  <si>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</si>
  <si>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</si>
  <si>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</si>
  <si>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</si>
  <si>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</si>
  <si>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</si>
  <si>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</si>
  <si>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</si>
  <si>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</si>
  <si>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</si>
  <si>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</si>
  <si>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</si>
  <si>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</si>
  <si>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</si>
  <si>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</si>
  <si>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</si>
  <si>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</si>
  <si>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</si>
  <si>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</si>
  <si>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</si>
  <si>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</si>
  <si>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</si>
  <si>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</si>
  <si>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</si>
  <si>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</si>
  <si>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</si>
  <si>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</si>
  <si>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</si>
  <si>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</si>
  <si>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</si>
  <si>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</si>
  <si>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</si>
  <si>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</si>
  <si>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</si>
  <si>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</si>
  <si>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</si>
  <si>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</si>
  <si>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</si>
  <si>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</si>
  <si>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</si>
  <si>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</si>
  <si>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</si>
  <si>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</si>
  <si>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</si>
  <si>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</si>
  <si>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</si>
  <si>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</si>
  <si>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</si>
  <si>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</si>
  <si>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</si>
  <si>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</si>
  <si>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</si>
  <si>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</si>
  <si>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</si>
  <si>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</si>
  <si>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</si>
  <si>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</si>
  <si>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</si>
  <si>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</si>
  <si>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</si>
  <si>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</si>
  <si>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</si>
  <si>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</si>
  <si>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</si>
  <si>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</si>
  <si>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</si>
  <si>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</si>
  <si>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</si>
  <si>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</si>
  <si>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</si>
  <si>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</si>
  <si>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</si>
  <si>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</si>
  <si>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</si>
  <si>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</si>
  <si>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</si>
  <si>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</si>
  <si>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</si>
  <si>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</si>
  <si>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</si>
  <si>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</si>
  <si>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</si>
  <si>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</si>
  <si>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</si>
  <si>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</si>
  <si>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</si>
  <si>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</si>
  <si>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</si>
  <si>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</si>
  <si>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</si>
  <si>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</si>
  <si>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</si>
  <si>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</si>
  <si>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</si>
  <si>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</si>
  <si>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</si>
  <si>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</si>
  <si>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</si>
  <si>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</si>
  <si>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</si>
  <si>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</si>
  <si>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</si>
  <si>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</si>
  <si>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</si>
  <si>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</si>
  <si>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</si>
  <si>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</si>
  <si>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</si>
  <si>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</si>
  <si>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</si>
  <si>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</si>
  <si>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</si>
  <si>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</si>
  <si>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</si>
  <si>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</si>
  <si>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</si>
  <si>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</si>
  <si>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</si>
  <si>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</si>
  <si>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</si>
  <si>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</si>
  <si>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</si>
  <si>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</si>
  <si>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</si>
  <si>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</si>
  <si>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</si>
  <si>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</si>
  <si>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</si>
  <si>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</si>
  <si>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</si>
  <si>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</si>
  <si>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</si>
  <si>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</si>
  <si>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</si>
  <si>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</si>
  <si>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</si>
  <si>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</si>
  <si>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</si>
  <si>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</si>
  <si>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</si>
  <si>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</si>
  <si>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</si>
  <si>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</si>
  <si>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</si>
  <si>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</si>
  <si>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</si>
  <si>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</si>
  <si>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</si>
  <si>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</si>
  <si>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</si>
  <si>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</si>
  <si>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</si>
  <si>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</si>
  <si>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</si>
  <si>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</si>
  <si>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</si>
  <si>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</si>
  <si>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</si>
  <si>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</si>
  <si>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</si>
  <si>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</si>
  <si>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</si>
  <si>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</si>
  <si>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</si>
  <si>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</si>
  <si>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</si>
  <si>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</si>
  <si>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</si>
  <si>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</si>
  <si>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</si>
  <si>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</si>
  <si>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</si>
  <si>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</si>
  <si>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</si>
  <si>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</si>
  <si>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</si>
  <si>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</si>
  <si>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</si>
  <si>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</si>
  <si>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</si>
  <si>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</si>
  <si>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</si>
  <si>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</si>
  <si>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</si>
  <si>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</si>
  <si>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</si>
  <si>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</si>
  <si>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</si>
  <si>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</si>
  <si>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</si>
  <si>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</si>
  <si>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</si>
  <si>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</si>
  <si>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</si>
  <si>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</si>
  <si>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</si>
  <si>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</si>
  <si>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</si>
  <si>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</si>
  <si>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</si>
  <si>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</si>
  <si>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</si>
  <si>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</si>
  <si>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</si>
  <si>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</si>
  <si>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</si>
  <si>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</si>
  <si>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</si>
  <si>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</si>
  <si>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</si>
  <si>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</si>
  <si>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</si>
  <si>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</si>
  <si>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</si>
  <si>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</si>
  <si>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</si>
  <si>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</si>
  <si>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</si>
  <si>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</si>
  <si>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</si>
  <si>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</si>
  <si>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</si>
  <si>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</si>
  <si>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</si>
  <si>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</si>
  <si>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</si>
  <si>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</si>
  <si>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</si>
  <si>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</si>
  <si>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</si>
  <si>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</si>
  <si>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</si>
  <si>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</si>
  <si>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</si>
  <si>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</si>
  <si>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</si>
  <si>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</si>
  <si>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</si>
  <si>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</si>
  <si>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</si>
  <si>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</si>
  <si>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</si>
  <si>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</si>
  <si>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</si>
  <si>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</si>
  <si>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</si>
  <si>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</si>
  <si>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</si>
  <si>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</si>
  <si>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</si>
  <si>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</si>
  <si>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</si>
  <si>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</si>
  <si>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</si>
  <si>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</si>
  <si>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</si>
  <si>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</si>
  <si>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</si>
  <si>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</si>
  <si>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</si>
  <si>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</si>
  <si>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</si>
  <si>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</si>
  <si>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</si>
  <si>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</si>
  <si>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</si>
  <si>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</si>
  <si>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</si>
  <si>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</si>
  <si>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</si>
  <si>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</si>
  <si>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</si>
  <si>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</si>
  <si>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</si>
  <si>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</si>
  <si>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</si>
  <si>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</si>
  <si>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</si>
  <si>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</si>
  <si>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</si>
  <si>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</si>
  <si>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</si>
  <si>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</si>
  <si>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</si>
  <si>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</si>
  <si>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</si>
  <si>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</si>
  <si>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</si>
  <si>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</si>
  <si>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</si>
  <si>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</si>
  <si>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</si>
  <si>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</si>
  <si>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</si>
  <si>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</si>
  <si>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</si>
  <si>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</si>
  <si>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</si>
  <si>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</si>
  <si>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</si>
  <si>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</si>
  <si>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</si>
  <si>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</si>
  <si>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</si>
  <si>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</si>
  <si>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</si>
  <si>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</si>
  <si>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</si>
  <si>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</si>
  <si>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</si>
  <si>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</si>
  <si>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</si>
  <si>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</si>
  <si>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</si>
  <si>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</si>
  <si>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</si>
  <si>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</si>
  <si>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</si>
  <si>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</si>
  <si>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</si>
  <si>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</si>
  <si>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</si>
  <si>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</si>
  <si>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</si>
  <si>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</si>
  <si>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</si>
  <si>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</si>
  <si>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</si>
  <si>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</si>
  <si>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</si>
  <si>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</si>
  <si>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</si>
  <si>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</si>
  <si>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</si>
  <si>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</si>
  <si>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</si>
  <si>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</si>
  <si>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</si>
  <si>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</si>
  <si>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</si>
  <si>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</si>
  <si>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</si>
  <si>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</si>
  <si>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</si>
  <si>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</si>
  <si>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</si>
  <si>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</si>
  <si>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</si>
  <si>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</si>
  <si>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</si>
  <si>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</si>
  <si>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</si>
  <si>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</si>
  <si>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</si>
  <si>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</si>
  <si>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</si>
  <si>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</si>
  <si>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</si>
  <si>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</si>
  <si>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</si>
  <si>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</si>
  <si>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</si>
  <si>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</si>
  <si>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</si>
  <si>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</si>
  <si>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</si>
  <si>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</si>
  <si>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</si>
  <si>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</si>
  <si>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</si>
  <si>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</si>
  <si>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</si>
  <si>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</si>
  <si>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</si>
  <si>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</si>
  <si>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</si>
  <si>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</si>
  <si>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</si>
  <si>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</si>
  <si>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</si>
  <si>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</si>
  <si>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</si>
  <si>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</si>
  <si>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</si>
  <si>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</si>
  <si>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</si>
  <si>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</si>
  <si>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</si>
  <si>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</si>
  <si>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</si>
  <si>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</si>
  <si>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</si>
  <si>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</si>
  <si>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</si>
  <si>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</si>
  <si>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</si>
  <si>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</si>
  <si>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</si>
  <si>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</si>
  <si>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</si>
  <si>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</si>
  <si>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</si>
  <si>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</si>
  <si>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</si>
  <si>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</si>
  <si>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</si>
  <si>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</si>
  <si>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</si>
  <si>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</si>
  <si>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</si>
  <si>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</si>
  <si>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</si>
  <si>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</si>
  <si>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</si>
  <si>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</si>
  <si>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</si>
  <si>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</si>
  <si>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</si>
  <si>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</si>
  <si>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</si>
  <si>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</si>
  <si>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</si>
  <si>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</si>
  <si>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</si>
  <si>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</si>
  <si>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</si>
  <si>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</si>
  <si>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</si>
  <si>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</si>
  <si>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</si>
  <si>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</si>
  <si>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</si>
  <si>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</si>
  <si>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</si>
  <si>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</si>
  <si>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</si>
  <si>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</si>
  <si>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</si>
  <si>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</si>
  <si>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</si>
  <si>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</si>
  <si>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</si>
  <si>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</si>
  <si>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</si>
  <si>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</si>
  <si>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</si>
  <si>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</si>
  <si>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</si>
  <si>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</si>
  <si>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</si>
  <si>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</si>
  <si>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</si>
  <si>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</si>
  <si>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</si>
  <si>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</si>
  <si>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</si>
  <si>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</si>
  <si>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</si>
  <si>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</si>
  <si>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</si>
  <si>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</si>
  <si>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</si>
  <si>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</si>
  <si>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</si>
  <si>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</si>
  <si>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</si>
  <si>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</si>
  <si>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</si>
  <si>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</si>
  <si>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</si>
  <si>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</si>
  <si>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</si>
  <si>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</si>
  <si>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</si>
  <si>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</si>
  <si>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</si>
  <si>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</si>
  <si>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</si>
  <si>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</si>
  <si>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</si>
  <si>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</si>
  <si>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</si>
  <si>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</si>
  <si>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</si>
  <si>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</si>
  <si>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</si>
  <si>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</si>
  <si>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</si>
  <si>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</si>
  <si>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</si>
  <si>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</si>
  <si>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</si>
  <si>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</si>
  <si>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</si>
  <si>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</si>
  <si>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</si>
  <si>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</si>
  <si>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</si>
  <si>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</si>
  <si>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</si>
  <si>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</si>
  <si>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</si>
  <si>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</si>
  <si>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</si>
  <si>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</si>
  <si>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</si>
  <si>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</si>
  <si>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</si>
  <si>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</si>
  <si>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</si>
  <si>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</si>
  <si>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</si>
  <si>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</si>
  <si>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</si>
  <si>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</si>
  <si>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</si>
  <si>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</si>
  <si>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</si>
  <si>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</si>
  <si>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</si>
  <si>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</si>
  <si>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</si>
  <si>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</si>
  <si>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</si>
  <si>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</si>
  <si>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</si>
  <si>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</si>
  <si>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</si>
  <si>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</si>
  <si>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</si>
  <si>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</si>
  <si>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</si>
  <si>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</si>
  <si>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</si>
  <si>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</si>
  <si>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</si>
  <si>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</si>
  <si>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</si>
  <si>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</si>
  <si>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</si>
  <si>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</si>
  <si>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</si>
  <si>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</si>
  <si>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</si>
  <si>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</si>
  <si>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</si>
  <si>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</si>
  <si>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</si>
  <si>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</si>
  <si>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</si>
  <si>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</si>
  <si>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</si>
  <si>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</si>
  <si>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</si>
  <si>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</si>
  <si>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</si>
  <si>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</si>
  <si>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</si>
  <si>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</si>
  <si>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</si>
  <si>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</si>
  <si>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</si>
  <si>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</si>
  <si>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</si>
  <si>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</si>
  <si>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</si>
  <si>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</si>
  <si>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</si>
  <si>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</si>
  <si>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</si>
  <si>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</si>
  <si>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</si>
  <si>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</si>
  <si>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</si>
  <si>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</si>
  <si>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</si>
  <si>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</si>
  <si>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</si>
  <si>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</si>
  <si>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</si>
  <si>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</si>
  <si>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</si>
  <si>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</si>
  <si>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</si>
  <si>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</si>
  <si>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</si>
  <si>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</si>
  <si>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</si>
  <si>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</si>
  <si>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</si>
  <si>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</si>
  <si>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</si>
  <si>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</si>
  <si>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</si>
  <si>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</si>
  <si>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</si>
  <si>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</si>
  <si>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</si>
  <si>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</si>
  <si>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</si>
  <si>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</si>
  <si>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</si>
  <si>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</si>
  <si>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</si>
  <si>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</si>
  <si>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</si>
  <si>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</si>
  <si>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</si>
  <si>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</si>
  <si>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</si>
  <si>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</si>
  <si>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</si>
  <si>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</si>
  <si>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</si>
  <si>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</si>
  <si>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</si>
  <si>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</si>
  <si>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</si>
  <si>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</si>
  <si>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</si>
  <si>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</si>
  <si>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</si>
  <si>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</si>
  <si>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</si>
  <si>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</si>
  <si>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</si>
  <si>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</si>
  <si>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</si>
  <si>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</si>
  <si>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</si>
  <si>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</si>
  <si>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</si>
  <si>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</si>
  <si>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</si>
  <si>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</si>
  <si>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</si>
  <si>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</si>
  <si>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</si>
  <si>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</si>
  <si>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</si>
  <si>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</si>
  <si>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</si>
  <si>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</si>
  <si>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</si>
  <si>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</si>
  <si>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</si>
  <si>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</si>
  <si>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</si>
  <si>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</si>
  <si>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</si>
  <si>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</si>
  <si>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</si>
  <si>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</si>
  <si>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</si>
  <si>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</si>
  <si>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</si>
  <si>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</si>
  <si>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</si>
  <si>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</si>
  <si>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</si>
  <si>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</si>
  <si>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</si>
  <si>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</si>
  <si>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</si>
  <si>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</si>
  <si>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</si>
  <si>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</si>
  <si>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</si>
  <si>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</si>
  <si>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</si>
  <si>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</si>
  <si>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</si>
  <si>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</si>
  <si>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</si>
  <si>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</si>
  <si>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</si>
  <si>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</si>
  <si>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</si>
  <si>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</si>
  <si>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</si>
  <si>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</si>
  <si>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</si>
  <si>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</si>
  <si>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</si>
  <si>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</si>
  <si>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</si>
  <si>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</si>
  <si>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</si>
  <si>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</si>
  <si>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</si>
  <si>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</si>
  <si>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</si>
  <si>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</si>
  <si>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</si>
  <si>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</si>
  <si>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</si>
  <si>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</si>
  <si>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</si>
  <si>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</si>
  <si>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</si>
  <si>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</si>
  <si>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</si>
  <si>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</si>
  <si>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</si>
  <si>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</si>
  <si>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</si>
  <si>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</si>
  <si>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</si>
  <si>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</si>
  <si>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</si>
  <si>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</si>
  <si>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</si>
  <si>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</si>
  <si>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</si>
  <si>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</si>
  <si>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</si>
  <si>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</si>
  <si>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</si>
  <si>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</si>
  <si>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</si>
  <si>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</si>
  <si>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</si>
  <si>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</si>
  <si>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</si>
  <si>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</si>
  <si>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</si>
  <si>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</si>
  <si>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</si>
  <si>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</si>
  <si>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</si>
  <si>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</si>
  <si>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</si>
  <si>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</si>
  <si>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</si>
  <si>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</si>
  <si>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</si>
  <si>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</si>
  <si>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</si>
  <si>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</si>
  <si>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</si>
  <si>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</si>
  <si>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</si>
  <si>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</si>
  <si>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</si>
  <si>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</si>
  <si>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</si>
  <si>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</si>
  <si>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</si>
  <si>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</si>
  <si>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</si>
  <si>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</si>
  <si>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</si>
  <si>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</si>
  <si>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</si>
  <si>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</si>
  <si>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</si>
  <si>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</si>
  <si>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</si>
  <si>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</si>
  <si>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</si>
  <si>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</si>
  <si>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</si>
  <si>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</si>
  <si>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</si>
  <si>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</si>
  <si>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</si>
  <si>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</si>
  <si>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</si>
  <si>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</si>
  <si>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</si>
  <si>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</si>
  <si>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</si>
  <si>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</si>
  <si>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</si>
  <si>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</si>
  <si>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</si>
  <si>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</si>
  <si>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</si>
  <si>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</si>
  <si>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</si>
  <si>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</si>
  <si>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</si>
  <si>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</si>
  <si>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</si>
  <si>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</si>
  <si>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</si>
  <si>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</si>
  <si>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</si>
  <si>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</si>
  <si>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</si>
  <si>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</si>
  <si>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</si>
  <si>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</si>
  <si>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</si>
  <si>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</si>
  <si>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</si>
  <si>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</si>
  <si>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</si>
  <si>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</si>
  <si>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</si>
  <si>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</si>
  <si>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</si>
  <si>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</si>
  <si>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</si>
  <si>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</si>
  <si>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</si>
  <si>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</si>
  <si>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</si>
  <si>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</si>
  <si>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</si>
  <si>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</si>
  <si>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</si>
  <si>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</si>
  <si>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</si>
  <si>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</si>
  <si>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</si>
  <si>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</si>
  <si>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</si>
  <si>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</si>
  <si>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</si>
  <si>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</si>
  <si>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</si>
  <si>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</si>
  <si>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</si>
  <si>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</si>
  <si>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</si>
  <si>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</si>
  <si>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</si>
  <si>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</si>
  <si>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</si>
  <si>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</si>
  <si>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</si>
  <si>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</si>
  <si>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</si>
  <si>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</si>
  <si>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</si>
  <si>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</si>
  <si>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</si>
  <si>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</si>
  <si>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</si>
  <si>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</si>
  <si>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</si>
  <si>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</si>
  <si>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</si>
  <si>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</si>
  <si>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</si>
  <si>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</si>
  <si>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</si>
  <si>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</si>
  <si>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</si>
  <si>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</si>
  <si>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</si>
  <si>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</si>
  <si>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</si>
  <si>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</si>
  <si>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</si>
  <si>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</si>
  <si>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</si>
  <si>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</si>
  <si>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</si>
  <si>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</si>
  <si>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</si>
  <si>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</si>
  <si>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</si>
  <si>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</si>
  <si>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</si>
  <si>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</si>
  <si>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</si>
  <si>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</si>
  <si>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</si>
  <si>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</si>
  <si>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</si>
  <si>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</si>
  <si>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</si>
  <si>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</si>
  <si>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</si>
  <si>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</si>
  <si>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</si>
  <si>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</si>
  <si>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</si>
  <si>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</si>
  <si>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</si>
  <si>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</si>
  <si>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</si>
  <si>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</si>
  <si>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</si>
  <si>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</si>
  <si>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</si>
  <si>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</si>
  <si>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</si>
  <si>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</si>
  <si>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</si>
  <si>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</si>
  <si>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</si>
  <si>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</si>
  <si>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</si>
  <si>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</si>
  <si>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</si>
  <si>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</si>
  <si>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</si>
  <si>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</si>
  <si>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</si>
  <si>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</si>
  <si>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</si>
  <si>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</si>
  <si>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</si>
  <si>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</si>
  <si>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</si>
  <si>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</si>
  <si>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</si>
  <si>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</si>
  <si>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</si>
  <si>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</si>
  <si>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</si>
  <si>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</si>
  <si>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</si>
  <si>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</si>
  <si>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</si>
  <si>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</si>
  <si>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</si>
  <si>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</si>
  <si>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</si>
  <si>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</si>
  <si>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</si>
  <si>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</si>
  <si>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</si>
  <si>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</si>
  <si>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</si>
  <si>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</si>
  <si>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</si>
  <si>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</si>
  <si>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</si>
  <si>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</si>
  <si>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</si>
  <si>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</si>
  <si>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</si>
  <si>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</si>
  <si>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</si>
  <si>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</si>
  <si>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</si>
  <si>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</si>
  <si>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</si>
  <si>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</si>
  <si>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</si>
  <si>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</si>
  <si>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</si>
  <si>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</si>
  <si>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</si>
  <si>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</si>
  <si>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</si>
  <si>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</si>
  <si>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</si>
  <si>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</si>
  <si>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</si>
  <si>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</si>
  <si>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</si>
  <si>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</si>
  <si>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</si>
  <si>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</si>
  <si>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</si>
  <si>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</si>
  <si>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</si>
  <si>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</si>
  <si>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</si>
  <si>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</si>
  <si>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</si>
  <si>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</si>
  <si>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</si>
  <si>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</si>
  <si>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</si>
  <si>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</si>
  <si>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</si>
  <si>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</si>
  <si>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</si>
  <si>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</si>
  <si>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</si>
  <si>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</si>
  <si>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</si>
  <si>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</si>
  <si>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</si>
  <si>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</si>
  <si>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</si>
  <si>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</si>
  <si>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</si>
  <si>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</si>
  <si>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</si>
  <si>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</si>
  <si>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</si>
  <si>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</si>
  <si>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</si>
  <si>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</si>
  <si>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</si>
  <si>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</si>
  <si>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</si>
  <si>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</si>
  <si>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</si>
  <si>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</si>
  <si>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</si>
  <si>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</si>
  <si>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</si>
  <si>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</si>
  <si>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</si>
  <si>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</si>
  <si>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</si>
  <si>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</si>
  <si>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</si>
  <si>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</si>
  <si>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</si>
  <si>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</si>
  <si>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</si>
  <si>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</si>
  <si>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</si>
  <si>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</si>
  <si>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</si>
  <si>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</si>
  <si>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</si>
  <si>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</si>
  <si>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</si>
  <si>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</si>
  <si>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</si>
  <si>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</si>
  <si>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</si>
  <si>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</si>
  <si>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</si>
  <si>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</si>
  <si>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</si>
  <si>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</si>
  <si>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</si>
  <si>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</si>
  <si>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</si>
  <si>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</si>
  <si>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</si>
  <si>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</si>
  <si>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</si>
  <si>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</si>
  <si>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</si>
  <si>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</si>
  <si>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</si>
  <si>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</si>
  <si>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</si>
  <si>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</si>
  <si>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</si>
  <si>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</si>
  <si>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</si>
  <si>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</si>
  <si>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</si>
  <si>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</si>
  <si>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</si>
  <si>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</si>
  <si>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</si>
  <si>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</si>
  <si>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</si>
  <si>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</si>
  <si>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</si>
  <si>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</si>
  <si>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</si>
  <si>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</si>
  <si>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</si>
  <si>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</si>
  <si>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</si>
  <si>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</si>
  <si>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</si>
  <si>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</si>
  <si>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</si>
  <si>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</si>
  <si>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</si>
  <si>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</si>
  <si>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</si>
  <si>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</si>
  <si>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</si>
  <si>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</si>
  <si>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</si>
  <si>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</si>
  <si>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</si>
  <si>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</si>
  <si>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</si>
  <si>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</si>
  <si>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</si>
  <si>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</si>
  <si>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</si>
  <si>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</si>
  <si>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</si>
  <si>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</si>
  <si>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</si>
  <si>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</si>
  <si>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</si>
  <si>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</si>
  <si>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</si>
  <si>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</si>
  <si>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</si>
  <si>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</si>
  <si>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</si>
  <si>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</si>
  <si>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</si>
  <si>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</si>
  <si>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</si>
  <si>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</si>
  <si>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</si>
  <si>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</si>
  <si>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</si>
  <si>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</si>
  <si>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</si>
  <si>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</si>
  <si>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</si>
  <si>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</si>
  <si>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</si>
  <si>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</si>
  <si>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</si>
  <si>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</si>
  <si>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</si>
  <si>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</si>
  <si>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</si>
  <si>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</si>
  <si>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</si>
  <si>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</si>
  <si>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</si>
  <si>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</si>
  <si>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</si>
  <si>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</si>
  <si>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</si>
  <si>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</si>
  <si>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</si>
  <si>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</si>
  <si>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</si>
  <si>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</si>
  <si>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</si>
  <si>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</si>
  <si>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</si>
  <si>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</si>
  <si>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</si>
  <si>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</si>
  <si>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</si>
  <si>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</si>
  <si>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</si>
  <si>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</si>
  <si>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</si>
  <si>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</si>
  <si>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</si>
  <si>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</si>
  <si>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</si>
  <si>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</si>
  <si>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</si>
  <si>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</si>
  <si>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</si>
  <si>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</si>
  <si>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</si>
  <si>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</si>
  <si>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</si>
  <si>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</si>
  <si>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</si>
  <si>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</si>
  <si>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</si>
  <si>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</si>
  <si>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</si>
  <si>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</si>
  <si>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</si>
  <si>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</si>
  <si>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</si>
  <si>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</si>
  <si>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</si>
  <si>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</si>
  <si>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</si>
  <si>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</si>
  <si>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</si>
  <si>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</si>
  <si>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</si>
  <si>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</si>
  <si>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</si>
  <si>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</si>
  <si>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</si>
  <si>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</si>
  <si>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</si>
  <si>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</si>
  <si>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</si>
  <si>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</si>
  <si>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</si>
  <si>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</si>
  <si>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</si>
  <si>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</si>
  <si>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</si>
  <si>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</si>
  <si>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</si>
  <si>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</si>
  <si>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</si>
  <si>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</si>
  <si>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</si>
  <si>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</si>
  <si>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</si>
  <si>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</si>
  <si>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</si>
  <si>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</si>
  <si>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</si>
  <si>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</si>
  <si>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</si>
  <si>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</si>
  <si>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</si>
  <si>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</si>
  <si>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</si>
  <si>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</si>
  <si>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</si>
  <si>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</si>
  <si>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</si>
  <si>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</si>
  <si>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</si>
  <si>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</si>
  <si>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</si>
  <si>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</si>
  <si>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</si>
  <si>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</si>
  <si>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</si>
  <si>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</si>
  <si>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</si>
  <si>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</si>
  <si>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</si>
  <si>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</si>
  <si>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</si>
  <si>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</si>
  <si>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</si>
  <si>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</si>
  <si>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</si>
  <si>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</si>
  <si>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</si>
  <si>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</si>
  <si>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</si>
  <si>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</si>
  <si>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</si>
  <si>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</si>
  <si>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</si>
  <si>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</si>
  <si>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</si>
  <si>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</si>
  <si>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</si>
  <si>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</si>
  <si>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</si>
  <si>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</si>
  <si>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</si>
  <si>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</si>
  <si>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</si>
  <si>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</si>
  <si>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</si>
  <si>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</si>
  <si>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</si>
  <si>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</si>
  <si>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</si>
  <si>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</si>
  <si>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</si>
  <si>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</si>
  <si>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</si>
  <si>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</si>
  <si>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</si>
  <si>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</si>
  <si>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</si>
  <si>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</si>
  <si>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</si>
  <si>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</si>
  <si>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</si>
  <si>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</si>
  <si>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</si>
  <si>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</si>
  <si>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</si>
  <si>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</si>
  <si>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</si>
  <si>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</si>
  <si>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</si>
  <si>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</si>
  <si>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</si>
  <si>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</si>
  <si>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</si>
  <si>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</si>
  <si>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</si>
  <si>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</si>
  <si>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</si>
  <si>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</si>
  <si>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</si>
  <si>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</si>
  <si>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</si>
  <si>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</si>
  <si>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</si>
  <si>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</si>
  <si>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</si>
  <si>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</si>
  <si>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</si>
  <si>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</si>
  <si>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</si>
  <si>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</si>
  <si>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</si>
  <si>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</si>
  <si>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</si>
  <si>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</si>
  <si>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</si>
  <si>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</si>
  <si>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</si>
  <si>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</si>
  <si>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</si>
  <si>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</si>
  <si>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</si>
  <si>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</si>
  <si>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</si>
  <si>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</si>
  <si>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</si>
  <si>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</si>
  <si>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</si>
  <si>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</si>
  <si>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</si>
  <si>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</si>
  <si>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</si>
  <si>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</si>
  <si>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</si>
  <si>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</si>
  <si>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</si>
  <si>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</si>
  <si>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</si>
  <si>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</si>
  <si>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</si>
  <si>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</si>
  <si>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</si>
  <si>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</si>
  <si>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</si>
  <si>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</si>
  <si>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</si>
  <si>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</si>
  <si>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</si>
  <si>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</si>
  <si>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</si>
  <si>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</si>
  <si>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</si>
  <si>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</si>
  <si>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</si>
  <si>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</si>
  <si>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</si>
  <si>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</si>
  <si>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</si>
  <si>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</si>
  <si>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</si>
  <si>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</si>
  <si>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</si>
  <si>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</si>
  <si>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</si>
  <si>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</si>
  <si>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</si>
  <si>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</si>
  <si>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</si>
  <si>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</si>
  <si>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</si>
  <si>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</si>
  <si>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</si>
  <si>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</si>
  <si>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</si>
  <si>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</si>
  <si>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</si>
  <si>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</si>
  <si>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</si>
  <si>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</si>
  <si>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</si>
  <si>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</si>
  <si>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</si>
  <si>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</si>
  <si>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</si>
  <si>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</si>
  <si>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</si>
  <si>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</si>
  <si>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</si>
  <si>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</si>
  <si>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</si>
  <si>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</si>
  <si>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</si>
  <si>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</si>
  <si>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</si>
  <si>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</si>
  <si>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</si>
  <si>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</si>
  <si>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</si>
  <si>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</si>
  <si>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</si>
  <si>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</si>
  <si>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</si>
  <si>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</si>
  <si>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</si>
  <si>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</si>
  <si>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</si>
  <si>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</si>
  <si>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</si>
  <si>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</si>
  <si>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</si>
  <si>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</si>
  <si>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</si>
  <si>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</si>
  <si>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</si>
  <si>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</si>
  <si>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</si>
  <si>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</si>
  <si>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</si>
  <si>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</si>
  <si>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</si>
  <si>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</si>
  <si>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</si>
  <si>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</si>
  <si>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</si>
  <si>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</si>
  <si>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</si>
  <si>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</si>
  <si>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</si>
  <si>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</si>
  <si>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</si>
  <si>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</si>
  <si>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</si>
  <si>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</si>
  <si>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</si>
  <si>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</si>
  <si>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</si>
  <si>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</si>
  <si>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</si>
  <si>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</si>
  <si>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</si>
  <si>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</si>
  <si>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</si>
  <si>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</si>
  <si>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</si>
  <si>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</si>
  <si>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</si>
  <si>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</si>
  <si>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</si>
  <si>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</si>
  <si>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</si>
  <si>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</si>
  <si>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</si>
  <si>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</si>
  <si>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</si>
  <si>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</si>
  <si>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</si>
  <si>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</si>
  <si>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</si>
  <si>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</si>
  <si>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</si>
  <si>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</si>
  <si>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</si>
  <si>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</si>
  <si>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</si>
  <si>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</si>
  <si>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</si>
  <si>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</si>
  <si>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</si>
  <si>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</si>
  <si>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</si>
  <si>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</si>
  <si>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</si>
  <si>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</si>
  <si>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</si>
  <si>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</si>
  <si>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</si>
  <si>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</si>
  <si>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</si>
  <si>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</si>
  <si>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</si>
  <si>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</si>
  <si>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</si>
  <si>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</si>
  <si>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</si>
  <si>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</si>
  <si>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</si>
  <si>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</si>
  <si>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</si>
  <si>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</si>
  <si>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</si>
  <si>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</si>
  <si>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</si>
  <si>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</si>
  <si>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</si>
  <si>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</si>
  <si>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</si>
  <si>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</si>
  <si>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</si>
  <si>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</si>
  <si>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</si>
  <si>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</si>
  <si>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</si>
  <si>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</si>
  <si>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</si>
  <si>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</si>
  <si>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</si>
  <si>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</si>
  <si>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</si>
  <si>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</si>
  <si>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</si>
  <si>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</si>
  <si>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</si>
  <si>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</si>
  <si>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</si>
  <si>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</si>
  <si>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</si>
  <si>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</si>
  <si>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</si>
  <si>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</si>
  <si>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</si>
  <si>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</si>
  <si>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</si>
  <si>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</si>
  <si>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</si>
  <si>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</si>
  <si>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</si>
  <si>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</si>
  <si>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</si>
  <si>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</si>
  <si>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</si>
  <si>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</si>
  <si>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</si>
  <si>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</si>
  <si>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</si>
  <si>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</si>
  <si>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</si>
  <si>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</si>
  <si>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</si>
  <si>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</si>
  <si>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</si>
  <si>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</si>
  <si>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</si>
  <si>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</si>
  <si>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</si>
  <si>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</si>
  <si>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</si>
  <si>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</si>
  <si>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</si>
  <si>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</si>
  <si>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</si>
  <si>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</si>
  <si>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</si>
  <si>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</si>
  <si>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</si>
  <si>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</si>
  <si>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</si>
  <si>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</si>
  <si>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</si>
  <si>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</si>
  <si>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</si>
  <si>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</si>
  <si>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</si>
  <si>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</si>
  <si>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</si>
  <si>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</si>
  <si>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</si>
  <si>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</si>
  <si>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</si>
  <si>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</si>
  <si>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</si>
  <si>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</si>
  <si>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</si>
  <si>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</si>
  <si>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</si>
  <si>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</si>
  <si>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</si>
  <si>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</si>
  <si>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</si>
  <si>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</si>
  <si>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</si>
  <si>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</si>
  <si>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</si>
  <si>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</si>
  <si>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</si>
  <si>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</si>
  <si>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</si>
  <si>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</si>
  <si>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</si>
  <si>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</si>
  <si>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</si>
  <si>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</si>
  <si>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</si>
  <si>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</si>
  <si>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</si>
  <si>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</si>
  <si>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</si>
  <si>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</si>
  <si>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</si>
  <si>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</si>
  <si>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</si>
  <si>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</si>
  <si>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</si>
  <si>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</si>
  <si>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</si>
  <si>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</si>
  <si>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</si>
  <si>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</si>
  <si>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</si>
  <si>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</si>
  <si>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</si>
  <si>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</si>
  <si>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</si>
  <si>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</si>
  <si>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</si>
  <si>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</si>
  <si>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</si>
  <si>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</si>
  <si>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</si>
  <si>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</si>
  <si>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</si>
  <si>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</si>
  <si>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</si>
  <si>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</si>
  <si>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</si>
  <si>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</si>
  <si>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</si>
  <si>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</si>
  <si>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</si>
  <si>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</si>
  <si>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</si>
  <si>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</si>
  <si>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</si>
  <si>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</si>
  <si>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</si>
  <si>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</si>
  <si>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</si>
  <si>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</si>
  <si>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</si>
  <si>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</si>
  <si>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</si>
  <si>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</si>
  <si>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</si>
  <si>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</si>
  <si>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</si>
  <si>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</si>
  <si>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</si>
  <si>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</si>
  <si>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</si>
  <si>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</si>
  <si>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</si>
  <si>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</si>
  <si>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</si>
  <si>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</si>
  <si>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</si>
  <si>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</si>
  <si>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</si>
  <si>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</si>
  <si>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</si>
  <si>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</si>
  <si>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</si>
  <si>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</si>
  <si>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</si>
  <si>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</si>
  <si>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</si>
  <si>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</si>
  <si>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</si>
  <si>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</si>
  <si>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</si>
  <si>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</si>
  <si>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</si>
  <si>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</si>
  <si>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</si>
  <si>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</si>
  <si>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</si>
  <si>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</si>
  <si>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</si>
  <si>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</si>
  <si>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</si>
  <si>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</si>
  <si>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</si>
  <si>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</si>
  <si>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</si>
  <si>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</si>
  <si>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</si>
  <si>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</si>
  <si>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</si>
  <si>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</si>
  <si>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</si>
  <si>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</si>
  <si>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</si>
  <si>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</si>
  <si>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</si>
  <si>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</si>
  <si>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</si>
  <si>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</si>
  <si>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</si>
  <si>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</si>
  <si>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</si>
  <si>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</si>
  <si>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</si>
  <si>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</si>
  <si>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</si>
  <si>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</si>
  <si>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</si>
  <si>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</si>
  <si>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</si>
  <si>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</si>
  <si>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</si>
  <si>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</si>
  <si>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</si>
  <si>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</si>
  <si>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</si>
  <si>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</si>
  <si>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</si>
  <si>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</si>
  <si>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</si>
  <si>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</si>
  <si>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</si>
  <si>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</si>
  <si>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</si>
  <si>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</si>
  <si>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</si>
  <si>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</si>
  <si>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</si>
  <si>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</si>
  <si>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</si>
  <si>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</si>
  <si>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</si>
  <si>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</si>
  <si>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</si>
  <si>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</si>
  <si>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</si>
  <si>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</si>
  <si>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</si>
  <si>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</si>
  <si>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</si>
  <si>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</si>
  <si>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</si>
  <si>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</si>
  <si>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</si>
  <si>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</si>
  <si>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</si>
  <si>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</si>
  <si>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</si>
  <si>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</si>
  <si>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</si>
  <si>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</si>
  <si>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</si>
  <si>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</si>
  <si>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</si>
  <si>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</si>
  <si>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</si>
  <si>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</si>
  <si>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</si>
  <si>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</si>
  <si>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</si>
  <si>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</si>
  <si>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</si>
  <si>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</si>
  <si>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</si>
  <si>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</si>
  <si>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</si>
  <si>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</si>
  <si>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</si>
  <si>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</si>
  <si>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</si>
  <si>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</si>
  <si>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</si>
  <si>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</si>
  <si>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</si>
  <si>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</si>
  <si>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</si>
  <si>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</si>
  <si>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</si>
  <si>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</si>
  <si>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</si>
  <si>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</si>
  <si>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</si>
  <si>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</si>
  <si>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</si>
  <si>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</si>
  <si>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</si>
  <si>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</si>
  <si>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</si>
  <si>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</si>
  <si>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</si>
  <si>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</si>
  <si>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</si>
  <si>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</si>
  <si>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</si>
  <si>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</si>
  <si>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</si>
  <si>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</si>
  <si>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</si>
  <si>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</si>
  <si>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</si>
  <si>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</si>
  <si>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</si>
  <si>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</si>
  <si>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</si>
  <si>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</si>
  <si>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</si>
  <si>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</si>
  <si>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</si>
  <si>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</si>
  <si>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</si>
  <si>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</si>
  <si>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</si>
  <si>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</si>
  <si>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</si>
  <si>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</si>
  <si>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</si>
  <si>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</si>
  <si>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</si>
  <si>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</si>
  <si>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</si>
  <si>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</si>
  <si>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</si>
  <si>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</si>
  <si>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</si>
  <si>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</si>
  <si>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</si>
  <si>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</si>
  <si>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</si>
  <si>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</si>
  <si>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</si>
  <si>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</si>
  <si>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</si>
  <si>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</si>
  <si>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</si>
  <si>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</si>
  <si>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</si>
  <si>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</si>
  <si>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</si>
  <si>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</si>
  <si>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</si>
  <si>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</si>
  <si>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</si>
  <si>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</si>
  <si>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</si>
  <si>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</si>
  <si>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</si>
  <si>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</si>
  <si>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</si>
  <si>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</si>
  <si>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</si>
  <si>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</si>
  <si>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</si>
  <si>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</si>
  <si>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</si>
  <si>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</si>
  <si>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</si>
  <si>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</si>
  <si>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</si>
  <si>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</si>
  <si>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</si>
  <si>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</si>
  <si>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</si>
  <si>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</si>
  <si>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</si>
  <si>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</si>
  <si>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</si>
  <si>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</si>
  <si>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</si>
  <si>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</si>
  <si>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</si>
  <si>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</si>
  <si>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</si>
  <si>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</si>
  <si>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</si>
  <si>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</si>
  <si>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</si>
  <si>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</si>
  <si>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</si>
  <si>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</si>
  <si>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</si>
  <si>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</si>
  <si>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</si>
  <si>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</si>
  <si>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</si>
  <si>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</si>
  <si>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</si>
  <si>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</si>
  <si>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</si>
  <si>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</si>
  <si>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</si>
  <si>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</si>
  <si>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</si>
  <si>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</si>
  <si>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</si>
  <si>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</si>
  <si>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</si>
  <si>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</si>
  <si>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</si>
  <si>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</si>
  <si>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</si>
  <si>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</si>
  <si>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</si>
  <si>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</si>
  <si>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</si>
  <si>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</si>
  <si>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</si>
  <si>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</si>
  <si>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</si>
  <si>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</si>
  <si>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</si>
  <si>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</si>
  <si>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</si>
  <si>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</si>
  <si>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</si>
  <si>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</si>
  <si>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</si>
  <si>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</si>
  <si>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</si>
  <si>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</si>
  <si>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</si>
  <si>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</si>
  <si>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</si>
  <si>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</si>
  <si>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</si>
  <si>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</si>
  <si>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</si>
  <si>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</si>
  <si>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</si>
  <si>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</si>
  <si>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</si>
  <si>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</si>
  <si>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</si>
  <si>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</si>
  <si>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</si>
  <si>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</si>
  <si>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</si>
  <si>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</si>
  <si>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</si>
  <si>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</si>
  <si>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</si>
  <si>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</si>
  <si>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</si>
  <si>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</si>
  <si>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</si>
  <si>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</si>
  <si>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</si>
  <si>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</si>
  <si>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</si>
  <si>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</si>
  <si>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</si>
  <si>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</si>
  <si>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</si>
  <si>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</si>
  <si>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</si>
  <si>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</si>
  <si>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</si>
  <si>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</si>
  <si>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</si>
  <si>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</si>
  <si>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</si>
  <si>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</si>
  <si>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</si>
  <si>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</si>
  <si>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</si>
  <si>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</si>
  <si>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</si>
  <si>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</si>
  <si>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</si>
  <si>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</si>
  <si>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</si>
  <si>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</si>
  <si>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</si>
  <si>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</si>
  <si>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</si>
  <si>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</si>
  <si>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</si>
  <si>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</si>
  <si>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</si>
  <si>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</si>
  <si>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</si>
  <si>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</si>
  <si>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</si>
  <si>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</si>
  <si>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</si>
  <si>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</si>
  <si>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</si>
  <si>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</si>
  <si>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</si>
  <si>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</si>
  <si>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</si>
  <si>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</si>
  <si>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</si>
  <si>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</si>
  <si>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</si>
  <si>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</si>
  <si>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</si>
  <si>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</si>
  <si>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</si>
  <si>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</si>
  <si>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</si>
  <si>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</si>
  <si>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</si>
  <si>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</si>
  <si>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</si>
  <si>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</si>
  <si>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</si>
  <si>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</si>
  <si>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</si>
  <si>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</si>
  <si>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</si>
  <si>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</si>
  <si>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</si>
  <si>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</si>
  <si>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</si>
  <si>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</si>
  <si>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</si>
  <si>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</si>
  <si>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</si>
  <si>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</si>
  <si>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</si>
  <si>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</si>
  <si>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</si>
  <si>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</si>
  <si>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</si>
  <si>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</si>
  <si>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</si>
  <si>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</si>
  <si>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</si>
  <si>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</si>
  <si>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</si>
  <si>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</si>
  <si>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</si>
  <si>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</si>
  <si>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</si>
  <si>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</si>
  <si>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</si>
  <si>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</si>
  <si>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</si>
  <si>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</si>
  <si>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</si>
  <si>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</si>
  <si>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</si>
  <si>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</si>
  <si>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</si>
  <si>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</si>
  <si>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</si>
  <si>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</si>
  <si>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</si>
  <si>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</si>
  <si>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</si>
  <si>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</si>
  <si>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</si>
  <si>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</si>
  <si>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</si>
  <si>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</si>
  <si>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</si>
  <si>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</si>
  <si>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</si>
  <si>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</si>
  <si>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</si>
  <si>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</si>
  <si>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</si>
  <si>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</si>
  <si>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</si>
  <si>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</si>
  <si>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</si>
  <si>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</si>
  <si>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</si>
  <si>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</si>
  <si>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</si>
  <si>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</si>
  <si>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</si>
  <si>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</si>
  <si>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</si>
  <si>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</si>
  <si>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</si>
  <si>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</si>
  <si>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</si>
  <si>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</si>
  <si>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</si>
  <si>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</si>
  <si>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</si>
  <si>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</si>
  <si>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</si>
  <si>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</si>
  <si>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</si>
  <si>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</si>
  <si>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</si>
  <si>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</si>
  <si>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</si>
  <si>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</si>
  <si>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</si>
  <si>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</si>
  <si>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</si>
  <si>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</si>
  <si>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</si>
  <si>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</si>
  <si>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</si>
  <si>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</si>
  <si>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</si>
  <si>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</si>
  <si>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</si>
  <si>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</si>
  <si>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</si>
  <si>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</si>
  <si>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</si>
  <si>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</si>
  <si>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</si>
  <si>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</si>
  <si>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</si>
  <si>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</si>
  <si>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</si>
  <si>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</si>
  <si>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</si>
  <si>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</si>
  <si>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</si>
  <si>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</si>
  <si>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</si>
  <si>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</si>
  <si>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</si>
  <si>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</si>
  <si>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</si>
  <si>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</si>
  <si>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</si>
  <si>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</si>
  <si>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</si>
  <si>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</si>
  <si>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</si>
  <si>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</si>
  <si>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</si>
  <si>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</si>
  <si>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</si>
  <si>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</si>
  <si>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</si>
  <si>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</si>
  <si>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</si>
  <si>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</si>
  <si>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</si>
  <si>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</si>
  <si>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</si>
  <si>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</si>
  <si>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</si>
  <si>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</si>
  <si>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</si>
  <si>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</si>
  <si>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</si>
  <si>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</si>
  <si>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</si>
  <si>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</si>
  <si>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</si>
  <si>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</si>
  <si>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</si>
  <si>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</si>
  <si>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</si>
  <si>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</si>
  <si>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</si>
  <si>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</si>
  <si>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</si>
  <si>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</si>
  <si>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</si>
  <si>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</si>
  <si>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</si>
  <si>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</si>
  <si>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</si>
  <si>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</si>
  <si>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</si>
  <si>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</si>
  <si>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</si>
  <si>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</si>
  <si>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</si>
  <si>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</si>
  <si>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</si>
  <si>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</si>
  <si>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</si>
  <si>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</si>
  <si>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</si>
  <si>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</si>
  <si>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</si>
  <si>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</si>
  <si>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</si>
  <si>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</si>
  <si>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</si>
  <si>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</si>
  <si>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</si>
  <si>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</si>
  <si>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</si>
  <si>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</si>
  <si>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</si>
  <si>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</si>
  <si>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</si>
  <si>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</si>
  <si>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</si>
  <si>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</si>
  <si>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</si>
  <si>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</si>
  <si>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</si>
  <si>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</si>
  <si>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</si>
  <si>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</si>
  <si>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</si>
  <si>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</si>
  <si>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</si>
  <si>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</si>
  <si>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</si>
  <si>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</si>
  <si>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</si>
  <si>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</si>
  <si>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</si>
  <si>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</si>
  <si>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</si>
  <si>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</si>
  <si>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</si>
  <si>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</si>
  <si>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</si>
  <si>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</si>
  <si>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</si>
  <si>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</si>
  <si>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</si>
  <si>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</si>
  <si>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</si>
  <si>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</si>
  <si>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</si>
  <si>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</si>
  <si>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</si>
  <si>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</si>
  <si>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</si>
  <si>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</si>
  <si>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</si>
  <si>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</si>
  <si>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</si>
  <si>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</si>
  <si>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</si>
  <si>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</si>
  <si>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</si>
  <si>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</si>
  <si>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</si>
  <si>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</si>
  <si>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</si>
  <si>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</si>
  <si>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</si>
  <si>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</si>
  <si>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</si>
  <si>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</si>
  <si>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</si>
  <si>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</si>
  <si>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</si>
  <si>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</si>
  <si>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</si>
  <si>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</si>
  <si>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</si>
  <si>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</si>
  <si>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</si>
  <si>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</si>
  <si>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</si>
  <si>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</si>
  <si>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</si>
  <si>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</si>
  <si>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</si>
  <si>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</si>
  <si>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</si>
  <si>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</si>
  <si>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</si>
  <si>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</si>
  <si>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</si>
  <si>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</si>
  <si>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</si>
  <si>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</si>
  <si>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</si>
  <si>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</si>
  <si>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</si>
  <si>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</si>
  <si>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</si>
  <si>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</si>
  <si>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</si>
  <si>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</si>
  <si>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</si>
  <si>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</si>
  <si>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</si>
  <si>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</si>
  <si>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</si>
  <si>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</si>
  <si>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</si>
  <si>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</si>
  <si>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</si>
  <si>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</si>
  <si>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</si>
  <si>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</si>
  <si>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</si>
  <si>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</si>
  <si>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</si>
  <si>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</si>
  <si>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</si>
  <si>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</si>
  <si>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</si>
  <si>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</si>
  <si>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</si>
  <si>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</si>
  <si>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</si>
  <si>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</si>
  <si>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</si>
  <si>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</si>
  <si>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</si>
  <si>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</si>
  <si>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</si>
  <si>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</si>
  <si>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</si>
  <si>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</si>
  <si>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</si>
  <si>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</si>
  <si>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</si>
  <si>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</si>
  <si>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</si>
  <si>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</si>
  <si>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</si>
  <si>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</si>
  <si>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</si>
  <si>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</si>
  <si>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</si>
  <si>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</si>
  <si>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</si>
  <si>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</si>
  <si>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</si>
  <si>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</si>
  <si>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</si>
  <si>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</si>
  <si>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</si>
  <si>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</si>
  <si>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</si>
  <si>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</si>
  <si>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</si>
  <si>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</si>
  <si>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</si>
  <si>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</si>
  <si>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</si>
  <si>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</si>
  <si>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</si>
  <si>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</si>
  <si>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</si>
  <si>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</si>
  <si>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</si>
  <si>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</si>
  <si>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</si>
  <si>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</si>
  <si>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</si>
  <si>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</si>
  <si>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</si>
  <si>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</si>
  <si>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</si>
  <si>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</si>
  <si>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</si>
  <si>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</si>
  <si>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</si>
  <si>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</si>
  <si>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</si>
  <si>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</si>
  <si>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</si>
  <si>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</si>
  <si>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</si>
  <si>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</si>
  <si>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</si>
  <si>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</si>
  <si>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</si>
  <si>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</si>
  <si>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</si>
  <si>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</si>
  <si>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</si>
  <si>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</si>
  <si>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</si>
  <si>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</si>
  <si>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</si>
  <si>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</si>
  <si>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</si>
  <si>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</si>
  <si>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</si>
  <si>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</si>
  <si>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</si>
  <si>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</si>
  <si>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</si>
  <si>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</si>
  <si>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</si>
  <si>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</si>
  <si>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</si>
  <si>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</si>
  <si>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</si>
  <si>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</si>
  <si>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</si>
  <si>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</si>
  <si>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</si>
  <si>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</si>
  <si>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</si>
  <si>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</si>
  <si>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</si>
  <si>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</si>
  <si>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</si>
  <si>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</si>
  <si>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</si>
  <si>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</si>
  <si>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</si>
  <si>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</si>
  <si>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</si>
  <si>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</si>
  <si>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</si>
  <si>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</si>
  <si>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</si>
  <si>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</si>
  <si>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</si>
  <si>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</si>
  <si>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</si>
  <si>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</si>
  <si>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</si>
  <si>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</si>
  <si>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</si>
  <si>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</si>
  <si>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</si>
  <si>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</si>
  <si>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</si>
  <si>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</si>
  <si>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</si>
  <si>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</si>
  <si>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</si>
  <si>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</si>
  <si>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</si>
  <si>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</si>
  <si>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</si>
  <si>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</si>
  <si>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</si>
  <si>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</si>
  <si>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</si>
  <si>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</si>
  <si>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</si>
  <si>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</si>
  <si>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</si>
  <si>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</si>
  <si>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</si>
  <si>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</si>
  <si>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</si>
  <si>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</si>
  <si>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</si>
  <si>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</si>
  <si>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</si>
  <si>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</si>
  <si>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</si>
  <si>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</si>
  <si>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</si>
  <si>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</si>
  <si>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</si>
  <si>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</si>
  <si>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</si>
  <si>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</si>
  <si>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</si>
  <si>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</si>
  <si>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</si>
  <si>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</si>
  <si>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</si>
  <si>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</si>
  <si>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</si>
  <si>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</si>
  <si>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</si>
  <si>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</si>
  <si>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</si>
  <si>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</si>
  <si>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</si>
  <si>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</si>
  <si>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</si>
  <si>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</si>
  <si>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</si>
  <si>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</si>
  <si>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</si>
  <si>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</si>
  <si>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</si>
  <si>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</si>
  <si>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</si>
  <si>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</si>
  <si>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</si>
  <si>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</si>
  <si>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</si>
  <si>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</si>
  <si>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</si>
  <si>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</si>
  <si>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</si>
  <si>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</si>
  <si>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</si>
  <si>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</si>
  <si>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</si>
  <si>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</si>
  <si>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</si>
  <si>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</si>
  <si>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</si>
  <si>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</si>
  <si>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</si>
  <si>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</si>
  <si>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</si>
  <si>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</si>
  <si>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</si>
  <si>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</si>
  <si>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</si>
  <si>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</si>
  <si>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</si>
  <si>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</si>
  <si>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</si>
  <si>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</si>
  <si>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</si>
  <si>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</si>
  <si>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</si>
  <si>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</si>
  <si>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</si>
  <si>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</si>
  <si>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</si>
  <si>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</si>
  <si>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</si>
  <si>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</si>
  <si>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</si>
  <si>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</si>
  <si>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</si>
  <si>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</si>
  <si>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</si>
  <si>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</si>
  <si>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</si>
  <si>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</si>
  <si>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</si>
  <si>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</si>
  <si>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</si>
  <si>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</si>
  <si>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</si>
  <si>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</si>
  <si>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</si>
  <si>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</si>
  <si>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</si>
  <si>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</si>
  <si>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</si>
  <si>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</si>
  <si>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</si>
  <si>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</si>
  <si>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</si>
  <si>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</si>
  <si>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</si>
  <si>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</si>
  <si>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</si>
  <si>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</si>
  <si>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</si>
  <si>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</si>
  <si>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</si>
  <si>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</si>
  <si>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</si>
  <si>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</si>
  <si>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</si>
  <si>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</si>
  <si>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</si>
  <si>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</si>
  <si>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</si>
  <si>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</si>
  <si>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</si>
  <si>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</si>
  <si>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</si>
  <si>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</si>
  <si>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</si>
  <si>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</si>
  <si>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</si>
  <si>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</si>
  <si>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</si>
  <si>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</si>
  <si>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</si>
  <si>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</si>
  <si>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</si>
  <si>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</si>
  <si>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</si>
  <si>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</si>
  <si>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</si>
  <si>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</si>
  <si>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</si>
  <si>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</si>
  <si>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</si>
  <si>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</si>
  <si>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</si>
  <si>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</si>
  <si>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</si>
  <si>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</si>
  <si>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</si>
  <si>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</si>
  <si>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</si>
  <si>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</si>
  <si>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</si>
  <si>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</si>
  <si>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</si>
  <si>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</si>
  <si>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</si>
  <si>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</si>
  <si>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</si>
  <si>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</si>
  <si>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</si>
  <si>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</si>
  <si>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</si>
  <si>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</si>
  <si>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</si>
  <si>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</si>
  <si>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</si>
  <si>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</si>
  <si>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</si>
  <si>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</si>
  <si>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</si>
  <si>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</si>
  <si>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</si>
  <si>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</si>
  <si>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</si>
  <si>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</si>
  <si>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</si>
  <si>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</si>
  <si>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</si>
  <si>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</si>
  <si>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</si>
  <si>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</si>
  <si>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</si>
  <si>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</si>
  <si>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</si>
  <si>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</si>
  <si>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</si>
  <si>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</si>
  <si>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</si>
  <si>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</si>
  <si>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</si>
  <si>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</si>
  <si>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</si>
  <si>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</si>
  <si>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</si>
  <si>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</si>
  <si>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</si>
  <si>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</si>
  <si>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</si>
  <si>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</si>
  <si>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</si>
  <si>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</si>
  <si>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</si>
  <si>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</si>
  <si>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</si>
  <si>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</si>
  <si>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</si>
  <si>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</si>
  <si>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</si>
  <si>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</si>
  <si>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</si>
  <si>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</si>
  <si>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</si>
  <si>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</si>
  <si>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</si>
  <si>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</si>
  <si>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</si>
  <si>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</si>
  <si>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</si>
  <si>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</si>
  <si>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</si>
  <si>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</si>
  <si>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</si>
  <si>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</si>
  <si>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</si>
  <si>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</si>
  <si>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</si>
  <si>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</si>
  <si>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</si>
  <si>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</si>
  <si>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</si>
  <si>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</si>
  <si>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</si>
  <si>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</si>
  <si>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</si>
  <si>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</si>
  <si>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</si>
  <si>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</si>
  <si>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</si>
  <si>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</si>
  <si>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</si>
  <si>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</si>
  <si>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</si>
  <si>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</si>
  <si>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</si>
  <si>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</si>
  <si>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</si>
  <si>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</si>
  <si>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</si>
  <si>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</si>
  <si>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</si>
  <si>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</si>
  <si>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</si>
  <si>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</si>
  <si>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</si>
  <si>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</si>
  <si>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</si>
  <si>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</si>
  <si>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</si>
  <si>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</si>
  <si>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</si>
  <si>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</si>
  <si>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</si>
  <si>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</si>
  <si>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</si>
  <si>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</si>
  <si>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</si>
  <si>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</si>
  <si>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</si>
  <si>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</si>
  <si>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</si>
  <si>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</si>
  <si>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</si>
  <si>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</si>
  <si>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</si>
  <si>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</si>
  <si>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</si>
  <si>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</si>
  <si>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</si>
  <si>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</si>
  <si>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</si>
  <si>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</si>
  <si>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</si>
  <si>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</si>
  <si>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</si>
  <si>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</si>
  <si>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</si>
  <si>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</si>
  <si>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</si>
  <si>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</si>
  <si>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</si>
  <si>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</si>
  <si>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</si>
  <si>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</si>
  <si>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</si>
  <si>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</si>
  <si>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</si>
  <si>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</si>
  <si>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</si>
  <si>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</si>
  <si>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</si>
  <si>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</si>
  <si>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</si>
  <si>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</si>
  <si>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</si>
  <si>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</si>
  <si>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</si>
  <si>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</si>
  <si>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</si>
  <si>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</si>
  <si>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</si>
  <si>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</si>
  <si>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</si>
  <si>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</si>
  <si>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</si>
  <si>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</si>
  <si>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</si>
  <si>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</si>
  <si>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</si>
  <si>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</si>
  <si>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</si>
  <si>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</si>
  <si>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</si>
  <si>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</si>
  <si>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</si>
  <si>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</si>
  <si>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</si>
  <si>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</si>
  <si>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</si>
  <si>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</si>
  <si>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</si>
  <si>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</si>
  <si>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</si>
  <si>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</si>
  <si>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</si>
  <si>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</si>
  <si>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</si>
  <si>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</si>
  <si>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</si>
  <si>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</si>
  <si>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</si>
  <si>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</si>
  <si>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</si>
  <si>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</si>
  <si>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</si>
  <si>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</si>
  <si>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</si>
  <si>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</si>
  <si>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</si>
  <si>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</si>
  <si>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</si>
  <si>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</si>
  <si>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</si>
  <si>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</si>
  <si>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</si>
  <si>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</si>
  <si>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</si>
  <si>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</si>
  <si>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</si>
  <si>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</si>
  <si>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</si>
  <si>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</si>
  <si>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</si>
  <si>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</si>
  <si>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</si>
  <si>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</si>
  <si>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</si>
  <si>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</si>
  <si>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</si>
  <si>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</si>
  <si>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</si>
  <si>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</si>
  <si>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</si>
  <si>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</si>
  <si>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</si>
  <si>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</si>
  <si>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</si>
  <si>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</si>
  <si>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</si>
  <si>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</si>
  <si>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</si>
  <si>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</si>
  <si>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</si>
  <si>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</si>
  <si>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</si>
  <si>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</si>
  <si>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</si>
  <si>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</si>
  <si>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</si>
  <si>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</si>
  <si>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</si>
  <si>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</si>
  <si>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</si>
  <si>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</si>
  <si>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</si>
  <si>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</si>
  <si>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</si>
  <si>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</si>
  <si>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</si>
  <si>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</si>
  <si>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</si>
  <si>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</si>
  <si>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</si>
  <si>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</si>
  <si>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</si>
  <si>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</si>
  <si>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</si>
  <si>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</si>
  <si>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</si>
  <si>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</si>
  <si>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</si>
  <si>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</si>
  <si>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</si>
  <si>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</si>
  <si>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</si>
  <si>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</si>
  <si>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</si>
  <si>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</si>
  <si>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</si>
  <si>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</si>
  <si>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</si>
  <si>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</si>
  <si>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</si>
  <si>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</si>
  <si>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</si>
  <si>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</si>
  <si>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</si>
  <si>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</si>
  <si>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</si>
  <si>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</si>
  <si>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</si>
  <si>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</si>
  <si>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</si>
  <si>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</si>
  <si>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</si>
  <si>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</si>
  <si>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</si>
  <si>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</si>
  <si>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</si>
  <si>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</si>
  <si>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</si>
  <si>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</si>
  <si>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</si>
  <si>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</si>
  <si>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</si>
  <si>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</si>
  <si>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</si>
  <si>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</si>
  <si>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</si>
  <si>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</si>
  <si>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</si>
  <si>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</si>
  <si>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</si>
  <si>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</si>
  <si>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</si>
  <si>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</si>
  <si>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</si>
  <si>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</si>
  <si>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</si>
  <si>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</si>
  <si>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</si>
  <si>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</si>
  <si>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</si>
  <si>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</si>
  <si>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</si>
  <si>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</si>
  <si>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</si>
  <si>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</si>
  <si>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</si>
  <si>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</si>
  <si>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</si>
  <si>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</si>
  <si>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</si>
  <si>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</si>
  <si>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</si>
  <si>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</si>
  <si>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</si>
  <si>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</si>
  <si>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</si>
  <si>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</si>
  <si>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</si>
  <si>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</si>
  <si>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</si>
  <si>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</si>
  <si>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</si>
  <si>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</si>
  <si>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</si>
  <si>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</si>
  <si>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</si>
  <si>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</si>
  <si>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</si>
  <si>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</si>
  <si>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</si>
  <si>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</si>
  <si>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</si>
  <si>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</si>
  <si>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</si>
  <si>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</si>
  <si>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</si>
  <si>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</si>
  <si>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</si>
  <si>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</si>
  <si>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</si>
  <si>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</si>
  <si>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</si>
  <si>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</si>
  <si>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</si>
  <si>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</si>
  <si>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</si>
  <si>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</si>
  <si>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</si>
  <si>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</si>
  <si>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</si>
  <si>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</si>
  <si>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</si>
  <si>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</si>
  <si>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</si>
  <si>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</si>
  <si>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</si>
  <si>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</si>
  <si>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</si>
  <si>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</si>
  <si>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</si>
  <si>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</si>
  <si>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</si>
  <si>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</si>
  <si>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</si>
  <si>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</si>
  <si>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</si>
  <si>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</si>
  <si>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</si>
  <si>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</si>
  <si>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</si>
  <si>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</si>
  <si>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</si>
  <si>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</si>
  <si>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</si>
  <si>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</si>
  <si>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</si>
  <si>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</si>
  <si>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</si>
  <si>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</si>
  <si>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</si>
  <si>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</si>
  <si>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</si>
  <si>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</si>
  <si>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</si>
  <si>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</si>
  <si>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</si>
  <si>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</si>
  <si>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</si>
  <si>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</si>
  <si>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</si>
  <si>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</si>
  <si>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</si>
  <si>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</si>
  <si>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</si>
  <si>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</si>
  <si>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</si>
  <si>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</si>
  <si>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</si>
  <si>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</si>
  <si>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</si>
  <si>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</si>
  <si>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</si>
  <si>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</si>
  <si>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</si>
  <si>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</si>
  <si>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</si>
  <si>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</si>
  <si>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</si>
  <si>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</si>
  <si>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</si>
  <si>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</si>
  <si>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</si>
  <si>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</si>
  <si>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</si>
  <si>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</si>
  <si>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</si>
  <si>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</si>
  <si>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</si>
  <si>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</si>
  <si>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</si>
  <si>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</si>
  <si>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</si>
  <si>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</si>
  <si>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</si>
  <si>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</si>
  <si>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</si>
  <si>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</si>
  <si>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</si>
  <si>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</si>
  <si>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</si>
  <si>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</si>
  <si>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</si>
  <si>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</si>
  <si>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</si>
  <si>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</si>
  <si>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</si>
  <si>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</si>
  <si>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</si>
  <si>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</si>
  <si>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</si>
  <si>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</si>
  <si>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</si>
  <si>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</si>
  <si>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</si>
  <si>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</si>
  <si>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</si>
  <si>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</si>
  <si>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</si>
  <si>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</si>
  <si>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</si>
  <si>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</si>
  <si>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</si>
  <si>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</si>
  <si>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</si>
  <si>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</si>
  <si>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</si>
  <si>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</si>
  <si>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</si>
  <si>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</si>
  <si>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</si>
  <si>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</si>
  <si>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</si>
  <si>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</si>
  <si>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</si>
  <si>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</si>
  <si>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</si>
  <si>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</si>
  <si>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</si>
  <si>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</si>
  <si>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</si>
  <si>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</si>
  <si>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</si>
  <si>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</si>
  <si>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</si>
  <si>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</si>
  <si>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</si>
  <si>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</si>
  <si>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</si>
  <si>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</si>
  <si>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</si>
  <si>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</si>
  <si>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</si>
  <si>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</si>
  <si>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</si>
  <si>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</si>
  <si>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</si>
  <si>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</si>
  <si>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</si>
  <si>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</si>
  <si>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</si>
  <si>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</si>
  <si>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</si>
  <si>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</si>
  <si>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</si>
  <si>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</si>
  <si>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</si>
  <si>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</si>
  <si>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</si>
  <si>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</si>
  <si>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</si>
  <si>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</si>
  <si>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</si>
  <si>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</si>
  <si>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</si>
  <si>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</si>
  <si>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</si>
  <si>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</si>
  <si>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</si>
  <si>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</si>
  <si>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</si>
  <si>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</si>
  <si>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</si>
  <si>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</si>
  <si>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</si>
  <si>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</si>
  <si>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</si>
  <si>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</si>
  <si>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</si>
  <si>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</si>
  <si>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</si>
  <si>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</si>
  <si>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</si>
  <si>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</si>
  <si>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</si>
  <si>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</si>
  <si>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</si>
  <si>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</si>
  <si>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</si>
  <si>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</si>
  <si>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</si>
  <si>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</si>
  <si>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</si>
  <si>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</si>
  <si>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</si>
  <si>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</si>
  <si>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</si>
  <si>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</si>
  <si>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</si>
  <si>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</si>
  <si>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</si>
  <si>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</si>
  <si>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</si>
  <si>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</si>
  <si>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</si>
  <si>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</si>
  <si>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</si>
  <si>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</si>
  <si>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</si>
  <si>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</si>
  <si>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</si>
  <si>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</si>
  <si>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</si>
  <si>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</si>
  <si>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</si>
  <si>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</si>
  <si>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</si>
  <si>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</si>
  <si>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</si>
  <si>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</si>
  <si>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</si>
  <si>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</si>
  <si>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</si>
  <si>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</si>
  <si>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</si>
  <si>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</si>
  <si>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</si>
  <si>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</si>
  <si>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</si>
  <si>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</si>
  <si>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</si>
  <si>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</si>
  <si>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</si>
  <si>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</si>
  <si>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</si>
  <si>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</si>
  <si>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</si>
  <si>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</si>
  <si>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</si>
  <si>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</si>
  <si>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</si>
  <si>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</si>
  <si>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</si>
  <si>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</si>
  <si>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</si>
  <si>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</si>
  <si>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</si>
  <si>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</si>
  <si>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</si>
  <si>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</si>
  <si>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</si>
  <si>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</si>
  <si>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</si>
  <si>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</si>
  <si>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</si>
  <si>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</si>
  <si>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</si>
  <si>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</si>
  <si>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</si>
  <si>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</si>
  <si>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</si>
  <si>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</si>
  <si>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</si>
  <si>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</si>
  <si>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</si>
  <si>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</si>
  <si>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</si>
  <si>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</si>
  <si>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</si>
  <si>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</si>
  <si>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</si>
  <si>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</si>
  <si>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</si>
  <si>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</si>
  <si>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</si>
  <si>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</si>
  <si>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</si>
  <si>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</si>
  <si>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</si>
  <si>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</si>
  <si>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</si>
  <si>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</si>
  <si>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</si>
  <si>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</si>
  <si>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</si>
  <si>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</si>
  <si>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</si>
  <si>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</si>
  <si>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</si>
  <si>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</si>
  <si>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</si>
  <si>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</si>
  <si>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</si>
  <si>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</si>
  <si>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</si>
  <si>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</si>
  <si>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</si>
  <si>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</si>
  <si>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</si>
  <si>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</si>
  <si>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</si>
  <si>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</si>
  <si>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</si>
  <si>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</si>
  <si>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</si>
  <si>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</si>
  <si>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</si>
  <si>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</si>
  <si>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</si>
  <si>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</si>
  <si>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</si>
  <si>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</si>
  <si>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</si>
  <si>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</si>
  <si>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</si>
  <si>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</si>
  <si>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</si>
  <si>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</si>
  <si>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</si>
  <si>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</si>
  <si>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</si>
  <si>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</si>
  <si>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</si>
  <si>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</si>
  <si>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</si>
  <si>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</si>
  <si>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</si>
  <si>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</si>
  <si>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</si>
  <si>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</si>
  <si>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</si>
  <si>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</si>
  <si>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</si>
  <si>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</si>
  <si>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</si>
  <si>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</si>
  <si>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</si>
  <si>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</si>
  <si>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</si>
  <si>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</si>
  <si>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</si>
  <si>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</si>
  <si>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</si>
  <si>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</si>
  <si>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</si>
  <si>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</si>
  <si>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</si>
  <si>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</si>
  <si>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</si>
  <si>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</si>
  <si>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</si>
  <si>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</si>
  <si>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</si>
  <si>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</si>
  <si>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</si>
  <si>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</si>
  <si>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</si>
  <si>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</si>
  <si>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</si>
  <si>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</si>
  <si>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</si>
  <si>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</si>
  <si>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</si>
  <si>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</si>
  <si>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</si>
  <si>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</si>
  <si>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</si>
  <si>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</si>
  <si>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</si>
  <si>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</si>
  <si>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</si>
  <si>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</si>
  <si>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</si>
  <si>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</si>
  <si>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</si>
  <si>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</si>
  <si>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</si>
  <si>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</si>
  <si>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</si>
  <si>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</si>
  <si>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</si>
  <si>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</si>
  <si>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</si>
  <si>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</si>
  <si>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</si>
  <si>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</si>
  <si>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</si>
  <si>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</si>
  <si>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</si>
  <si>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</si>
  <si>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</si>
  <si>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</si>
  <si>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</si>
  <si>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</si>
  <si>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</si>
  <si>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</si>
  <si>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</si>
  <si>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</si>
  <si>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</si>
  <si>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</si>
  <si>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</si>
  <si>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</si>
  <si>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</si>
  <si>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</si>
  <si>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</si>
  <si>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</si>
  <si>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</si>
  <si>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</si>
  <si>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</si>
  <si>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</si>
  <si>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</si>
  <si>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</si>
  <si>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</si>
  <si>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</si>
  <si>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</si>
  <si>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</si>
  <si>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</si>
  <si>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</si>
  <si>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</si>
  <si>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</si>
  <si>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</si>
  <si>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</si>
  <si>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</si>
  <si>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</si>
  <si>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</si>
  <si>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</si>
  <si>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</si>
  <si>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</si>
  <si>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</si>
  <si>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</si>
  <si>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</si>
  <si>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</si>
  <si>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</si>
  <si>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</si>
  <si>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</si>
  <si>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</si>
  <si>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</si>
  <si>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</si>
  <si>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</si>
  <si>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</si>
  <si>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</si>
  <si>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</si>
  <si>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</si>
  <si>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</si>
  <si>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</si>
  <si>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</si>
  <si>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</si>
  <si>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</si>
  <si>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</si>
  <si>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</si>
  <si>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</si>
  <si>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</si>
  <si>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</si>
  <si>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</si>
  <si>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</si>
  <si>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</si>
  <si>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</si>
  <si>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</si>
  <si>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</si>
  <si>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</si>
  <si>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</si>
  <si>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</si>
  <si>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</si>
  <si>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</si>
  <si>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</si>
  <si>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</si>
  <si>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</si>
  <si>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</si>
  <si>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</si>
  <si>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</si>
  <si>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</si>
  <si>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</si>
  <si>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</si>
  <si>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</si>
  <si>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</si>
  <si>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</si>
  <si>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</si>
  <si>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</si>
  <si>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</si>
  <si>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</si>
  <si>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</si>
  <si>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</si>
  <si>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</si>
  <si>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</si>
  <si>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</si>
  <si>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</si>
  <si>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</si>
  <si>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</si>
  <si>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</si>
  <si>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</si>
  <si>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</si>
  <si>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</si>
  <si>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</si>
  <si>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</si>
  <si>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</si>
  <si>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</si>
  <si>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</si>
  <si>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</si>
  <si>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</si>
  <si>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</si>
  <si>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</si>
  <si>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</si>
  <si>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</si>
  <si>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</si>
  <si>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</si>
  <si>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</si>
  <si>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</si>
  <si>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</si>
  <si>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</si>
  <si>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</si>
  <si>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</si>
  <si>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</si>
  <si>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</si>
  <si>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</si>
  <si>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</si>
  <si>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</si>
  <si>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</si>
  <si>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</si>
  <si>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</si>
  <si>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</si>
  <si>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</si>
  <si>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</si>
  <si>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</si>
  <si>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</si>
  <si>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</si>
  <si>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</si>
  <si>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</si>
  <si>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</si>
  <si>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</si>
  <si>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</si>
  <si>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</si>
  <si>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</si>
  <si>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</si>
  <si>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</si>
  <si>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</si>
  <si>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</si>
  <si>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</si>
  <si>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</si>
  <si>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</si>
  <si>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</si>
  <si>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</si>
  <si>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</si>
  <si>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</si>
  <si>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</si>
  <si>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</si>
  <si>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</si>
  <si>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</si>
  <si>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</si>
  <si>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</si>
  <si>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</si>
  <si>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</si>
  <si>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</si>
  <si>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</si>
  <si>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</si>
  <si>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</si>
  <si>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</si>
  <si>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</si>
  <si>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</si>
  <si>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</si>
  <si>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</si>
  <si>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</si>
  <si>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</si>
  <si>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</si>
  <si>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</si>
  <si>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</si>
  <si>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</si>
  <si>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</si>
  <si>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</si>
  <si>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</si>
  <si>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</si>
  <si>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</si>
  <si>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</si>
  <si>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</si>
  <si>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</si>
  <si>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</si>
  <si>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</si>
  <si>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</si>
  <si>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</si>
  <si>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</si>
  <si>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</si>
  <si>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</si>
  <si>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</si>
  <si>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</si>
  <si>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</si>
  <si>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</si>
  <si>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</si>
  <si>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</si>
  <si>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</si>
  <si>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</si>
  <si>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</si>
  <si>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</si>
  <si>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</si>
  <si>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</si>
  <si>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</si>
  <si>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</si>
  <si>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</si>
  <si>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</si>
  <si>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</si>
  <si>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</si>
  <si>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</si>
  <si>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</si>
  <si>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</si>
  <si>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</si>
  <si>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</si>
  <si>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</si>
  <si>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</si>
  <si>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</si>
  <si>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</si>
  <si>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</si>
  <si>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</si>
  <si>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</si>
  <si>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</si>
  <si>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</si>
  <si>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</si>
  <si>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</si>
  <si>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</si>
  <si>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</si>
  <si>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</si>
  <si>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</si>
  <si>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</si>
  <si>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</si>
  <si>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</si>
  <si>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</si>
  <si>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</si>
  <si>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</si>
  <si>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</si>
  <si>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</si>
  <si>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</si>
  <si>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</si>
  <si>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</si>
  <si>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</si>
  <si>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</si>
  <si>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</si>
  <si>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</si>
  <si>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</si>
  <si>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</si>
  <si>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</si>
  <si>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</si>
  <si>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</si>
  <si>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</si>
  <si>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</si>
  <si>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</si>
  <si>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</si>
  <si>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</si>
  <si>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</si>
  <si>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</si>
  <si>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</si>
  <si>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</si>
  <si>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</si>
  <si>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</si>
  <si>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</si>
  <si>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</si>
  <si>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</si>
  <si>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</si>
  <si>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</si>
  <si>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</si>
  <si>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</si>
  <si>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</si>
  <si>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</si>
  <si>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</si>
  <si>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</si>
  <si>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</si>
  <si>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</si>
  <si>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</si>
  <si>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</si>
  <si>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</si>
  <si>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</si>
  <si>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</si>
  <si>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</si>
  <si>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</si>
  <si>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</si>
  <si>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</si>
  <si>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</si>
  <si>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</si>
  <si>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</si>
  <si>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</si>
  <si>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</si>
  <si>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</si>
  <si>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</si>
  <si>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</si>
  <si>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</si>
  <si>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</si>
  <si>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</si>
  <si>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</si>
  <si>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</si>
  <si>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</si>
  <si>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</si>
  <si>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</si>
  <si>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</si>
  <si>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</si>
  <si>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</si>
  <si>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</si>
  <si>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</si>
  <si>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</si>
  <si>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</si>
  <si>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</si>
  <si>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</si>
  <si>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</si>
  <si>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</si>
  <si>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</si>
  <si>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</si>
  <si>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</si>
  <si>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</si>
  <si>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</si>
  <si>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</si>
  <si>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</si>
  <si>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</si>
  <si>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</si>
  <si>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</si>
  <si>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</si>
  <si>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</si>
  <si>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</si>
  <si>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</si>
  <si>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</si>
  <si>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</si>
  <si>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</si>
  <si>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</si>
  <si>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</si>
  <si>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</si>
  <si>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</si>
  <si>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</si>
  <si>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</si>
  <si>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</si>
  <si>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</si>
  <si>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</si>
  <si>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</si>
  <si>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</si>
  <si>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</si>
  <si>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</si>
  <si>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</si>
  <si>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</si>
  <si>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</si>
  <si>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</si>
  <si>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</si>
  <si>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</si>
  <si>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</si>
  <si>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</si>
  <si>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</si>
  <si>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</si>
  <si>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</si>
  <si>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</si>
  <si>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</si>
  <si>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</si>
  <si>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</si>
  <si>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</si>
  <si>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</si>
  <si>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</si>
  <si>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</si>
  <si>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</si>
  <si>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</si>
  <si>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</si>
  <si>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</si>
  <si>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</si>
  <si>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</si>
  <si>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</si>
  <si>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</si>
  <si>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</si>
  <si>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</si>
  <si>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</si>
  <si>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</si>
  <si>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</si>
  <si>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</si>
  <si>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</si>
  <si>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</si>
  <si>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</si>
  <si>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</si>
  <si>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</si>
  <si>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</si>
  <si>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</si>
  <si>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</si>
  <si>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</si>
  <si>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</si>
  <si>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</si>
  <si>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</si>
  <si>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</si>
  <si>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</si>
  <si>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</si>
  <si>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</si>
  <si>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</si>
  <si>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</si>
  <si>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</si>
  <si>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</si>
  <si>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</si>
  <si>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</si>
  <si>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</si>
  <si>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</si>
  <si>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</si>
  <si>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</si>
  <si>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</si>
  <si>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</si>
  <si>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</si>
  <si>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</si>
  <si>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</si>
  <si>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</si>
  <si>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</si>
  <si>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</si>
  <si>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</si>
  <si>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</si>
  <si>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</si>
  <si>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</si>
  <si>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</si>
  <si>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</si>
  <si>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</si>
  <si>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</si>
  <si>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</si>
  <si>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</si>
  <si>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</si>
  <si>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</si>
  <si>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</si>
  <si>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</si>
  <si>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</si>
  <si>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</si>
  <si>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</si>
  <si>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</si>
  <si>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</si>
  <si>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</si>
  <si>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</si>
  <si>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</si>
  <si>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</si>
  <si>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</si>
  <si>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</si>
  <si>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</si>
  <si>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</si>
  <si>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</si>
  <si>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</si>
  <si>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</si>
  <si>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</si>
  <si>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</si>
  <si>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</si>
  <si>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</si>
  <si>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</si>
  <si>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</si>
  <si>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</si>
  <si>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</si>
  <si>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</si>
  <si>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</si>
  <si>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</si>
  <si>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</si>
  <si>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</si>
  <si>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</si>
  <si>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</si>
  <si>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</si>
  <si>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</si>
  <si>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</si>
  <si>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</si>
  <si>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</si>
  <si>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</si>
  <si>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</si>
  <si>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</si>
  <si>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</si>
  <si>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</si>
  <si>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</si>
  <si>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</si>
  <si>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</si>
  <si>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</si>
  <si>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</si>
  <si>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</si>
  <si>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</si>
  <si>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</si>
  <si>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</si>
  <si>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</si>
  <si>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</si>
  <si>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</si>
  <si>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</si>
  <si>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</si>
  <si>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</si>
  <si>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</si>
  <si>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</si>
  <si>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</si>
  <si>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</si>
  <si>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</si>
  <si>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</si>
  <si>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</si>
  <si>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</si>
  <si>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</si>
  <si>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</si>
  <si>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</si>
  <si>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</si>
  <si>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</si>
  <si>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</si>
  <si>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</si>
  <si>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</si>
  <si>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</si>
  <si>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</si>
  <si>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</si>
  <si>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</si>
  <si>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</si>
  <si>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</si>
  <si>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</si>
  <si>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</si>
  <si>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</si>
  <si>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</si>
  <si>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</si>
  <si>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</si>
  <si>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</si>
  <si>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</si>
  <si>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</si>
  <si>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</si>
  <si>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</si>
  <si>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</si>
  <si>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</si>
  <si>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</si>
  <si>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</si>
  <si>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</si>
  <si>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</si>
  <si>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</si>
  <si>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</si>
  <si>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</si>
  <si>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</si>
  <si>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</si>
  <si>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</si>
  <si>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</si>
  <si>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</si>
  <si>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</si>
  <si>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</si>
  <si>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</si>
  <si>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</si>
  <si>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</si>
  <si>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</si>
  <si>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</si>
  <si>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</si>
  <si>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</si>
  <si>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</si>
  <si>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</si>
  <si>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</si>
  <si>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</si>
  <si>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</si>
  <si>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</si>
  <si>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</si>
  <si>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</si>
  <si>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</si>
  <si>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</si>
  <si>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</si>
  <si>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</si>
  <si>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</si>
  <si>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</si>
  <si>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</si>
  <si>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</si>
  <si>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</si>
  <si>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</si>
  <si>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</si>
  <si>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</si>
  <si>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</si>
  <si>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</si>
  <si>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</si>
  <si>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</si>
  <si>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</si>
  <si>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</si>
  <si>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</si>
  <si>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</si>
  <si>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</si>
  <si>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</si>
  <si>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</si>
  <si>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</si>
  <si>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</si>
  <si>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</si>
  <si>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</si>
  <si>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</si>
  <si>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</si>
  <si>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</si>
  <si>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</si>
  <si>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</si>
  <si>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</si>
  <si>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</si>
  <si>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</si>
  <si>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</si>
  <si>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</si>
  <si>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</si>
  <si>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</si>
  <si>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</si>
  <si>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</si>
  <si>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</si>
  <si>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</si>
  <si>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</si>
  <si>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</si>
  <si>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</si>
  <si>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</si>
  <si>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</si>
  <si>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</si>
  <si>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</si>
  <si>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</si>
  <si>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</si>
  <si>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</si>
  <si>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</si>
  <si>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</si>
  <si>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</si>
  <si>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</si>
  <si>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</si>
  <si>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</si>
  <si>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</si>
  <si>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</si>
  <si>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</si>
  <si>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</si>
  <si>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</si>
  <si>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</si>
  <si>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</si>
  <si>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</si>
  <si>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</si>
  <si>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</si>
  <si>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</si>
  <si>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</si>
  <si>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</si>
  <si>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</si>
  <si>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</si>
  <si>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</si>
  <si>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</si>
  <si>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</si>
  <si>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</si>
  <si>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</si>
  <si>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</si>
  <si>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</si>
  <si>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</si>
  <si>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</si>
  <si>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</si>
  <si>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</si>
  <si>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</si>
  <si>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</si>
  <si>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</si>
  <si>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</si>
  <si>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</si>
  <si>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</si>
  <si>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</si>
  <si>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</si>
  <si>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</si>
  <si>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</si>
  <si>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</si>
  <si>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</si>
  <si>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</si>
  <si>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</si>
  <si>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</si>
  <si>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</si>
  <si>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</si>
  <si>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</si>
  <si>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</si>
  <si>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</si>
  <si>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</si>
  <si>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</si>
  <si>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</si>
  <si>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</si>
  <si>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</si>
  <si>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</si>
  <si>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</si>
  <si>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</si>
  <si>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</si>
  <si>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</si>
  <si>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</si>
  <si>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</si>
  <si>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</si>
  <si>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</si>
  <si>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</si>
  <si>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</si>
  <si>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</si>
  <si>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</si>
  <si>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</si>
  <si>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</si>
  <si>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</si>
  <si>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</si>
  <si>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</si>
  <si>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</si>
  <si>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</si>
  <si>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</si>
  <si>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</si>
  <si>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</si>
  <si>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</si>
  <si>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</si>
  <si>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</si>
  <si>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</si>
  <si>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</si>
  <si>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</si>
  <si>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</si>
  <si>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</si>
  <si>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</si>
  <si>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</si>
  <si>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</si>
  <si>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</si>
  <si>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</si>
  <si>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</si>
  <si>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</si>
  <si>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</si>
  <si>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</si>
  <si>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</si>
  <si>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</si>
  <si>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</si>
  <si>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</si>
  <si>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</si>
  <si>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</si>
  <si>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</si>
  <si>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</si>
  <si>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</si>
  <si>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</si>
  <si>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</si>
  <si>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</si>
  <si>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</si>
  <si>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</si>
  <si>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</si>
  <si>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</si>
  <si>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</si>
  <si>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</si>
  <si>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</si>
  <si>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</si>
  <si>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</si>
  <si>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</si>
  <si>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</si>
  <si>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</si>
  <si>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</si>
  <si>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</si>
  <si>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</si>
  <si>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</si>
  <si>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</si>
  <si>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</si>
  <si>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</si>
  <si>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</si>
  <si>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</si>
  <si>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</si>
  <si>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</si>
  <si>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</si>
  <si>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</si>
  <si>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</si>
  <si>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</si>
  <si>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</si>
  <si>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</si>
  <si>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</si>
  <si>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</si>
  <si>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</si>
  <si>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</si>
  <si>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</si>
  <si>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</si>
  <si>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</si>
  <si>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</si>
  <si>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</si>
  <si>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</si>
  <si>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</si>
  <si>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</si>
  <si>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</si>
  <si>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</si>
  <si>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</si>
  <si>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</si>
  <si>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</si>
  <si>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</si>
  <si>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</si>
  <si>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</si>
  <si>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</si>
  <si>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</si>
  <si>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</si>
  <si>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</si>
  <si>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</si>
  <si>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</si>
  <si>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</si>
  <si>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</si>
  <si>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</si>
  <si>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</si>
  <si>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</si>
  <si>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</si>
  <si>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</si>
  <si>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</si>
  <si>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</si>
  <si>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</si>
  <si>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</si>
  <si>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</si>
  <si>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</si>
  <si>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</si>
  <si>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</si>
  <si>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</si>
  <si>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</si>
  <si>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</si>
  <si>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</si>
  <si>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</si>
  <si>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</si>
  <si>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</si>
  <si>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</si>
  <si>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</si>
  <si>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</si>
  <si>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</si>
  <si>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</si>
  <si>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</si>
  <si>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</si>
  <si>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</si>
  <si>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</si>
  <si>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</si>
  <si>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</si>
  <si>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</si>
  <si>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</si>
  <si>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</si>
  <si>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</si>
  <si>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</si>
  <si>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</si>
  <si>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</si>
  <si>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</si>
  <si>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</si>
  <si>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</si>
  <si>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</si>
  <si>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</si>
  <si>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</si>
  <si>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</si>
  <si>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</si>
  <si>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</si>
  <si>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</si>
  <si>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</si>
  <si>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</si>
  <si>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</si>
  <si>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</si>
  <si>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</si>
  <si>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</si>
  <si>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</si>
  <si>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</si>
  <si>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</si>
  <si>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</si>
  <si>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</si>
  <si>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</si>
  <si>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</si>
  <si>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</si>
  <si>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</si>
  <si>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</si>
  <si>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</si>
  <si>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</si>
  <si>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</si>
  <si>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</si>
  <si>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</si>
  <si>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</si>
  <si>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</si>
  <si>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</si>
  <si>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</si>
  <si>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</si>
  <si>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</si>
  <si>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</si>
  <si>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</si>
  <si>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</si>
  <si>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</si>
  <si>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</si>
  <si>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</si>
  <si>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</si>
  <si>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</si>
  <si>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</si>
  <si>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</si>
  <si>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</si>
  <si>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</si>
  <si>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</si>
  <si>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</si>
  <si>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</si>
  <si>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</si>
  <si>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</si>
  <si>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</si>
  <si>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</si>
  <si>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</si>
  <si>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</si>
  <si>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</si>
  <si>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</si>
  <si>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</si>
  <si>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</si>
  <si>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</si>
  <si>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</si>
  <si>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</si>
  <si>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</si>
  <si>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</si>
  <si>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</si>
  <si>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</si>
  <si>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</si>
  <si>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</si>
  <si>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</si>
  <si>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</si>
  <si>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</si>
  <si>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</si>
  <si>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</si>
  <si>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</si>
  <si>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</si>
  <si>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</si>
  <si>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</si>
  <si>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</si>
  <si>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</si>
  <si>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</si>
  <si>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</si>
  <si>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</si>
  <si>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</si>
  <si>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</si>
  <si>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</si>
  <si>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</si>
  <si>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</si>
  <si>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</si>
  <si>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</si>
  <si>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</si>
  <si>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</si>
  <si>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</si>
  <si>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</si>
  <si>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</si>
  <si>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</si>
  <si>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</si>
  <si>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</si>
  <si>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</si>
  <si>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</si>
  <si>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</si>
  <si>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</si>
  <si>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</si>
  <si>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</si>
  <si>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</si>
  <si>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</si>
  <si>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</si>
  <si>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</si>
  <si>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</si>
  <si>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</si>
  <si>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</si>
  <si>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</si>
  <si>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</si>
  <si>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</si>
  <si>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</si>
  <si>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</si>
  <si>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</si>
  <si>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</si>
  <si>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</si>
  <si>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</si>
  <si>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</si>
  <si>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</si>
  <si>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</si>
  <si>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</si>
  <si>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</si>
  <si>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</si>
  <si>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</si>
  <si>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</si>
  <si>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</si>
  <si>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</si>
  <si>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</si>
  <si>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</si>
  <si>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</si>
  <si>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</si>
  <si>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</si>
  <si>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</si>
  <si>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</si>
  <si>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</si>
  <si>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</si>
  <si>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</si>
  <si>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</si>
  <si>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</si>
  <si>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</si>
  <si>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</si>
  <si>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</si>
  <si>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</si>
  <si>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</si>
  <si>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</si>
  <si>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</si>
  <si>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</si>
  <si>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</si>
  <si>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</si>
  <si>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</si>
  <si>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</si>
  <si>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</si>
  <si>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</si>
  <si>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</si>
  <si>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</si>
  <si>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</si>
  <si>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</si>
  <si>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</si>
  <si>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</si>
  <si>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</si>
  <si>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</si>
  <si>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</si>
  <si>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</si>
  <si>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</si>
  <si>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</si>
  <si>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</si>
  <si>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</si>
  <si>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</si>
  <si>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</si>
  <si>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</si>
  <si>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</si>
  <si>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</si>
  <si>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</si>
  <si>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</si>
  <si>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</si>
  <si>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</si>
  <si>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</si>
  <si>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</si>
  <si>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</si>
  <si>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</si>
  <si>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</si>
  <si>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</si>
  <si>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</si>
  <si>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</si>
  <si>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</si>
  <si>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</si>
  <si>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</si>
  <si>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</si>
  <si>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</si>
  <si>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</si>
  <si>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</si>
  <si>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</si>
  <si>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</si>
  <si>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</si>
  <si>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</si>
  <si>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</si>
  <si>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</si>
  <si>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</si>
  <si>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</si>
  <si>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</si>
  <si>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</si>
  <si>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</si>
  <si>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</si>
  <si>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</si>
  <si>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</si>
  <si>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</si>
  <si>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</si>
  <si>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</si>
  <si>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</si>
  <si>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</si>
  <si>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</si>
  <si>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</si>
  <si>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</si>
  <si>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</si>
  <si>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</si>
  <si>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</si>
  <si>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</si>
  <si>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</si>
  <si>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</si>
  <si>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</si>
  <si>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</si>
  <si>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</si>
  <si>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</si>
  <si>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</si>
  <si>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</si>
  <si>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</si>
  <si>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</si>
  <si>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</si>
  <si>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</si>
  <si>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</si>
  <si>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</si>
  <si>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</si>
  <si>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</si>
  <si>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</si>
  <si>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</si>
  <si>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</si>
  <si>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</si>
  <si>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</si>
  <si>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</si>
  <si>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</si>
  <si>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</si>
  <si>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</si>
  <si>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</si>
  <si>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</si>
  <si>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</si>
  <si>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</si>
  <si>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</si>
  <si>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</si>
  <si>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</si>
  <si>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</si>
  <si>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</si>
  <si>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</si>
  <si>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</si>
  <si>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</si>
  <si>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</si>
  <si>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</si>
  <si>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</si>
  <si>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</si>
  <si>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</si>
  <si>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</si>
  <si>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</si>
  <si>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</si>
  <si>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</si>
  <si>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</si>
  <si>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</si>
  <si>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</si>
  <si>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</si>
  <si>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</si>
  <si>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</si>
  <si>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</si>
  <si>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</si>
  <si>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</si>
  <si>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</si>
  <si>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</si>
  <si>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</si>
  <si>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</si>
  <si>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</si>
  <si>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</si>
  <si>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</si>
  <si>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</si>
  <si>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</si>
  <si>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</si>
  <si>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</si>
  <si>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</si>
  <si>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</si>
  <si>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</si>
  <si>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</si>
  <si>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</si>
  <si>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</si>
  <si>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</si>
  <si>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</si>
  <si>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</si>
  <si>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</si>
  <si>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</si>
  <si>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</si>
  <si>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</si>
  <si>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</si>
  <si>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</si>
  <si>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</si>
  <si>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</si>
  <si>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</si>
  <si>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</si>
  <si>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</si>
  <si>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</si>
  <si>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</si>
  <si>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</si>
  <si>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</si>
  <si>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</si>
  <si>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</si>
  <si>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</si>
  <si>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</si>
  <si>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</si>
  <si>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</si>
  <si>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</si>
  <si>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</si>
  <si>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</si>
  <si>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</si>
  <si>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</si>
  <si>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</si>
  <si>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</si>
  <si>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</si>
  <si>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</si>
  <si>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</si>
  <si>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</si>
  <si>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</si>
  <si>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</si>
  <si>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</si>
  <si>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</si>
  <si>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</si>
  <si>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</si>
  <si>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</si>
  <si>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</si>
  <si>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</si>
  <si>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</si>
  <si>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</si>
  <si>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</si>
  <si>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</si>
  <si>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</si>
  <si>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</si>
  <si>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</si>
  <si>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</si>
  <si>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</si>
  <si>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</si>
  <si>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</si>
  <si>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</si>
  <si>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</si>
  <si>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</si>
  <si>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</si>
  <si>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</si>
  <si>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</si>
  <si>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</si>
  <si>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</si>
  <si>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</si>
  <si>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</si>
  <si>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</si>
  <si>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</si>
  <si>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</si>
  <si>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</si>
  <si>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</si>
  <si>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</si>
  <si>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</si>
  <si>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</si>
  <si>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</si>
  <si>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</si>
  <si>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</si>
  <si>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</si>
  <si>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</si>
  <si>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</si>
  <si>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</si>
  <si>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</si>
  <si>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</si>
  <si>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</si>
  <si>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</si>
  <si>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</si>
  <si>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</si>
  <si>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</si>
  <si>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</si>
  <si>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</si>
  <si>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</si>
  <si>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</si>
  <si>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</si>
  <si>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</si>
  <si>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</si>
  <si>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</si>
  <si>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</si>
  <si>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</si>
  <si>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</si>
  <si>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</si>
  <si>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</si>
  <si>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</si>
  <si>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</si>
  <si>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</si>
  <si>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</si>
  <si>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</si>
  <si>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</si>
  <si>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</si>
  <si>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</si>
  <si>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</si>
  <si>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</si>
  <si>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</si>
  <si>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</si>
  <si>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</si>
  <si>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</si>
  <si>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</si>
  <si>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</si>
  <si>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</si>
  <si>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</si>
  <si>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</si>
  <si>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</si>
  <si>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</si>
  <si>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</si>
  <si>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</si>
  <si>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</si>
  <si>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</si>
  <si>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</si>
  <si>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</si>
  <si>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</si>
  <si>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</si>
  <si>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</si>
  <si>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</si>
  <si>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</si>
  <si>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</si>
  <si>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</si>
  <si>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</si>
  <si>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</si>
  <si>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</si>
  <si>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</si>
  <si>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</si>
  <si>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</si>
  <si>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</si>
  <si>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</si>
  <si>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</si>
  <si>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</si>
  <si>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</si>
  <si>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</si>
  <si>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</si>
  <si>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</si>
  <si>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</si>
  <si>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</si>
  <si>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</si>
  <si>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</si>
  <si>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</si>
  <si>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</si>
  <si>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</si>
  <si>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</si>
  <si>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</si>
  <si>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</si>
  <si>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</si>
  <si>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</si>
  <si>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</si>
  <si>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</si>
  <si>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</si>
  <si>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</si>
  <si>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</si>
  <si>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</si>
  <si>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</si>
  <si>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</si>
  <si>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</si>
  <si>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</si>
  <si>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</si>
  <si>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</si>
  <si>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</si>
  <si>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</si>
  <si>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</si>
  <si>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</si>
  <si>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</si>
  <si>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</si>
  <si>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</si>
  <si>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</si>
  <si>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</si>
  <si>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</si>
  <si>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</si>
  <si>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</si>
  <si>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</si>
  <si>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</si>
  <si>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</si>
  <si>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</si>
  <si>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</si>
  <si>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</si>
  <si>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</si>
  <si>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</si>
  <si>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</si>
  <si>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</si>
  <si>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</si>
  <si>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</si>
  <si>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</si>
  <si>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</si>
  <si>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</si>
  <si>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</si>
  <si>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</si>
  <si>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</si>
  <si>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</si>
  <si>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</si>
  <si>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</si>
  <si>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</si>
  <si>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</si>
  <si>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</si>
  <si>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</si>
  <si>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</si>
  <si>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</si>
  <si>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</si>
  <si>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</si>
  <si>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</si>
  <si>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</si>
  <si>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</si>
  <si>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</si>
  <si>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</si>
  <si>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</si>
  <si>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</si>
  <si>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</si>
  <si>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</si>
  <si>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</si>
  <si>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</si>
  <si>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</si>
  <si>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</si>
  <si>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</si>
  <si>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</si>
  <si>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</si>
  <si>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</si>
  <si>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</si>
  <si>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</si>
  <si>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</si>
  <si>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</si>
  <si>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</si>
  <si>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</si>
  <si>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</si>
  <si>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</si>
  <si>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</si>
  <si>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</si>
  <si>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</si>
  <si>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</si>
  <si>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</si>
  <si>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</si>
  <si>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</si>
  <si>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</si>
  <si>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</si>
  <si>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</si>
  <si>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</si>
  <si>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</si>
  <si>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</si>
  <si>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</si>
  <si>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</si>
  <si>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</si>
  <si>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</si>
  <si>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</si>
  <si>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</si>
  <si>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</si>
  <si>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</si>
  <si>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</si>
  <si>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</si>
  <si>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</si>
  <si>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</si>
  <si>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</si>
  <si>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</si>
  <si>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</si>
  <si>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</si>
  <si>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</si>
  <si>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</si>
  <si>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</si>
  <si>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</si>
  <si>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</si>
  <si>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</si>
  <si>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</si>
  <si>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</si>
  <si>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</si>
  <si>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</si>
  <si>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</si>
  <si>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</si>
  <si>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</si>
  <si>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</si>
  <si>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</si>
  <si>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</si>
  <si>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</si>
  <si>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</si>
  <si>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</si>
  <si>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</si>
  <si>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</si>
  <si>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</si>
  <si>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</si>
  <si>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</si>
  <si>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</si>
  <si>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</si>
  <si>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</si>
  <si>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</si>
  <si>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</si>
  <si>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</si>
  <si>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</si>
  <si>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</si>
  <si>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</si>
  <si>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</si>
  <si>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</si>
  <si>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</si>
  <si>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</si>
  <si>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</si>
  <si>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</si>
  <si>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</si>
  <si>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</si>
  <si>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</si>
  <si>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</si>
  <si>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</si>
  <si>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</si>
  <si>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</si>
  <si>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</si>
  <si>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</si>
  <si>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</si>
  <si>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</si>
  <si>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</si>
  <si>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</si>
  <si>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</si>
  <si>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</si>
  <si>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</si>
  <si>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</si>
  <si>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</si>
  <si>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</si>
  <si>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</si>
  <si>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</si>
  <si>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</si>
  <si>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</si>
  <si>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</si>
  <si>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</si>
  <si>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</si>
  <si>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</si>
  <si>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</si>
  <si>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</si>
  <si>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</si>
  <si>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</si>
  <si>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</si>
  <si>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</si>
  <si>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</si>
  <si>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</si>
  <si>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</si>
  <si>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</si>
  <si>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</si>
  <si>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</si>
  <si>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</si>
  <si>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</si>
  <si>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</si>
  <si>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</si>
  <si>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</si>
  <si>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</si>
  <si>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</si>
  <si>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</si>
  <si>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</si>
  <si>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</si>
  <si>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</si>
  <si>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</si>
  <si>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</si>
  <si>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</si>
  <si>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</si>
  <si>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</si>
  <si>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</si>
  <si>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</si>
  <si>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</si>
  <si>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</si>
  <si>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</si>
  <si>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</si>
  <si>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</si>
  <si>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</si>
  <si>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</si>
  <si>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</si>
  <si>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</si>
  <si>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</si>
  <si>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</si>
  <si>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</si>
  <si>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</si>
  <si>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</si>
  <si>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</si>
  <si>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</si>
  <si>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</si>
  <si>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</si>
  <si>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</si>
  <si>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</si>
  <si>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</si>
  <si>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</si>
  <si>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</si>
  <si>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</si>
  <si>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</si>
  <si>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</si>
  <si>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</si>
  <si>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</si>
  <si>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</si>
  <si>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</si>
  <si>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</si>
  <si>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</si>
  <si>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</si>
  <si>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</si>
  <si>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</si>
  <si>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</si>
  <si>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</si>
  <si>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</si>
  <si>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</si>
  <si>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</si>
  <si>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</si>
  <si>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</si>
  <si>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</si>
  <si>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</si>
  <si>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</si>
  <si>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</si>
  <si>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</si>
  <si>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</si>
  <si>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</si>
  <si>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</si>
  <si>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</si>
  <si>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</si>
  <si>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</si>
  <si>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</si>
  <si>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</si>
  <si>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</si>
  <si>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</si>
  <si>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</si>
  <si>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</si>
  <si>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</si>
  <si>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</si>
  <si>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</si>
  <si>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</si>
  <si>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</si>
  <si>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</si>
  <si>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</si>
  <si>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</si>
  <si>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</si>
  <si>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</si>
  <si>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</si>
  <si>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</si>
  <si>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</si>
  <si>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</si>
  <si>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</si>
  <si>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</si>
  <si>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</si>
  <si>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</si>
  <si>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</si>
  <si>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</si>
  <si>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</si>
  <si>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</si>
  <si>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</si>
  <si>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</si>
  <si>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</si>
  <si>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</si>
  <si>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</si>
  <si>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</si>
  <si>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</si>
  <si>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</si>
  <si>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</si>
  <si>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</si>
  <si>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</si>
  <si>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</si>
  <si>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</si>
  <si>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</si>
  <si>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</si>
  <si>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</si>
  <si>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</si>
  <si>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</si>
  <si>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</si>
  <si>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</si>
  <si>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</si>
  <si>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</si>
  <si>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</si>
  <si>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</si>
  <si>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</si>
  <si>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</si>
  <si>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</si>
  <si>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</si>
  <si>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</si>
  <si>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</si>
  <si>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</si>
  <si>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</si>
  <si>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</si>
  <si>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</si>
  <si>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</si>
  <si>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</si>
  <si>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</si>
  <si>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</si>
  <si>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</si>
  <si>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</si>
  <si>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</si>
  <si>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</si>
  <si>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</si>
  <si>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</si>
  <si>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</si>
  <si>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</si>
  <si>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</si>
  <si>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</si>
  <si>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</si>
  <si>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</si>
  <si>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</si>
  <si>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</si>
  <si>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</si>
  <si>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</si>
  <si>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</si>
  <si>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</si>
  <si>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</si>
  <si>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</si>
  <si>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</si>
  <si>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</si>
  <si>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</si>
  <si>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</si>
  <si>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</si>
  <si>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</si>
  <si>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</si>
  <si>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</si>
  <si>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</si>
  <si>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</si>
  <si>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</si>
  <si>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</si>
  <si>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</si>
  <si>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</si>
  <si>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</si>
  <si>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</si>
  <si>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</si>
  <si>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</si>
  <si>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</si>
  <si>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</si>
  <si>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</si>
  <si>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</si>
  <si>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</si>
  <si>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</si>
  <si>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</si>
  <si>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</si>
  <si>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</si>
  <si>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</si>
  <si>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</si>
  <si>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</si>
  <si>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</si>
  <si>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</si>
  <si>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</si>
  <si>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</si>
  <si>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</si>
  <si>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</si>
  <si>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</si>
  <si>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</si>
  <si>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</si>
  <si>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</si>
  <si>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</si>
  <si>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</si>
  <si>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</si>
  <si>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</si>
  <si>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</si>
  <si>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</si>
  <si>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</si>
  <si>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</si>
  <si>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</si>
  <si>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</si>
  <si>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</si>
  <si>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</si>
  <si>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</si>
  <si>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</si>
  <si>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</si>
  <si>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</si>
  <si>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</si>
  <si>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</si>
  <si>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</si>
  <si>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</si>
  <si>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</si>
  <si>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</si>
  <si>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</si>
  <si>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</si>
  <si>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</si>
  <si>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</si>
  <si>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</si>
  <si>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</si>
  <si>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</si>
  <si>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</si>
  <si>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</si>
  <si>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</si>
  <si>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</si>
  <si>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</si>
  <si>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</si>
  <si>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</si>
  <si>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</si>
  <si>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</si>
  <si>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</si>
  <si>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</si>
  <si>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</si>
  <si>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</si>
  <si>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</si>
  <si>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</si>
  <si>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</si>
  <si>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</si>
  <si>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</si>
  <si>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</si>
  <si>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</si>
  <si>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</si>
  <si>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</si>
  <si>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</si>
  <si>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</si>
  <si>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</si>
  <si>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</si>
  <si>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</si>
  <si>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</si>
  <si>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</si>
  <si>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</si>
  <si>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</si>
  <si>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</si>
  <si>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</si>
  <si>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</si>
  <si>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</si>
  <si>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</si>
  <si>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</si>
  <si>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</si>
  <si>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</si>
  <si>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</si>
  <si>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</si>
  <si>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</si>
  <si>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</si>
  <si>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</si>
  <si>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</si>
  <si>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</si>
  <si>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</si>
  <si>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</si>
  <si>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</si>
  <si>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</si>
  <si>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</si>
  <si>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</si>
  <si>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</si>
  <si>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</si>
  <si>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</si>
  <si>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</si>
  <si>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</si>
  <si>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</si>
  <si>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</si>
  <si>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</si>
  <si>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</si>
  <si>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</si>
  <si>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</si>
  <si>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</si>
  <si>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</si>
  <si>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</si>
  <si>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</si>
  <si>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</si>
  <si>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</si>
  <si>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</si>
  <si>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</si>
  <si>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</si>
  <si>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</si>
  <si>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</si>
  <si>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</si>
  <si>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</si>
  <si>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</si>
  <si>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</si>
  <si>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</si>
  <si>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</si>
  <si>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</si>
  <si>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</si>
  <si>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</si>
  <si>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</si>
  <si>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</si>
  <si>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</si>
  <si>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</si>
  <si>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</si>
  <si>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</si>
  <si>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</si>
  <si>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</si>
  <si>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</si>
  <si>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</si>
  <si>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</si>
  <si>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</si>
  <si>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</si>
  <si>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</si>
  <si>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</si>
  <si>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</si>
  <si>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</si>
  <si>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</si>
  <si>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</si>
  <si>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</si>
  <si>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</si>
  <si>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</si>
  <si>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</si>
  <si>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</si>
  <si>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</si>
  <si>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</si>
  <si>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</si>
  <si>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</si>
  <si>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</si>
  <si>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</si>
  <si>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</si>
  <si>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</si>
  <si>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</si>
  <si>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</si>
  <si>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</si>
  <si>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</si>
  <si>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</si>
  <si>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</si>
  <si>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</si>
  <si>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</si>
  <si>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</si>
  <si>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</si>
  <si>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</si>
  <si>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</si>
  <si>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</si>
  <si>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</si>
  <si>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</si>
  <si>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</si>
  <si>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</si>
  <si>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</si>
  <si>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</si>
  <si>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</si>
  <si>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</si>
  <si>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</si>
  <si>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</si>
  <si>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</si>
  <si>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</si>
  <si>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</si>
  <si>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</si>
  <si>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</si>
  <si>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</si>
  <si>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</si>
  <si>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</si>
  <si>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</si>
  <si>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</si>
  <si>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</si>
  <si>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</si>
  <si>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</si>
  <si>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</si>
  <si>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</si>
  <si>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</si>
  <si>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</si>
  <si>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</si>
  <si>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</si>
  <si>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</si>
  <si>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</si>
  <si>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</si>
  <si>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</si>
  <si>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</si>
  <si>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</si>
  <si>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</si>
  <si>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</si>
  <si>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</si>
  <si>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</si>
  <si>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</si>
  <si>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</si>
  <si>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</si>
  <si>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</si>
  <si>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</si>
  <si>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</si>
  <si>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</si>
  <si>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</si>
  <si>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</si>
  <si>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</si>
  <si>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</si>
  <si>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</si>
  <si>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</si>
  <si>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</si>
  <si>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</si>
  <si>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</si>
  <si>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</si>
  <si>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</si>
  <si>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</si>
  <si>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</si>
  <si>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</si>
  <si>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</si>
  <si>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</si>
  <si>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</si>
  <si>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</si>
  <si>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</si>
  <si>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</si>
  <si>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</si>
  <si>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</si>
  <si>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</si>
  <si>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</si>
  <si>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</si>
  <si>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</si>
  <si>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</si>
  <si>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</si>
  <si>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</si>
  <si>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</si>
  <si>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</si>
  <si>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</si>
  <si>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</si>
  <si>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</si>
  <si>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</si>
  <si>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</si>
  <si>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</si>
  <si>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</si>
  <si>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</si>
  <si>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</si>
  <si>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</si>
  <si>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</si>
  <si>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</si>
  <si>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</si>
  <si>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</si>
  <si>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</si>
  <si>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</si>
  <si>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</si>
  <si>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</si>
  <si>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</si>
  <si>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</si>
  <si>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</si>
  <si>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</si>
  <si>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</si>
  <si>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</si>
  <si>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</si>
  <si>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</si>
  <si>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</si>
  <si>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</si>
  <si>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</si>
  <si>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</si>
  <si>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</si>
  <si>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</si>
  <si>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</si>
  <si>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</si>
  <si>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</si>
  <si>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</si>
  <si>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</si>
  <si>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</si>
  <si>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</si>
  <si>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</si>
  <si>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</si>
  <si>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</si>
  <si>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</si>
  <si>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</si>
  <si>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</si>
  <si>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</si>
  <si>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</si>
  <si>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</si>
  <si>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</si>
  <si>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</si>
  <si>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</si>
  <si>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</si>
  <si>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</si>
  <si>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</si>
  <si>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</si>
  <si>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</si>
  <si>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</si>
  <si>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</si>
  <si>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</si>
  <si>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</si>
  <si>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</si>
  <si>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</si>
  <si>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</si>
  <si>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</si>
  <si>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</si>
  <si>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</si>
  <si>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</si>
  <si>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</si>
  <si>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</si>
  <si>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</si>
  <si>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</si>
  <si>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</si>
  <si>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</si>
  <si>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</si>
  <si>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</si>
  <si>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</si>
  <si>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</si>
  <si>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</si>
  <si>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</si>
  <si>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</si>
  <si>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</si>
  <si>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</si>
  <si>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</si>
  <si>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</si>
  <si>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</si>
  <si>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</si>
  <si>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</si>
  <si>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</si>
  <si>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</si>
  <si>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</si>
  <si>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</si>
  <si>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</si>
  <si>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</si>
  <si>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</si>
  <si>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</si>
  <si>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</si>
  <si>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</si>
  <si>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</si>
  <si>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</si>
  <si>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</si>
  <si>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</si>
  <si>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</si>
  <si>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</si>
  <si>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</si>
  <si>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</si>
  <si>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</si>
  <si>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</si>
  <si>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</si>
  <si>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</si>
  <si>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</si>
  <si>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</si>
  <si>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</si>
  <si>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</si>
  <si>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</si>
  <si>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</si>
  <si>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</si>
  <si>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</si>
  <si>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</si>
  <si>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</si>
  <si>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</si>
  <si>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</si>
  <si>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</si>
  <si>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</si>
  <si>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</si>
  <si>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</si>
  <si>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</si>
  <si>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</si>
  <si>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</si>
  <si>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</si>
  <si>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</si>
  <si>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</si>
  <si>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</si>
  <si>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</si>
  <si>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</si>
  <si>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</si>
  <si>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</si>
  <si>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</si>
  <si>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</si>
  <si>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</si>
  <si>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</si>
  <si>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</si>
  <si>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</si>
  <si>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</si>
  <si>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</si>
  <si>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</si>
  <si>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</si>
  <si>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</si>
  <si>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</si>
  <si>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</si>
  <si>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</si>
  <si>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</si>
  <si>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</si>
  <si>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</si>
  <si>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</si>
  <si>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</si>
  <si>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</si>
  <si>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</si>
  <si>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</si>
  <si>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</si>
  <si>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</si>
  <si>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</si>
  <si>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Nokia</t>
  </si>
  <si>
    <t>No discussion document needed. There are configuration specific changes needed for Chapter 6/7</t>
  </si>
  <si>
    <t>N/A</t>
  </si>
  <si>
    <t>Add tetst requirements</t>
  </si>
  <si>
    <t>Rel-16</t>
  </si>
  <si>
    <t>NR CA FR1 inter-band (2 bands)</t>
  </si>
  <si>
    <t>38.101-1:Table 5.5A.3.1-1a</t>
  </si>
  <si>
    <t>CA_n1A-n28A</t>
  </si>
  <si>
    <t>Orange</t>
  </si>
  <si>
    <t>NR_CADC_NR_LTE_DC_R16-UEConTest</t>
  </si>
  <si>
    <t xml:space="preserve">CA_n001A_n028A </t>
  </si>
  <si>
    <t>CA_n1A-n28A-n78A</t>
  </si>
  <si>
    <t xml:space="preserve">CA_n001A_n028A_n078A </t>
  </si>
  <si>
    <t>Fallback to CA_n1A-n3A-n28A-n78A with UL -</t>
  </si>
  <si>
    <t>CA_n1A-n78A</t>
  </si>
  <si>
    <t xml:space="preserve">CA_n001A_n078A </t>
  </si>
  <si>
    <t>CA_n28A-n78A</t>
  </si>
  <si>
    <t xml:space="preserve">CA_n028A_n078A </t>
  </si>
  <si>
    <t>Fallback to CA_n1A-n3A-n28A-n78A BCS1 with UL CA_n28A-n78A</t>
  </si>
  <si>
    <t>CA_n3A-n28A-n78A</t>
  </si>
  <si>
    <t>CA_n3A-n28A</t>
  </si>
  <si>
    <t xml:space="preserve">CA_n003A_n028A_n078A </t>
  </si>
  <si>
    <t xml:space="preserve">CA_n003A_n028A </t>
  </si>
  <si>
    <t>CA_n3A-n78A</t>
  </si>
  <si>
    <t xml:space="preserve">CA_n003A_n078A </t>
  </si>
  <si>
    <t xml:space="preserve">N/A
</t>
  </si>
  <si>
    <t>A-MPR for UL configurations already included</t>
  </si>
  <si>
    <t xml:space="preserve"> - Add CA_n1A_n28A. Other 2-band configs included
 - Add 3-band configs
 - SC frequencies OK
</t>
  </si>
  <si>
    <t>Already included</t>
  </si>
  <si>
    <t xml:space="preserve">N/A
</t>
  </si>
  <si>
    <t>2-band configs and CA_n3A-n28A-n78A already included.
Add CA_n1A-n28A-n78A in Jumbo CR</t>
  </si>
  <si>
    <t>Include CA_n1A-n28A</t>
  </si>
  <si>
    <t>Include CA_n1A-n28A and and 3-band configurations</t>
  </si>
  <si>
    <t>Include CA_n1A-n28A-n78A</t>
  </si>
  <si>
    <t>Already included. 
Correction CR for CA_n28A-n78A</t>
  </si>
  <si>
    <r>
      <t>Include CA_n1A_n28A for general spurious</t>
    </r>
    <r>
      <rPr>
        <sz val="8"/>
        <rFont val="Arial"/>
        <family val="2"/>
      </rPr>
      <t xml:space="preserve"> in clause 6.5A.3.1.1.5</t>
    </r>
  </si>
  <si>
    <t xml:space="preserve"> - 2-bands already incuded
 - Included 3-bands configs
 - Correction CR for CA_n28A-n78A</t>
  </si>
  <si>
    <t xml:space="preserve"> - Add CA_n1A-n28A and CA_n3A-n28A into clause 6.2A.3.0.3</t>
  </si>
  <si>
    <t>R5-240775</t>
  </si>
  <si>
    <t>R5-241772
R5-241777</t>
  </si>
  <si>
    <t>R5-240464
R5-240778</t>
  </si>
  <si>
    <t>Include CA_n1A_n28A and CA_n71-n78. Other configs included</t>
  </si>
  <si>
    <t>R5-240229</t>
  </si>
  <si>
    <t>CU Digital Technology, Nokia</t>
  </si>
  <si>
    <t>R5-241729</t>
  </si>
  <si>
    <t>R5-240777</t>
  </si>
  <si>
    <t>R5-240777
R5-241772</t>
  </si>
  <si>
    <t>R5-241730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</si>
</sst>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sz val="10"/>
      <name val="Arial"/>
      <family val="2"/>
    </font>
    <font>
      <sz val="8"/>
      <name val="Calibri"/>
      <family val="2"/>
      <scheme val="minor"/>
    </font>
    <font>
      <sz val="8"/>
      <color theme="1"/>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6">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33" fillId="0" borderId="10" xfId="0" applyNumberFormat="1" applyFont="1" applyBorder="1" applyAlignment="1">
      <alignment horizontal="left" vertical="top" wrapText="1"/>
    </xf>
    <xf numFmtId="49" fontId="42" fillId="0" borderId="1" xfId="1" applyNumberFormat="1" applyFont="1" applyBorder="1" applyAlignment="1">
      <alignment horizontal="left" vertical="top" wrapText="1"/>
    </xf>
    <xf numFmtId="0" fontId="27" fillId="0" borderId="1" xfId="1" applyFont="1" applyBorder="1" applyAlignment="1">
      <alignment horizontal="left" vertical="top" wrapText="1"/>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7" fillId="3" borderId="0" xfId="1" applyFont="1" applyFill="1" applyAlignment="1">
      <alignment vertical="top"/>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40" fillId="3" borderId="2" xfId="1" applyFont="1" applyFill="1" applyBorder="1" applyAlignment="1" applyProtection="1">
      <alignment horizontal="left" vertical="top" wrapText="1"/>
      <protection locked="0"/>
    </xf>
    <xf numFmtId="0" fontId="40" fillId="3" borderId="3" xfId="1" applyFont="1" applyFill="1" applyBorder="1" applyAlignment="1" applyProtection="1">
      <alignment horizontal="left" vertical="top" wrapText="1"/>
      <protection locked="0"/>
    </xf>
    <xf numFmtId="0" fontId="40" fillId="3" borderId="4" xfId="1" applyFont="1" applyFill="1" applyBorder="1" applyAlignment="1" applyProtection="1">
      <alignment horizontal="left" vertical="top" wrapText="1"/>
      <protection locked="0"/>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6545">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544"/>
    <tableColumn id="1" xr3:uid="{00000000-0010-0000-0000-000001000000}" name="Release introduced in TS 38.101-x" dataDxfId="16543"/>
    <tableColumn id="2" xr3:uid="{00000000-0010-0000-0000-000002000000}" name="Type of configuration" dataDxfId="16542"/>
    <tableColumn id="3" xr3:uid="{00000000-0010-0000-0000-000003000000}" name="TS and Source Table" dataDxfId="16541"/>
    <tableColumn id="4" xr3:uid="{00000000-0010-0000-0000-000004000000}" name="Configuration" dataDxfId="16540"/>
    <tableColumn id="5" xr3:uid="{00000000-0010-0000-0000-000005000000}" name="Uplink_x000a_configuration" dataDxfId="16539"/>
    <tableColumn id="6" xr3:uid="{00000000-0010-0000-0000-000006000000}" name="PC3 Status" dataDxfId="16538"/>
    <tableColumn id="7" xr3:uid="{00000000-0010-0000-0000-000007000000}" name="PC2 completed?" dataDxfId="16537"/>
    <tableColumn id="8" xr3:uid="{00000000-0010-0000-0000-000008000000}" name="RAN5 Completion Meeting _x000a_(PC3)" dataDxfId="16536"/>
    <tableColumn id="9" xr3:uid="{00000000-0010-0000-0000-000009000000}" name="Completion Reference_x000a_(PC3)" dataDxfId="16535"/>
    <tableColumn id="10" xr3:uid="{00000000-0010-0000-0000-00000A000000}" name="Interested operator_x000a_(PC3)" dataDxfId="16534"/>
    <tableColumn id="11" xr3:uid="{00000000-0010-0000-0000-00000B000000}" name="Responsible Company (contact)_x000a_(PC3)" dataDxfId="16533"/>
    <tableColumn id="12" xr3:uid="{00000000-0010-0000-0000-00000C000000}" name="Assignment_x000a_[RAN5 meeting]_x000a_ (PC3)" dataDxfId="16532"/>
    <tableColumn id="13" xr3:uid="{00000000-0010-0000-0000-00000D000000}" name="Applicable RAN5 WI code(s)  for CRs" dataDxfId="16531"/>
    <tableColumn id="14" xr3:uid="{00000000-0010-0000-0000-00000E000000}" name="Comments" dataDxfId="16530"/>
    <tableColumn id="16" xr3:uid="{00000000-0010-0000-0000-000010000000}" name="Introduced in PRD version" dataDxfId="16529"/>
    <tableColumn id="17" xr3:uid="{0DD4638E-D05F-4159-B9E3-9148CD0BCEA0}" name="Column1" dataDxfId="16528"/>
    <tableColumn id="18" xr3:uid="{CE10F503-4000-4549-A44D-DC0DD6DCC0B4}" name="Column2" dataDxfId="16527"/>
    <tableColumn id="19" xr3:uid="{436EFCBC-8C67-4589-8E4A-232CB2C8208F}" name="Column3" dataDxfId="16526"/>
    <tableColumn id="20" xr3:uid="{3F59AC92-4708-462B-B425-965C7B7795B5}" name="Column4" dataDxfId="16525"/>
    <tableColumn id="21" xr3:uid="{1F3A3793-BF50-4AE3-9BC3-44E529548B9D}" name="Column5" dataDxfId="16524"/>
    <tableColumn id="22" xr3:uid="{FC2D3A11-D7A5-4EBD-9F2F-A751A03CF9BB}" name="Column6" dataDxfId="16523"/>
    <tableColumn id="23" xr3:uid="{1873C12D-906E-4ED5-B32C-33013252F951}" name="Column7" dataDxfId="16522"/>
    <tableColumn id="24" xr3:uid="{95192527-3818-47F7-8775-16E721901D09}" name="Column8" dataDxfId="16521"/>
    <tableColumn id="25" xr3:uid="{E1CE4BA4-E259-47F2-8510-C7E449DEE72C}" name="Column9" dataDxfId="16520"/>
    <tableColumn id="26" xr3:uid="{72C50C50-CF46-4DCA-AC6B-BA5F3A2E0484}" name="Column10" dataDxfId="16519"/>
    <tableColumn id="27" xr3:uid="{1606AC2A-0D2A-418B-9BEF-B2DD2A56D7EB}" name="Column11" dataDxfId="16518"/>
    <tableColumn id="28" xr3:uid="{21AC3A75-5902-4DEE-8D1C-88545377216F}" name="Column12" dataDxfId="16517"/>
    <tableColumn id="29" xr3:uid="{229E9FE8-B16E-4FDE-9C36-A9DA876D4A51}" name="Column13" dataDxfId="16516"/>
    <tableColumn id="30" xr3:uid="{00A192C0-14AF-4E65-B67B-51EC851B3161}" name="Column14" dataDxfId="16515"/>
    <tableColumn id="31" xr3:uid="{2119F3BD-9465-43AD-8568-5F5296FF1811}" name="Column15" dataDxfId="16514"/>
    <tableColumn id="32" xr3:uid="{1236F6DA-8A80-4323-B3D1-7FF01E4DFBA7}" name="Column16" dataDxfId="16513"/>
    <tableColumn id="33" xr3:uid="{D64CCF86-F149-4CBA-BF24-7B5DF7540E7C}" name="Column17" dataDxfId="16512"/>
    <tableColumn id="34" xr3:uid="{859C5F34-A32E-4822-AC13-3A3095CF0776}" name="Column18" dataDxfId="16511"/>
    <tableColumn id="35" xr3:uid="{395DCCA7-C56A-4E21-AD08-BF90C9804309}" name="Column19" dataDxfId="16510"/>
    <tableColumn id="36" xr3:uid="{9EAE8777-D1A1-457B-8BB3-A39270ACCAC6}" name="Column20" dataDxfId="16509"/>
    <tableColumn id="37" xr3:uid="{BC148796-879C-408A-8C23-AFC93C2F70D0}" name="Column21" dataDxfId="16508"/>
    <tableColumn id="38" xr3:uid="{115AF321-4A21-4C92-9CFF-0FBB648C6F9A}" name="Column22" dataDxfId="16507"/>
    <tableColumn id="39" xr3:uid="{7ADF8715-849F-482E-A3E2-A6960EED3A4D}" name="Column23" dataDxfId="16506"/>
    <tableColumn id="40" xr3:uid="{53BBA937-1CDF-4005-BC52-9B0D8DD43C07}" name="Column24" dataDxfId="16505"/>
    <tableColumn id="41" xr3:uid="{801CBE73-BC45-4E59-9C6A-FFE9722C56AE}" name="Column25" dataDxfId="16504"/>
    <tableColumn id="42" xr3:uid="{9CAF4E96-2C5B-4FAB-AC51-87CBD87D183D}" name="Column26" dataDxfId="16503"/>
    <tableColumn id="43" xr3:uid="{14A4837C-5582-42AB-ABB4-A0E36E76581B}" name="Column27" dataDxfId="16502"/>
    <tableColumn id="44" xr3:uid="{DA7D2111-A051-419A-BDF5-E2A019FE56B5}" name="Column28" dataDxfId="16501"/>
    <tableColumn id="45" xr3:uid="{1F889F8C-B168-4FD8-9EA0-9668875DADB2}" name="Column29" dataDxfId="16500"/>
    <tableColumn id="46" xr3:uid="{6BB8FD3E-93F8-4A07-B346-8451D2842A77}" name="Column30" dataDxfId="16499"/>
    <tableColumn id="47" xr3:uid="{7D1DC20F-6BA6-4479-85E4-04C496042959}" name="Column31" dataDxfId="16498"/>
    <tableColumn id="48" xr3:uid="{E016B77B-5E97-4813-A345-90C33836B52A}" name="Column32" dataDxfId="16497"/>
    <tableColumn id="49" xr3:uid="{1E564AA5-43ED-4A88-A033-D2AF4554D7F1}" name="Column33" dataDxfId="16496"/>
    <tableColumn id="50" xr3:uid="{4D6C00F4-6D5C-4B9E-8D03-250B487170CB}" name="Column34" dataDxfId="16495"/>
    <tableColumn id="51" xr3:uid="{6633A4D9-56CA-4BF3-A757-247C484C4CA9}" name="Column35" dataDxfId="16494"/>
    <tableColumn id="52" xr3:uid="{1BAEA3DB-9682-4892-89C2-F5D8700F5FF4}" name="Column36" dataDxfId="16493"/>
    <tableColumn id="53" xr3:uid="{223289CC-CF37-4E19-827C-4F4CBDBD5376}" name="Column37" dataDxfId="16492"/>
    <tableColumn id="54" xr3:uid="{8E2326B6-72F3-4E1F-8728-CB42246EF6D0}" name="Column38" dataDxfId="16491"/>
    <tableColumn id="55" xr3:uid="{0D13A4BD-7B5B-4066-BDCA-FBD3231FDCE9}" name="Column39" dataDxfId="16490"/>
    <tableColumn id="56" xr3:uid="{9CC7745B-C5A6-4CB8-884C-F8873CFB45D1}" name="Column40" dataDxfId="16489"/>
    <tableColumn id="57" xr3:uid="{9D64CA68-0B19-41E5-8C51-F1627D13A0ED}" name="Column41" dataDxfId="16488"/>
    <tableColumn id="58" xr3:uid="{6F771F6F-223E-4190-AADE-C5AEABFC1D78}" name="Column42" dataDxfId="16487"/>
    <tableColumn id="59" xr3:uid="{27610517-7884-4A6A-BE6C-2F6CC690A75C}" name="Column43" dataDxfId="16486"/>
    <tableColumn id="60" xr3:uid="{2388F319-E326-4E4E-8132-579377EB54F6}" name="Column44" dataDxfId="16485"/>
    <tableColumn id="61" xr3:uid="{1A6B761F-620E-41B8-B08C-1BB9513F8EE4}" name="Column45" dataDxfId="16484"/>
    <tableColumn id="62" xr3:uid="{03BE15E0-F9EC-4DA1-84A8-640045233DEC}" name="Column46" dataDxfId="16483"/>
    <tableColumn id="63" xr3:uid="{7AFA9CF4-AA6E-4E97-9090-6323B3FB5A49}" name="Column47" dataDxfId="16482"/>
    <tableColumn id="64" xr3:uid="{BDF98E17-2A8A-41E8-873F-9E2C136CF2EE}" name="Column48" dataDxfId="16481"/>
    <tableColumn id="65" xr3:uid="{C80E30AD-76A9-4F4D-A2F4-270AE55B98F1}" name="Column49" dataDxfId="16480"/>
    <tableColumn id="66" xr3:uid="{192A53D6-F136-40F3-A747-80F2679B55F3}" name="Column50" dataDxfId="16479"/>
    <tableColumn id="67" xr3:uid="{94D918F8-9FDB-4CC2-838C-DCD22E11C246}" name="Column51" dataDxfId="16478"/>
    <tableColumn id="68" xr3:uid="{EA0281FE-982A-46DD-A5BD-04119A7A9C13}" name="Column52" dataDxfId="16477"/>
    <tableColumn id="69" xr3:uid="{AD7560C9-CDD8-4A53-8C1C-365A05BD43DF}" name="Column53" dataDxfId="16476"/>
    <tableColumn id="70" xr3:uid="{26DD901C-0858-454C-96C8-9A38C8997BA8}" name="Column54" dataDxfId="16475"/>
    <tableColumn id="71" xr3:uid="{5F677245-D861-4CFE-AE85-629965BAF1BB}" name="Column55" dataDxfId="16474"/>
    <tableColumn id="72" xr3:uid="{9FAE654B-44C5-4E31-AEA8-28DBB668516B}" name="Column56" dataDxfId="16473"/>
    <tableColumn id="73" xr3:uid="{7B5C489E-50FE-440D-A08A-5CA697D91772}" name="Column57" dataDxfId="16472"/>
    <tableColumn id="74" xr3:uid="{29B2220B-B14C-427F-921C-213A2761A629}" name="Column58" dataDxfId="16471"/>
    <tableColumn id="75" xr3:uid="{34BA15DC-D5DF-46DB-B160-0F608DD2D87F}" name="Column59" dataDxfId="16470"/>
    <tableColumn id="76" xr3:uid="{B07BC8CD-3866-4CC0-94F1-280D65C5B54E}" name="Column60" dataDxfId="16469"/>
    <tableColumn id="77" xr3:uid="{2FA3CC9F-8A8A-4224-9615-BAA363FB1648}" name="Column61" dataDxfId="16468"/>
    <tableColumn id="78" xr3:uid="{C0A7D15F-F0BB-4CC3-A4B9-B4A5000AA7A9}" name="Column62" dataDxfId="16467"/>
    <tableColumn id="79" xr3:uid="{2024B110-572C-4448-8081-CF9C15570E18}" name="Column63" dataDxfId="16466"/>
    <tableColumn id="80" xr3:uid="{E5B4B8FB-0151-450B-B04E-2321327D47D9}" name="Column64" dataDxfId="16465"/>
    <tableColumn id="81" xr3:uid="{7B4CFD53-DCE0-455C-AFAB-D4DF598C7566}" name="Column65" dataDxfId="16464"/>
    <tableColumn id="82" xr3:uid="{2674C777-DDA0-4C53-B29C-6C90E430BC95}" name="Column66" dataDxfId="16463"/>
    <tableColumn id="83" xr3:uid="{9730C93C-B3EB-4905-9B39-CDB605CA06CF}" name="Column67" dataDxfId="16462"/>
    <tableColumn id="84" xr3:uid="{E7D364DD-2502-4536-ABE7-20A04E761637}" name="Column68" dataDxfId="16461"/>
    <tableColumn id="85" xr3:uid="{317E9301-3821-4996-944A-18630CA21D29}" name="Column69" dataDxfId="16460"/>
    <tableColumn id="86" xr3:uid="{1B50779C-3664-4FEE-A50A-A012E3F732F0}" name="Column70" dataDxfId="16459"/>
    <tableColumn id="87" xr3:uid="{E6E8013E-0A64-4B76-B9B2-E82A50E81782}" name="Column71" dataDxfId="16458"/>
    <tableColumn id="88" xr3:uid="{4BE471D8-968E-4F7E-9BBC-D409F6FBFF23}" name="Column72" dataDxfId="16457"/>
    <tableColumn id="89" xr3:uid="{CCB30254-27E0-4CEB-BC3E-53118054DE51}" name="Column73" dataDxfId="16456"/>
    <tableColumn id="90" xr3:uid="{AE75449C-DD8D-4195-8334-22BE2A63B635}" name="Column74" dataDxfId="16455"/>
    <tableColumn id="91" xr3:uid="{0C9B8EB5-F39C-48EF-99DB-ACB105449355}" name="Column75" dataDxfId="16454"/>
    <tableColumn id="92" xr3:uid="{57AD881D-07BF-438C-88A6-4E6ED8C0670D}" name="Column76" dataDxfId="16453"/>
    <tableColumn id="93" xr3:uid="{DEE771D9-122F-49B2-B25E-9A44637D0A28}" name="Column77" dataDxfId="16452"/>
    <tableColumn id="94" xr3:uid="{F1996F2A-ACA4-4CC1-98C4-AE8697905198}" name="Column78" dataDxfId="16451"/>
    <tableColumn id="95" xr3:uid="{F28F4D1A-4532-49D6-932E-4ABDF3369D9F}" name="Column79" dataDxfId="16450"/>
    <tableColumn id="96" xr3:uid="{5B21CB4A-937C-4533-BDEE-23FB93A5CD59}" name="Column80" dataDxfId="16449"/>
    <tableColumn id="97" xr3:uid="{92E54E88-018C-4A1B-813E-4B61EC0C11AE}" name="Column81" dataDxfId="16448"/>
    <tableColumn id="98" xr3:uid="{6107B7BA-20F2-4EA6-AD91-E7AED9AD6149}" name="Column82" dataDxfId="16447"/>
    <tableColumn id="99" xr3:uid="{63833777-6304-49F3-B19B-2287987FC25F}" name="Column83" dataDxfId="16446"/>
    <tableColumn id="100" xr3:uid="{C5190C90-F652-4917-A8D1-39303D699830}" name="Column84" dataDxfId="16445"/>
    <tableColumn id="101" xr3:uid="{7F6BE446-ECD9-407E-951C-5A2A82EABC0B}" name="Column85" dataDxfId="16444"/>
    <tableColumn id="102" xr3:uid="{C71EC1E3-DDF8-40E4-9B7D-DF80062E8415}" name="Column86" dataDxfId="16443"/>
    <tableColumn id="103" xr3:uid="{479E1F71-3FA6-497D-8CB5-4677907079AC}" name="Column87" dataDxfId="16442"/>
    <tableColumn id="104" xr3:uid="{ECA2D13E-1BC7-4DB7-AF1A-5D1A655A2663}" name="Column88" dataDxfId="16441"/>
    <tableColumn id="105" xr3:uid="{35E4B4D7-B2B6-4761-92B9-E232DF7F3D93}" name="Column89" dataDxfId="16440"/>
    <tableColumn id="106" xr3:uid="{01EDB865-67A9-428E-BCD4-9CBDF66BB168}" name="Column90" dataDxfId="16439"/>
    <tableColumn id="107" xr3:uid="{AE29087C-F6B4-4EDB-87D0-63B3F2D74500}" name="Column91" dataDxfId="16438"/>
    <tableColumn id="108" xr3:uid="{F9598293-6A53-4F51-B214-FE8E7FFA6BB5}" name="Column92" dataDxfId="16437"/>
    <tableColumn id="109" xr3:uid="{C1248AA5-4985-4997-819A-F07F28438F3A}" name="Column93" dataDxfId="16436"/>
    <tableColumn id="110" xr3:uid="{C49BF10C-9160-4B72-A3EA-397C3B2FB231}" name="Column94" dataDxfId="16435"/>
    <tableColumn id="111" xr3:uid="{D5BDF5C1-7F61-4FC8-AC4D-42C09B50852A}" name="Column95" dataDxfId="16434"/>
    <tableColumn id="112" xr3:uid="{0AE4FEE0-3AB3-4109-8531-FD38871B7037}" name="Column96" dataDxfId="16433"/>
    <tableColumn id="113" xr3:uid="{85577685-9400-4CC5-A2B5-666EF5CC4F1D}" name="Column97" dataDxfId="16432"/>
    <tableColumn id="114" xr3:uid="{74E032F4-3D57-4BE9-BD1B-16D69CF11288}" name="Column98" dataDxfId="16431"/>
    <tableColumn id="115" xr3:uid="{14D48823-4049-4F50-87A0-38D71C8ECCFB}" name="Column99" dataDxfId="16430"/>
    <tableColumn id="116" xr3:uid="{0A936D44-5C4F-4C73-8E44-79AF80877590}" name="Column100" dataDxfId="16429"/>
    <tableColumn id="117" xr3:uid="{55CF0350-F559-40ED-9139-FCF49782ADDF}" name="Column101" dataDxfId="16428"/>
    <tableColumn id="118" xr3:uid="{25557BFF-7707-4307-B77A-BCAC0315545E}" name="Column102" dataDxfId="16427"/>
    <tableColumn id="119" xr3:uid="{2897B532-8EA8-4046-BF10-C0F41D569869}" name="Column103" dataDxfId="16426"/>
    <tableColumn id="120" xr3:uid="{13FE7715-C259-4F2F-88BB-B97E9B0FB75A}" name="Column104" dataDxfId="16425"/>
    <tableColumn id="121" xr3:uid="{5D8B8002-7549-4C40-9407-611927BEF272}" name="Column105" dataDxfId="16424"/>
    <tableColumn id="122" xr3:uid="{B0758392-3D93-47DE-8964-C15CF6CC30C2}" name="Column106" dataDxfId="16423"/>
    <tableColumn id="123" xr3:uid="{B56DCBC6-E394-407E-AF8F-EDACAD49CFF8}" name="Column107" dataDxfId="16422"/>
    <tableColumn id="124" xr3:uid="{09D58C0E-B54A-4537-9143-06BB59131502}" name="Column108" dataDxfId="16421"/>
    <tableColumn id="125" xr3:uid="{2AF82EC2-0A74-47BF-9AD1-8C2B7D9BB8D8}" name="Column109" dataDxfId="16420"/>
    <tableColumn id="126" xr3:uid="{1A5E3ED7-DB96-4024-8B08-D697356F26FE}" name="Column110" dataDxfId="16419"/>
    <tableColumn id="127" xr3:uid="{EEC9A851-F225-485A-9AD4-1EBB6FA30006}" name="Column111" dataDxfId="16418"/>
    <tableColumn id="128" xr3:uid="{0D1EFADC-3AB2-4F37-97C5-2CCA30F6E006}" name="Column112" dataDxfId="16417"/>
    <tableColumn id="129" xr3:uid="{23EF89B1-865F-45E7-980D-9F817D02674A}" name="Column113" dataDxfId="16416"/>
    <tableColumn id="130" xr3:uid="{E3B94CD9-AD67-4AF8-AE6C-E73D64F88270}" name="Column114" dataDxfId="16415"/>
    <tableColumn id="131" xr3:uid="{BF8E927F-1C76-4B46-AD18-16FC5C0A8DD3}" name="Column115" dataDxfId="16414"/>
    <tableColumn id="132" xr3:uid="{65AA0461-2608-40FB-A5E1-8F0403BC2B6A}" name="Column116" dataDxfId="16413"/>
    <tableColumn id="133" xr3:uid="{FBE9E58A-5BA1-4A17-B604-C87F0A9E8E8C}" name="Column117" dataDxfId="16412"/>
    <tableColumn id="134" xr3:uid="{D54F7B38-7EFE-4B10-8373-E924935DA644}" name="Column118" dataDxfId="16411"/>
    <tableColumn id="135" xr3:uid="{8AD54AA9-C5D8-4C42-B9CA-0699A1EE703A}" name="Column119" dataDxfId="16410"/>
    <tableColumn id="136" xr3:uid="{EF7DCEF5-9C75-46F4-A44A-7B95279DDD61}" name="Column120" dataDxfId="16409"/>
    <tableColumn id="137" xr3:uid="{DE9A5A63-AC7C-4E4D-8F72-D0A972386EDC}" name="Column121" dataDxfId="16408"/>
    <tableColumn id="138" xr3:uid="{38878D29-6913-4AE9-9E8E-352350E3A08B}" name="Column122" dataDxfId="16407"/>
    <tableColumn id="139" xr3:uid="{3FC4F54D-704C-4201-8F55-FF61E222DDA4}" name="Column123" dataDxfId="16406"/>
    <tableColumn id="140" xr3:uid="{10322BF9-F31D-4801-BF56-B682B2703D90}" name="Column124" dataDxfId="16405"/>
    <tableColumn id="141" xr3:uid="{837CACC4-A60C-49A5-AAD7-BA7A73B5C120}" name="Column125" dataDxfId="16404"/>
    <tableColumn id="142" xr3:uid="{0722FCC0-D18C-4BA6-BDCE-99ABF80C12EB}" name="Column126" dataDxfId="16403"/>
    <tableColumn id="143" xr3:uid="{BDD06053-CD4C-439A-AE9A-8D9E6A2C48E6}" name="Column127" dataDxfId="16402"/>
    <tableColumn id="144" xr3:uid="{E7BD8D4C-50B8-4C4C-84D6-6D66D21E6662}" name="Column128" dataDxfId="16401"/>
    <tableColumn id="145" xr3:uid="{C7CC4B47-0F28-4B91-B7CE-C92699316DF6}" name="Column129" dataDxfId="16400"/>
    <tableColumn id="146" xr3:uid="{5C26D771-72FB-4984-A05D-BA0793370810}" name="Column130" dataDxfId="16399"/>
    <tableColumn id="147" xr3:uid="{4C7D26E8-BBCF-4C92-958E-3DB6A47F044A}" name="Column131" dataDxfId="16398"/>
    <tableColumn id="148" xr3:uid="{F85FF175-7F9A-40F9-A7DB-0DE72D9C14D2}" name="Column132" dataDxfId="16397"/>
    <tableColumn id="149" xr3:uid="{1C3749EA-D051-451E-8A9D-4488FD21DAE3}" name="Column133" dataDxfId="16396"/>
    <tableColumn id="150" xr3:uid="{E6FD74AF-AD37-4AE6-9338-E63028778892}" name="Column134" dataDxfId="16395"/>
    <tableColumn id="151" xr3:uid="{D0415D8D-C181-4A89-9DB6-EA3568A97DB3}" name="Column135" dataDxfId="16394"/>
    <tableColumn id="152" xr3:uid="{6022ABCE-EF4B-43AC-ABF7-4EE8839C81F1}" name="Column136" dataDxfId="16393"/>
    <tableColumn id="153" xr3:uid="{ABFC9237-3C47-402F-B874-4646FD2F8CAC}" name="Column137" dataDxfId="16392"/>
    <tableColumn id="154" xr3:uid="{30C8A549-E4D3-4EAC-B72F-408EDF542F83}" name="Column138" dataDxfId="16391"/>
    <tableColumn id="155" xr3:uid="{495EDC9A-4D04-4355-A723-1210FE1474EC}" name="Column139" dataDxfId="16390"/>
    <tableColumn id="156" xr3:uid="{E45F84B7-A035-4AF5-B702-964A735DC1DF}" name="Column140" dataDxfId="16389"/>
    <tableColumn id="157" xr3:uid="{4C3DF1A5-EB3F-4B79-A9C4-2654C1E06647}" name="Column141" dataDxfId="16388"/>
    <tableColumn id="158" xr3:uid="{948B1DC2-FDAA-4CD6-B590-62D9A4724347}" name="Column142" dataDxfId="16387"/>
    <tableColumn id="159" xr3:uid="{7262DD9B-B90F-42B9-9ED2-BFBA0E96677F}" name="Column143" dataDxfId="16386"/>
    <tableColumn id="160" xr3:uid="{9C990FF2-F6E7-4EDF-8D62-3BB864F6F7BF}" name="Column144" dataDxfId="16385"/>
    <tableColumn id="161" xr3:uid="{EDF01A77-7A13-4D1F-9948-7E2490529A47}" name="Column145" dataDxfId="16384"/>
    <tableColumn id="162" xr3:uid="{FB4EE3E3-1CEF-4D32-B637-796B6825B33A}" name="Column146" dataDxfId="16383"/>
    <tableColumn id="163" xr3:uid="{1EE53925-68E5-41B9-B1A0-1CD4CC748808}" name="Column147" dataDxfId="16382"/>
    <tableColumn id="164" xr3:uid="{C6663490-0D13-47FB-9109-D2748EB9A01F}" name="Column148" dataDxfId="16381"/>
    <tableColumn id="165" xr3:uid="{42299CA5-EDB9-4EC2-B766-12A8F4534417}" name="Column149" dataDxfId="16380"/>
    <tableColumn id="166" xr3:uid="{DBF17516-671C-4273-B50E-9B0048E4AD02}" name="Column150" dataDxfId="16379"/>
    <tableColumn id="167" xr3:uid="{C1A30AE7-A05E-4048-A609-035ECCF1CA30}" name="Column151" dataDxfId="16378"/>
    <tableColumn id="168" xr3:uid="{93D86264-86C1-4D47-ACFC-E9D7498ED790}" name="Column152" dataDxfId="16377"/>
    <tableColumn id="169" xr3:uid="{D2BC9EB9-2941-4A88-A669-0DA12EDEB3FF}" name="Column153" dataDxfId="16376"/>
    <tableColumn id="170" xr3:uid="{3A173836-EF9D-4D00-99DD-7BCCE2572EA9}" name="Column154" dataDxfId="16375"/>
    <tableColumn id="171" xr3:uid="{788912F6-EFF4-41F0-808D-ED08DA9B5BAE}" name="Column155" dataDxfId="16374"/>
    <tableColumn id="172" xr3:uid="{61857C62-2912-465B-8F39-2DAE40D5AB2F}" name="Column156" dataDxfId="16373"/>
    <tableColumn id="173" xr3:uid="{F910DF65-0301-402B-A33D-DABFBE368535}" name="Column157" dataDxfId="16372"/>
    <tableColumn id="174" xr3:uid="{D6198677-DF0B-4B31-B760-F0F3606AFFC9}" name="Column158" dataDxfId="16371"/>
    <tableColumn id="175" xr3:uid="{E9DAC1E0-A5AC-420D-8EAA-9AE16A45E6CE}" name="Column159" dataDxfId="16370"/>
    <tableColumn id="176" xr3:uid="{A626414D-9524-4926-B527-DDF1D9610337}" name="Column160" dataDxfId="16369"/>
    <tableColumn id="177" xr3:uid="{4C26F633-0C76-4FE4-BDD8-571C9400794A}" name="Column161" dataDxfId="16368"/>
    <tableColumn id="178" xr3:uid="{76111170-6077-4259-95BA-00F677A362C5}" name="Column162" dataDxfId="16367"/>
    <tableColumn id="179" xr3:uid="{9608A64A-E2C4-4FC9-A51C-3683D08DB89D}" name="Column163" dataDxfId="16366"/>
    <tableColumn id="180" xr3:uid="{7D804A42-C645-4439-8F20-DDD183DE473E}" name="Column164" dataDxfId="16365"/>
    <tableColumn id="181" xr3:uid="{F61A8C15-5BDA-40A6-9DEA-DF6E0D0FADEF}" name="Column165" dataDxfId="16364"/>
    <tableColumn id="182" xr3:uid="{BA65BD45-C615-4F0B-B9AA-216012634C02}" name="Column166" dataDxfId="16363"/>
    <tableColumn id="183" xr3:uid="{6DE552EC-E25E-48C3-902F-DEA415556611}" name="Column167" dataDxfId="16362"/>
    <tableColumn id="184" xr3:uid="{32FA0563-64DB-4068-9C6E-B49A505429D9}" name="Column168" dataDxfId="16361"/>
    <tableColumn id="185" xr3:uid="{A2BB3EC6-9A5F-4095-A1C9-5D2611A6758C}" name="Column169" dataDxfId="16360"/>
    <tableColumn id="186" xr3:uid="{AA11B5D2-1AD3-48BF-958D-D18FBC7040BE}" name="Column170" dataDxfId="16359"/>
    <tableColumn id="187" xr3:uid="{62912E8F-01BA-4096-A045-126DE160DAB0}" name="Column171" dataDxfId="16358"/>
    <tableColumn id="188" xr3:uid="{5970ABD8-18D2-4BA1-813D-1EFDAEAA058B}" name="Column172" dataDxfId="16357"/>
    <tableColumn id="189" xr3:uid="{D34D96DF-62CE-4871-95C4-F6214B990813}" name="Column173" dataDxfId="16356"/>
    <tableColumn id="190" xr3:uid="{84610710-DB28-42C5-A4DD-E3999E64FF35}" name="Column174" dataDxfId="16355"/>
    <tableColumn id="191" xr3:uid="{4AA94549-FDB6-4D08-BB65-61A8B7CB5AE4}" name="Column175" dataDxfId="16354"/>
    <tableColumn id="192" xr3:uid="{9BBFFBE9-6F70-412C-9B37-652C3C55CE98}" name="Column176" dataDxfId="16353"/>
    <tableColumn id="193" xr3:uid="{0B3BA6BB-7FA8-4B53-83B2-DE5DE5019FDF}" name="Column177" dataDxfId="16352"/>
    <tableColumn id="194" xr3:uid="{D685A26B-9CF5-4491-A87B-8530D67BD237}" name="Column178" dataDxfId="16351"/>
    <tableColumn id="195" xr3:uid="{D0187156-E294-4138-BA7F-3A49B9435C3B}" name="Column179" dataDxfId="16350"/>
    <tableColumn id="196" xr3:uid="{4B2D69AD-2F0A-4C94-853E-2C9F8E2A375B}" name="Column180" dataDxfId="16349"/>
    <tableColumn id="197" xr3:uid="{F4DD6D2C-3CFD-4C31-9A17-A89A189134EE}" name="Column181" dataDxfId="16348"/>
    <tableColumn id="198" xr3:uid="{D88BDEB0-A9BF-4D22-BEBF-EFD4B68BD52A}" name="Column182" dataDxfId="16347"/>
    <tableColumn id="199" xr3:uid="{257224BD-6C4A-4711-BD6D-6CF9195445DB}" name="Column183" dataDxfId="16346"/>
    <tableColumn id="200" xr3:uid="{76BD0C3C-25C3-49ED-A095-51F2EB6421E8}" name="Column184" dataDxfId="16345"/>
    <tableColumn id="201" xr3:uid="{406367E2-BFF5-4E62-908F-60900104B1EF}" name="Column185" dataDxfId="16344"/>
    <tableColumn id="202" xr3:uid="{D380F53C-9A8F-4337-B8B2-15CB938FF260}" name="Column186" dataDxfId="16343"/>
    <tableColumn id="203" xr3:uid="{848DC131-AA43-4C41-A9FF-835EB74E4D01}" name="Column187" dataDxfId="16342"/>
    <tableColumn id="204" xr3:uid="{3A46D9FF-1914-421F-B46A-83B4D76316AA}" name="Column188" dataDxfId="16341"/>
    <tableColumn id="205" xr3:uid="{00297439-11ED-4234-90AF-7910D0C49C77}" name="Column189" dataDxfId="16340"/>
    <tableColumn id="206" xr3:uid="{E52089C1-0F94-4D06-BCF2-76F085F1BA6B}" name="Column190" dataDxfId="16339"/>
    <tableColumn id="207" xr3:uid="{EADA9149-6863-44BA-B1D0-B0CFAD68493F}" name="Column191" dataDxfId="16338"/>
    <tableColumn id="208" xr3:uid="{3B212017-8DD9-49AF-85C1-D9DD1D5CCEFB}" name="Column192" dataDxfId="16337"/>
    <tableColumn id="209" xr3:uid="{9AE5618E-2097-4929-84B4-D2F67B8AED68}" name="Column193" dataDxfId="16336"/>
    <tableColumn id="210" xr3:uid="{6F3289D8-884D-47D6-8FF8-5288EC79938E}" name="Column194" dataDxfId="16335"/>
    <tableColumn id="211" xr3:uid="{9A9CE16D-3B6A-4F5D-B684-0475BFCCF505}" name="Column195" dataDxfId="16334"/>
    <tableColumn id="212" xr3:uid="{9639AFC5-1E9C-475B-BE75-EB30938DC326}" name="Column196" dataDxfId="16333"/>
    <tableColumn id="213" xr3:uid="{811FF3A9-CF51-43F0-A1AE-D8291792B033}" name="Column197" dataDxfId="16332"/>
    <tableColumn id="214" xr3:uid="{603F0165-CF20-4A51-AED2-945EBD0B02A8}" name="Column198" dataDxfId="16331"/>
    <tableColumn id="215" xr3:uid="{B0D2B635-2F21-487B-804B-AE0983D91C53}" name="Column199" dataDxfId="16330"/>
    <tableColumn id="216" xr3:uid="{0E718F34-D5C5-4485-937F-EE4C3B690C1D}" name="Column200" dataDxfId="16329"/>
    <tableColumn id="217" xr3:uid="{B5F05CF9-18B2-4AC2-9246-BD1A0AFD7C92}" name="Column201" dataDxfId="16328"/>
    <tableColumn id="218" xr3:uid="{824436FE-AB07-4F1E-9B0F-B9B47C66A2EC}" name="Column202" dataDxfId="16327"/>
    <tableColumn id="219" xr3:uid="{EB5F91C7-E5DE-48BD-B4EC-418E2102C331}" name="Column203" dataDxfId="16326"/>
    <tableColumn id="220" xr3:uid="{AF2D061F-1583-47E6-8851-699355EE4A0C}" name="Column204" dataDxfId="16325"/>
    <tableColumn id="221" xr3:uid="{EF52204B-E334-413E-BDD1-77575A73909C}" name="Column205" dataDxfId="16324"/>
    <tableColumn id="222" xr3:uid="{67490334-B651-4BCD-8E56-B99BA30BC3D7}" name="Column206" dataDxfId="16323"/>
    <tableColumn id="223" xr3:uid="{1722D2C4-EBD4-4767-A127-3DF301C0420B}" name="Column207" dataDxfId="16322"/>
    <tableColumn id="224" xr3:uid="{C7C3BE42-98F1-441B-845D-60D130869C27}" name="Column208" dataDxfId="16321"/>
    <tableColumn id="225" xr3:uid="{6D48D653-5C58-4188-AEA8-81A538EBB7DA}" name="Column209" dataDxfId="16320"/>
    <tableColumn id="226" xr3:uid="{7B559A38-BDF6-4213-8344-A6F9874CE4F0}" name="Column210" dataDxfId="16319"/>
    <tableColumn id="227" xr3:uid="{D9B64C9D-28AF-4BD7-87DF-CB4597E74247}" name="Column211" dataDxfId="16318"/>
    <tableColumn id="228" xr3:uid="{A780B9FC-2D82-4EC1-9D23-F4A6BBBF209D}" name="Column212" dataDxfId="16317"/>
    <tableColumn id="229" xr3:uid="{8EA43D8D-F0D9-489F-93DB-8B522E0C32B7}" name="Column213" dataDxfId="16316"/>
    <tableColumn id="230" xr3:uid="{774B1280-97BB-4733-A589-E0C5B0698490}" name="Column214" dataDxfId="16315"/>
    <tableColumn id="231" xr3:uid="{913F2172-A02F-4DBE-A6D6-B55CEBEA07F4}" name="Column215" dataDxfId="16314"/>
    <tableColumn id="232" xr3:uid="{6D6B60B7-936A-444F-9167-F2E952E1401F}" name="Column216" dataDxfId="16313"/>
    <tableColumn id="233" xr3:uid="{835FE144-DE0D-41E0-9D9E-A9639D674037}" name="Column217" dataDxfId="16312"/>
    <tableColumn id="234" xr3:uid="{3393E17F-09BD-4B70-95CB-BBF5613590B5}" name="Column218" dataDxfId="16311"/>
    <tableColumn id="235" xr3:uid="{3FDC6C4B-5D74-413A-B349-278F1DD3FFDE}" name="Column219" dataDxfId="16310"/>
    <tableColumn id="236" xr3:uid="{241EF905-8FBD-45CA-95B8-844E56808AD9}" name="Column220" dataDxfId="16309"/>
    <tableColumn id="237" xr3:uid="{87FF5D8D-940A-489C-973F-486C7DA9B4A2}" name="Column221" dataDxfId="16308"/>
    <tableColumn id="238" xr3:uid="{674E025B-7B5A-4E9B-BDA1-0174C411A7AE}" name="Column222" dataDxfId="16307"/>
    <tableColumn id="239" xr3:uid="{2E920C3E-D270-4915-A918-2FA62AEBD32F}" name="Column223" dataDxfId="16306"/>
    <tableColumn id="240" xr3:uid="{787F6371-D9B1-4F1B-96A5-FD75ADD91A02}" name="Column224" dataDxfId="16305"/>
    <tableColumn id="241" xr3:uid="{13D2F067-04FF-419D-A8DE-E2142E7E88FE}" name="Column225" dataDxfId="16304"/>
    <tableColumn id="242" xr3:uid="{7E10A8AD-9C71-41F1-89FE-9AC46F1BAC20}" name="Column226" dataDxfId="16303"/>
    <tableColumn id="243" xr3:uid="{39415746-AC7C-4A1A-8914-E9824DF94BAC}" name="Column227" dataDxfId="16302"/>
    <tableColumn id="244" xr3:uid="{D6E02B93-55C6-49AF-A53A-E410D7D1144C}" name="Column228" dataDxfId="16301"/>
    <tableColumn id="245" xr3:uid="{3156913C-E425-4049-B333-8A14E5F589D4}" name="Column229" dataDxfId="16300"/>
    <tableColumn id="246" xr3:uid="{757B2441-0450-48C6-96BD-D88E10AD7F10}" name="Column230" dataDxfId="16299"/>
    <tableColumn id="247" xr3:uid="{45222810-C77C-405A-99CE-77131C1B6D6D}" name="Column231" dataDxfId="16298"/>
    <tableColumn id="248" xr3:uid="{B9EF2E8E-6F1F-4B62-A0D2-0D4DC229C372}" name="Column232" dataDxfId="16297"/>
    <tableColumn id="249" xr3:uid="{8FCB1D92-AA54-4C48-8C2C-5B2EB63907DD}" name="Column233" dataDxfId="16296"/>
    <tableColumn id="250" xr3:uid="{7F501658-6A56-4CD2-B970-F05F520F0D2F}" name="Column234" dataDxfId="16295"/>
    <tableColumn id="251" xr3:uid="{7356628E-E84C-4061-BE4A-63AC55CCE062}" name="Column235" dataDxfId="16294"/>
    <tableColumn id="252" xr3:uid="{9AC66C16-9A1A-4A9E-912A-C3A792D50A0A}" name="Column236" dataDxfId="16293"/>
    <tableColumn id="253" xr3:uid="{0C5623DD-1184-4CCF-B93C-8DDE08630045}" name="Column237" dataDxfId="16292"/>
    <tableColumn id="254" xr3:uid="{D9017235-47CC-4F31-9208-E5876AA4F7A5}" name="Column238" dataDxfId="16291"/>
    <tableColumn id="255" xr3:uid="{4ED921C9-E989-42B4-9516-A3D268114E58}" name="Column239" dataDxfId="16290"/>
    <tableColumn id="256" xr3:uid="{E11EC7BD-3CDE-46C9-90EB-30311571D3D5}" name="Column240" dataDxfId="16289"/>
    <tableColumn id="257" xr3:uid="{086CB571-A8E6-4A8E-9451-250A8356A0D2}" name="Column241" dataDxfId="16288"/>
    <tableColumn id="258" xr3:uid="{14F11F93-E28D-40D5-9F19-7E2466C94AC8}" name="Column242" dataDxfId="16287"/>
    <tableColumn id="259" xr3:uid="{9F189809-61B9-4480-8580-C662F379C630}" name="Column243" dataDxfId="16286"/>
    <tableColumn id="260" xr3:uid="{1CBFEEF9-0BC5-4A3F-A087-174D62C21BC0}" name="Column244" dataDxfId="16285"/>
    <tableColumn id="261" xr3:uid="{C0A18119-50A9-4188-AE3C-0B4628B52029}" name="Column245" dataDxfId="16284"/>
    <tableColumn id="262" xr3:uid="{DC195A32-6B6E-4428-93F1-DA30CE86E3C8}" name="Column246" dataDxfId="16283"/>
    <tableColumn id="263" xr3:uid="{1E5D657D-2602-44B2-BA3E-AAA72AECBEF6}" name="Column247" dataDxfId="16282"/>
    <tableColumn id="264" xr3:uid="{5556E8BB-DEDA-4F95-9DF5-6E07351027BA}" name="Column248" dataDxfId="16281"/>
    <tableColumn id="265" xr3:uid="{3233F61D-E1D6-4B7A-9E75-1568608D8E01}" name="Column249" dataDxfId="16280"/>
    <tableColumn id="266" xr3:uid="{94F1D503-B22B-4E40-BB45-29240C6B550E}" name="Column250" dataDxfId="16279"/>
    <tableColumn id="267" xr3:uid="{F8DFB9CB-5F65-4FA8-8162-BB7935BA62CC}" name="Column251" dataDxfId="16278"/>
    <tableColumn id="268" xr3:uid="{0A64145E-895B-4C8F-813E-61765C363E92}" name="Column252" dataDxfId="16277"/>
    <tableColumn id="269" xr3:uid="{B51155CC-0AD1-43EA-ACB6-3183308CC3EF}" name="Column253" dataDxfId="16276"/>
    <tableColumn id="270" xr3:uid="{595C969A-7E2C-4B2D-B444-30A591AA0B3E}" name="Column254" dataDxfId="16275"/>
    <tableColumn id="271" xr3:uid="{4C65CB4A-BD8D-4DD1-AA47-7C0D76723429}" name="Column255" dataDxfId="16274"/>
    <tableColumn id="272" xr3:uid="{5505A97A-35D5-4E43-A61D-096F82F85178}" name="Column256" dataDxfId="16273"/>
    <tableColumn id="273" xr3:uid="{299256F3-E969-4CCE-ABB0-CB820BC7C219}" name="Column257" dataDxfId="16272"/>
    <tableColumn id="274" xr3:uid="{808178E8-10A6-46E1-873B-B65E71280CC2}" name="Column258" dataDxfId="16271"/>
    <tableColumn id="275" xr3:uid="{50C90CF1-1D18-4290-872B-EF781369D19D}" name="Column259" dataDxfId="16270"/>
    <tableColumn id="276" xr3:uid="{5D6C1537-A477-4155-9ED8-CA2E163037B3}" name="Column260" dataDxfId="16269"/>
    <tableColumn id="277" xr3:uid="{EE18E0EF-C8BD-49DC-B816-70D203BC6DD1}" name="Column261" dataDxfId="16268"/>
    <tableColumn id="278" xr3:uid="{6FFD7388-ADFE-4B80-B76A-98FE4A6730BD}" name="Column262" dataDxfId="16267"/>
    <tableColumn id="279" xr3:uid="{2C0E3044-0C25-48F8-A22D-DF7DB8E16726}" name="Column263" dataDxfId="16266"/>
    <tableColumn id="280" xr3:uid="{8A8B01E4-A3B2-4E73-B75C-6E38E089BB0B}" name="Column264" dataDxfId="16265"/>
    <tableColumn id="281" xr3:uid="{B15E0C86-1E68-42A9-AAA5-BCF0539E7D41}" name="Column265" dataDxfId="16264"/>
    <tableColumn id="282" xr3:uid="{4208BC2F-60D4-400E-A2FC-749547C178F3}" name="Column266" dataDxfId="16263"/>
    <tableColumn id="283" xr3:uid="{AB3CFB2D-1684-42E6-A796-2195E230D37F}" name="Column267" dataDxfId="16262"/>
    <tableColumn id="284" xr3:uid="{5C63B969-5946-4E0E-AC08-4F3F2589D994}" name="Column268" dataDxfId="16261"/>
    <tableColumn id="285" xr3:uid="{DD0F66C1-13B4-4291-AA6C-3BE879C2C8CA}" name="Column269" dataDxfId="16260"/>
    <tableColumn id="286" xr3:uid="{DBB5679A-EAC0-4F1B-B9AB-EF72D3C8A212}" name="Column270" dataDxfId="16259"/>
    <tableColumn id="287" xr3:uid="{4245B042-1AB9-4C49-A73F-23D0E39B214D}" name="Column271" dataDxfId="16258"/>
    <tableColumn id="288" xr3:uid="{507BD4AC-1BA7-42B5-A6F9-AC3C0379D030}" name="Column272" dataDxfId="16257"/>
    <tableColumn id="289" xr3:uid="{842CA7A6-7BA6-45A5-84C9-759A88C4EDF2}" name="Column273" dataDxfId="16256"/>
    <tableColumn id="290" xr3:uid="{2C92684A-7965-469A-B5E3-9E380FBF9DD1}" name="Column274" dataDxfId="16255"/>
    <tableColumn id="291" xr3:uid="{2E1EF77F-3716-45EA-8570-90E37B2F4BA5}" name="Column275" dataDxfId="16254"/>
    <tableColumn id="292" xr3:uid="{483949CB-819C-4B56-BB1E-067BE5BA9E82}" name="Column276" dataDxfId="16253"/>
    <tableColumn id="293" xr3:uid="{08906A80-66B3-48D4-A9BB-11F1D6A77798}" name="Column277" dataDxfId="16252"/>
    <tableColumn id="294" xr3:uid="{094D93AE-B528-40F8-9A63-362011585849}" name="Column278" dataDxfId="16251"/>
    <tableColumn id="295" xr3:uid="{4609FED7-7865-4FBA-B265-788589D53F97}" name="Column279" dataDxfId="16250"/>
    <tableColumn id="296" xr3:uid="{A70317AE-4B55-4085-8F1B-54D2D8593E71}" name="Column280" dataDxfId="16249"/>
    <tableColumn id="297" xr3:uid="{FBA03D42-A668-4FBD-95F6-F251C33116C3}" name="Column281" dataDxfId="16248"/>
    <tableColumn id="298" xr3:uid="{EC4DA9B0-1036-48D5-A55E-E9A4D9F2FE14}" name="Column282" dataDxfId="16247"/>
    <tableColumn id="299" xr3:uid="{D369FE4E-CE47-4FA5-9B37-A26F99E3E58B}" name="Column283" dataDxfId="16246"/>
    <tableColumn id="300" xr3:uid="{7B1653DA-3F21-44C8-9086-B0BA26F78152}" name="Column284" dataDxfId="16245"/>
    <tableColumn id="301" xr3:uid="{8C8DCC4B-A1F7-486B-9A27-5E94C0C76E43}" name="Column285" dataDxfId="16244"/>
    <tableColumn id="302" xr3:uid="{BE4CF274-4C7A-4393-8438-AA2FB36FD610}" name="Column286" dataDxfId="16243"/>
    <tableColumn id="303" xr3:uid="{B0502987-FB57-40B1-8D4E-2978FCB335D3}" name="Column287" dataDxfId="16242"/>
    <tableColumn id="304" xr3:uid="{191DDC17-124D-42C1-9950-58708B226DA9}" name="Column288" dataDxfId="16241"/>
    <tableColumn id="305" xr3:uid="{200AC2FD-8562-4841-8AFF-A0016D246639}" name="Column289" dataDxfId="16240"/>
    <tableColumn id="306" xr3:uid="{C6E106EE-3EC1-4C5D-855F-87D20041B4C0}" name="Column290" dataDxfId="16239"/>
    <tableColumn id="307" xr3:uid="{8043BC8E-9D33-41A3-BC3C-792FE3C2C5FF}" name="Column291" dataDxfId="16238"/>
    <tableColumn id="308" xr3:uid="{026CC44D-050A-4530-95BD-79033D71B3F0}" name="Column292" dataDxfId="16237"/>
    <tableColumn id="309" xr3:uid="{EC25826F-CF85-470E-8C5D-337FC506DC7E}" name="Column293" dataDxfId="16236"/>
    <tableColumn id="310" xr3:uid="{AA867072-5CBA-4B51-8FE1-C38E7A8DB3F7}" name="Column294" dataDxfId="16235"/>
    <tableColumn id="311" xr3:uid="{5F625A2E-3290-47E6-A42F-44C64A741B1C}" name="Column295" dataDxfId="16234"/>
    <tableColumn id="312" xr3:uid="{9601A4A8-585B-46C6-B0F2-578105639B1F}" name="Column296" dataDxfId="16233"/>
    <tableColumn id="313" xr3:uid="{E4D3FEF9-5D3C-48D8-B68A-C9C525CC1F4F}" name="Column297" dataDxfId="16232"/>
    <tableColumn id="314" xr3:uid="{1A3D8857-4D82-4F7A-9ABB-EB6492B26E09}" name="Column298" dataDxfId="16231"/>
    <tableColumn id="315" xr3:uid="{32239785-E633-43F3-AAB3-C270BE436FFF}" name="Column299" dataDxfId="16230"/>
    <tableColumn id="316" xr3:uid="{03681E2A-B96D-422C-816F-72FEE7E503D7}" name="Column300" dataDxfId="16229"/>
    <tableColumn id="317" xr3:uid="{37523839-1276-4F8B-8760-38DA2E99D26E}" name="Column301" dataDxfId="16228"/>
    <tableColumn id="318" xr3:uid="{0E2F1A95-1D57-4510-A0BE-A7508AE47215}" name="Column302" dataDxfId="16227"/>
    <tableColumn id="319" xr3:uid="{A6DAF72B-FFCB-485C-B164-BABFF8CE9362}" name="Column303" dataDxfId="16226"/>
    <tableColumn id="320" xr3:uid="{E23AADAD-94BB-44D7-9158-04982BEBE36A}" name="Column304" dataDxfId="16225"/>
    <tableColumn id="321" xr3:uid="{B0BBE20B-7390-4FE5-9AB8-88135C65EE76}" name="Column305" dataDxfId="16224"/>
    <tableColumn id="322" xr3:uid="{92AB7780-A765-4D18-9F1B-8B458E404B70}" name="Column306" dataDxfId="16223"/>
    <tableColumn id="323" xr3:uid="{BDEBD9A8-8EFE-4D90-BB7A-21AC99515273}" name="Column307" dataDxfId="16222"/>
    <tableColumn id="324" xr3:uid="{D99E7079-2046-4D13-A917-FB1ACFC2158E}" name="Column308" dataDxfId="16221"/>
    <tableColumn id="325" xr3:uid="{6705CF92-A7A8-4D15-AB89-547E797FA9B4}" name="Column309" dataDxfId="16220"/>
    <tableColumn id="326" xr3:uid="{5CB0BC05-10CC-4E10-8775-3B783B1309E0}" name="Column310" dataDxfId="16219"/>
    <tableColumn id="327" xr3:uid="{251FEE29-7709-4E73-B532-5BF839B0C211}" name="Column311" dataDxfId="16218"/>
    <tableColumn id="328" xr3:uid="{44975129-B4A4-411C-B296-1AD9C7407602}" name="Column312" dataDxfId="16217"/>
    <tableColumn id="329" xr3:uid="{F1D37FC0-99DE-4C91-89F4-6E2B6D1FB2AC}" name="Column313" dataDxfId="16216"/>
    <tableColumn id="330" xr3:uid="{A96B12F9-1C31-457A-98B2-B268C6623157}" name="Column314" dataDxfId="16215"/>
    <tableColumn id="331" xr3:uid="{04AE3643-B402-4807-A16F-1E8C5FFF0D98}" name="Column315" dataDxfId="16214"/>
    <tableColumn id="332" xr3:uid="{B8C4F518-AE47-43A0-B859-82B0E3BFD6B5}" name="Column316" dataDxfId="16213"/>
    <tableColumn id="333" xr3:uid="{26502DAD-4106-4F4B-9342-55D3A1765033}" name="Column317" dataDxfId="16212"/>
    <tableColumn id="334" xr3:uid="{B5D6760E-4CD0-492D-B439-842F8F0BBB92}" name="Column318" dataDxfId="16211"/>
    <tableColumn id="335" xr3:uid="{853C9152-96CC-4B59-8E78-D3A4E648E95C}" name="Column319" dataDxfId="16210"/>
    <tableColumn id="336" xr3:uid="{487E3DE2-9477-478F-A851-2C4C9664A383}" name="Column320" dataDxfId="16209"/>
    <tableColumn id="337" xr3:uid="{74E5BF58-F405-4C9F-B599-9C2EAE9C9F59}" name="Column321" dataDxfId="16208"/>
    <tableColumn id="338" xr3:uid="{9530ED19-1D45-4447-8094-4343A7A15AC2}" name="Column322" dataDxfId="16207"/>
    <tableColumn id="339" xr3:uid="{55C21C0E-4CDD-40F4-AEAF-0042C0C04C95}" name="Column323" dataDxfId="16206"/>
    <tableColumn id="340" xr3:uid="{708D06D8-C8C4-497D-BA86-FBA20F6D95A6}" name="Column324" dataDxfId="16205"/>
    <tableColumn id="341" xr3:uid="{67DE915B-18C6-40CE-9826-7CA4EBFC7C58}" name="Column325" dataDxfId="16204"/>
    <tableColumn id="342" xr3:uid="{DEA5F68B-881A-4A4F-ABB3-9A45DC131E3A}" name="Column326" dataDxfId="16203"/>
    <tableColumn id="343" xr3:uid="{0DA20DCA-C069-4066-9C5B-F06123ACB32E}" name="Column327" dataDxfId="16202"/>
    <tableColumn id="344" xr3:uid="{5DC7B8A8-1495-46A1-A07C-0292108085E9}" name="Column328" dataDxfId="16201"/>
    <tableColumn id="345" xr3:uid="{45EDFD5D-B17D-4D0D-A71B-83711938CFFC}" name="Column329" dataDxfId="16200"/>
    <tableColumn id="346" xr3:uid="{E688F78C-F664-4680-9F15-64A0DD55F435}" name="Column330" dataDxfId="16199"/>
    <tableColumn id="347" xr3:uid="{3514CD0B-94F8-4FA7-B4E8-0ACAA881C281}" name="Column331" dataDxfId="16198"/>
    <tableColumn id="348" xr3:uid="{5D7C8FCE-51EE-4E4A-91D7-032D93B0F617}" name="Column332" dataDxfId="16197"/>
    <tableColumn id="349" xr3:uid="{2D0EAE8F-45DC-4C37-87CA-EA622C85E6B4}" name="Column333" dataDxfId="16196"/>
    <tableColumn id="350" xr3:uid="{1C780E9A-891A-4E99-8A23-F0282B25526D}" name="Column334" dataDxfId="16195"/>
    <tableColumn id="351" xr3:uid="{C48878C9-BC4F-48AE-A425-AC1D18385A28}" name="Column335" dataDxfId="16194"/>
    <tableColumn id="352" xr3:uid="{F8D54137-AAE7-4245-8E78-2867C2264A27}" name="Column336" dataDxfId="16193"/>
    <tableColumn id="353" xr3:uid="{B0BC9407-C681-48B7-96DA-7051FE3E4C98}" name="Column337" dataDxfId="16192"/>
    <tableColumn id="354" xr3:uid="{706E6957-039B-421C-8BB6-17D661FFD397}" name="Column338" dataDxfId="16191"/>
    <tableColumn id="355" xr3:uid="{1EA12A8D-0F3E-4741-A3EE-5E591FFE0E4E}" name="Column339" dataDxfId="16190"/>
    <tableColumn id="356" xr3:uid="{0B519D58-A8CE-4828-9865-E0F4C5FA2327}" name="Column340" dataDxfId="16189"/>
    <tableColumn id="357" xr3:uid="{2814A48A-AC5B-420A-8BFF-346C701BBE92}" name="Column341" dataDxfId="16188"/>
    <tableColumn id="358" xr3:uid="{563DBA56-E3D5-4B3E-8E73-7E4C2E7B07BA}" name="Column342" dataDxfId="16187"/>
    <tableColumn id="359" xr3:uid="{0D16BA50-8F50-4FD3-9BD4-2D4C5283CFA0}" name="Column343" dataDxfId="16186"/>
    <tableColumn id="360" xr3:uid="{09DE27AB-0A33-4A45-A80E-4E65B48D1E3D}" name="Column344" dataDxfId="16185"/>
    <tableColumn id="361" xr3:uid="{98C67F85-AB51-4DFE-B5DB-B593E6FEA717}" name="Column345" dataDxfId="16184"/>
    <tableColumn id="362" xr3:uid="{8CF3A3A3-D421-4AEE-AD73-92F8599305EF}" name="Column346" dataDxfId="16183"/>
    <tableColumn id="363" xr3:uid="{8A5C1A2D-7967-4B6D-A549-36792B5D084D}" name="Column347" dataDxfId="16182"/>
    <tableColumn id="364" xr3:uid="{1FBFCEDD-16DE-41B7-A738-589F69FC440B}" name="Column348" dataDxfId="16181"/>
    <tableColumn id="365" xr3:uid="{FFA3341F-E84E-47E8-AB05-A8804E0415F8}" name="Column349" dataDxfId="16180"/>
    <tableColumn id="366" xr3:uid="{3BB6A6C8-29EA-4D8A-8437-CD145F3A540B}" name="Column350" dataDxfId="16179"/>
    <tableColumn id="367" xr3:uid="{E5013A4B-67EC-4A75-8EE4-B04E9884E952}" name="Column351" dataDxfId="16178"/>
    <tableColumn id="368" xr3:uid="{7137873A-3A89-46F7-B863-9E4D2D5A5AA0}" name="Column352" dataDxfId="16177"/>
    <tableColumn id="369" xr3:uid="{1E242EBF-A3F8-40B5-907E-C5315956431E}" name="Column353" dataDxfId="16176"/>
    <tableColumn id="370" xr3:uid="{C5F9DE98-ED6B-4176-ABDD-6933D164A5FD}" name="Column354" dataDxfId="16175"/>
    <tableColumn id="371" xr3:uid="{5843452E-3EF4-475F-BA65-ADF1F267147C}" name="Column355" dataDxfId="16174"/>
    <tableColumn id="372" xr3:uid="{8BDB5763-80B4-4DE4-9C9C-D389C653E303}" name="Column356" dataDxfId="16173"/>
    <tableColumn id="373" xr3:uid="{18F1EEB8-65D8-45DB-9CC7-7DBEB3014361}" name="Column357" dataDxfId="16172"/>
    <tableColumn id="374" xr3:uid="{33F5CB22-9042-4227-BD77-7C89F4EFFA6B}" name="Column358" dataDxfId="16171"/>
    <tableColumn id="375" xr3:uid="{EF47B4B7-9B84-4AC8-9AAC-3C7D4E9C078B}" name="Column359" dataDxfId="16170"/>
    <tableColumn id="376" xr3:uid="{49673642-5512-4577-951B-3699EFE384B7}" name="Column360" dataDxfId="16169"/>
    <tableColumn id="377" xr3:uid="{68B87BE8-1B98-491A-98A0-54A4840C518E}" name="Column361" dataDxfId="16168"/>
    <tableColumn id="378" xr3:uid="{B205ACED-EB79-424A-B114-1579B0D883C3}" name="Column362" dataDxfId="16167"/>
    <tableColumn id="379" xr3:uid="{5880AD43-48FD-417D-8988-DF3C1D5AAD55}" name="Column363" dataDxfId="16166"/>
    <tableColumn id="380" xr3:uid="{CAD1AD99-0130-498B-9369-0A6DF26E3F5B}" name="Column364" dataDxfId="16165"/>
    <tableColumn id="381" xr3:uid="{69DE558E-7AA4-4C06-8520-B3BD8901B385}" name="Column365" dataDxfId="16164"/>
    <tableColumn id="382" xr3:uid="{70DED630-B34A-4C72-ADAE-5ED2DC9D3A56}" name="Column366" dataDxfId="16163"/>
    <tableColumn id="383" xr3:uid="{B4CEAD31-4E5B-4CF9-B04E-ADA303B2E1FC}" name="Column367" dataDxfId="16162"/>
    <tableColumn id="384" xr3:uid="{768E5CBA-D763-4968-8769-3D40D07161B6}" name="Column368" dataDxfId="16161"/>
    <tableColumn id="385" xr3:uid="{33B55DED-3637-410E-9B38-6F66072B2E1C}" name="Column369" dataDxfId="16160"/>
    <tableColumn id="386" xr3:uid="{7F9CEE01-58E1-48FC-89A2-AD9E162956B4}" name="Column370" dataDxfId="16159"/>
    <tableColumn id="387" xr3:uid="{F97EFB8A-F684-42BF-A1A9-BE518B7996DC}" name="Column371" dataDxfId="16158"/>
    <tableColumn id="388" xr3:uid="{C455DD9F-89FE-4E89-898E-8D80C3A52CD4}" name="Column372" dataDxfId="16157"/>
    <tableColumn id="389" xr3:uid="{E6472380-4FE4-462C-988F-CD708505C66F}" name="Column373" dataDxfId="16156"/>
    <tableColumn id="390" xr3:uid="{B26B10F1-551F-433B-BCA4-C3C8C65599B1}" name="Column374" dataDxfId="16155"/>
    <tableColumn id="391" xr3:uid="{F642EFED-1AD9-45C5-88E1-C983DF17EA06}" name="Column375" dataDxfId="16154"/>
    <tableColumn id="392" xr3:uid="{8C4FE093-544C-4E4E-BACE-DC47FE2ECF1B}" name="Column376" dataDxfId="16153"/>
    <tableColumn id="393" xr3:uid="{64C24C85-CE93-41CB-9AA7-1BFB7B974161}" name="Column377" dataDxfId="16152"/>
    <tableColumn id="394" xr3:uid="{EC7864C4-2922-4B9F-B56F-3ED8F7A787D1}" name="Column378" dataDxfId="16151"/>
    <tableColumn id="395" xr3:uid="{04F87727-2F30-4DB2-ABA2-B8BBB030A3E2}" name="Column379" dataDxfId="16150"/>
    <tableColumn id="396" xr3:uid="{57DDCFB2-1FA5-48A9-A1D0-7874C9F50C81}" name="Column380" dataDxfId="16149"/>
    <tableColumn id="397" xr3:uid="{9876FD57-04DB-48F1-97EE-435A88E33B29}" name="Column381" dataDxfId="16148"/>
    <tableColumn id="398" xr3:uid="{3490FA48-9727-4A06-857A-E1E53EB2EE18}" name="Column382" dataDxfId="16147"/>
    <tableColumn id="399" xr3:uid="{6AD97BED-F610-4B77-A9DA-48CA3C85AFDB}" name="Column383" dataDxfId="16146"/>
    <tableColumn id="400" xr3:uid="{4F3DD335-050A-46A7-8D68-9AFEDB138EE4}" name="Column384" dataDxfId="16145"/>
    <tableColumn id="401" xr3:uid="{8338D776-1486-48BF-8E96-E1D7C02808C0}" name="Column385" dataDxfId="16144"/>
    <tableColumn id="402" xr3:uid="{16E7D83F-89E9-4651-9F01-B4AAFD54F40C}" name="Column386" dataDxfId="16143"/>
    <tableColumn id="403" xr3:uid="{13402948-9BE6-43FC-8AAE-1ED00F806FA3}" name="Column387" dataDxfId="16142"/>
    <tableColumn id="404" xr3:uid="{D7F913B7-984C-4196-8C9B-34BBFEADB638}" name="Column388" dataDxfId="16141"/>
    <tableColumn id="405" xr3:uid="{FA17D6DA-D265-4F85-BD4A-D90499962CB9}" name="Column389" dataDxfId="16140"/>
    <tableColumn id="406" xr3:uid="{0B647537-E409-459E-BF7A-5FF8E08D02F4}" name="Column390" dataDxfId="16139"/>
    <tableColumn id="407" xr3:uid="{204C5B1E-980D-4C04-A874-96ADF0D4A298}" name="Column391" dataDxfId="16138"/>
    <tableColumn id="408" xr3:uid="{D035A772-726E-4562-9986-6547FA5D3B17}" name="Column392" dataDxfId="16137"/>
    <tableColumn id="409" xr3:uid="{15AB9749-6AC7-4175-9C3B-CBE4046A63D8}" name="Column393" dataDxfId="16136"/>
    <tableColumn id="410" xr3:uid="{460263F7-45C7-4A0C-82D1-E507D5FFDFD8}" name="Column394" dataDxfId="16135"/>
    <tableColumn id="411" xr3:uid="{27EFDA1D-77A9-4B10-BDDD-75A9DE863782}" name="Column395" dataDxfId="16134"/>
    <tableColumn id="412" xr3:uid="{C2846058-B317-4B71-B0ED-FE4D0C37C101}" name="Column396" dataDxfId="16133"/>
    <tableColumn id="413" xr3:uid="{92DC0411-5B19-4501-B0C8-431461AC83AE}" name="Column397" dataDxfId="16132"/>
    <tableColumn id="414" xr3:uid="{ACA568CC-BAD6-44BD-853D-28F85E0E03C5}" name="Column398" dataDxfId="16131"/>
    <tableColumn id="415" xr3:uid="{57B7BFFB-4F71-46E8-BBB4-16940EEB42C6}" name="Column399" dataDxfId="16130"/>
    <tableColumn id="416" xr3:uid="{021B0446-1588-46FE-9531-B225463AEA0B}" name="Column400" dataDxfId="16129"/>
    <tableColumn id="417" xr3:uid="{A0EBAB05-0C2E-4208-ACB6-83494F8C0547}" name="Column401" dataDxfId="16128"/>
    <tableColumn id="418" xr3:uid="{FD097A20-6099-44F2-B3AF-E2D44778099E}" name="Column402" dataDxfId="16127"/>
    <tableColumn id="419" xr3:uid="{78267A5A-2745-4D1F-ABE4-926678D9AD4F}" name="Column403" dataDxfId="16126"/>
    <tableColumn id="420" xr3:uid="{81666C10-0049-4474-BAF7-5510933458D2}" name="Column404" dataDxfId="16125"/>
    <tableColumn id="421" xr3:uid="{FF4CC096-2F95-429D-9152-872D6BF8DFE6}" name="Column405" dataDxfId="16124"/>
    <tableColumn id="422" xr3:uid="{F47FA308-5481-4C5C-AA13-B57F0774AA68}" name="Column406" dataDxfId="16123"/>
    <tableColumn id="423" xr3:uid="{DCCA5333-3D68-4509-9071-1D37BD52675F}" name="Column407" dataDxfId="16122"/>
    <tableColumn id="424" xr3:uid="{30283C2B-1302-469A-B110-D97C217D57E5}" name="Column408" dataDxfId="16121"/>
    <tableColumn id="425" xr3:uid="{914E6BB6-CF37-4AE6-99E6-B8B241E8A998}" name="Column409" dataDxfId="16120"/>
    <tableColumn id="426" xr3:uid="{7FA4859E-0718-4709-A7BF-701D90C70B33}" name="Column410" dataDxfId="16119"/>
    <tableColumn id="427" xr3:uid="{2CD494F2-5CEB-4C9A-B7C6-9A9843A5A783}" name="Column411" dataDxfId="16118"/>
    <tableColumn id="428" xr3:uid="{9E65CCC7-2F1D-453B-8C58-ADAD6B4D6BE8}" name="Column412" dataDxfId="16117"/>
    <tableColumn id="429" xr3:uid="{E657BBED-F746-4B7A-A347-76EE52690EA5}" name="Column413" dataDxfId="16116"/>
    <tableColumn id="430" xr3:uid="{43D221D4-2880-4990-9022-D409290CAB11}" name="Column414" dataDxfId="16115"/>
    <tableColumn id="431" xr3:uid="{D6C77B1D-E45E-4C5E-9531-7E4F716DC677}" name="Column415" dataDxfId="16114"/>
    <tableColumn id="432" xr3:uid="{30B8987F-1ED1-4D57-A9FA-391212882231}" name="Column416" dataDxfId="16113"/>
    <tableColumn id="433" xr3:uid="{449C8A1C-7A37-44B6-B754-4661FDEE42D4}" name="Column417" dataDxfId="16112"/>
    <tableColumn id="434" xr3:uid="{606F357C-FDF1-4FE6-BFD8-CC32B15B2BA6}" name="Column418" dataDxfId="16111"/>
    <tableColumn id="435" xr3:uid="{784EB08C-C9BC-49EE-BA1D-4E7EED668945}" name="Column419" dataDxfId="16110"/>
    <tableColumn id="436" xr3:uid="{0C0D13AB-494F-4A4D-9728-DA2E2FC56FF4}" name="Column420" dataDxfId="16109"/>
    <tableColumn id="437" xr3:uid="{722C1D22-757F-47A6-8273-0CAFFDD0F001}" name="Column421" dataDxfId="16108"/>
    <tableColumn id="438" xr3:uid="{FAB46AFC-8DE4-4BFE-ABAE-6227A1BA9394}" name="Column422" dataDxfId="16107"/>
    <tableColumn id="439" xr3:uid="{F3F696BE-2856-416C-835C-5DAD75125C2A}" name="Column423" dataDxfId="16106"/>
    <tableColumn id="440" xr3:uid="{F3546FEC-723E-44F9-9605-036A1480C55A}" name="Column424" dataDxfId="16105"/>
    <tableColumn id="441" xr3:uid="{8CF05DCE-09D1-479C-9B69-29A7584F7F8E}" name="Column425" dataDxfId="16104"/>
    <tableColumn id="442" xr3:uid="{D5EB1BB4-52AE-4973-B4F2-3BFE24437802}" name="Column426" dataDxfId="16103"/>
    <tableColumn id="443" xr3:uid="{17581A4B-13C8-49F8-A402-509260D933A7}" name="Column427" dataDxfId="16102"/>
    <tableColumn id="444" xr3:uid="{9242CA06-3595-438E-B8A1-3CCD3C1C2184}" name="Column428" dataDxfId="16101"/>
    <tableColumn id="445" xr3:uid="{EAA6177B-968C-4BEE-B6D1-242C60E7FED4}" name="Column429" dataDxfId="16100"/>
    <tableColumn id="446" xr3:uid="{0275CF26-DF91-441D-A342-BD40A8F1657C}" name="Column430" dataDxfId="16099"/>
    <tableColumn id="447" xr3:uid="{0430496B-C26B-4631-AD6E-88CA00ED7B87}" name="Column431" dataDxfId="16098"/>
    <tableColumn id="448" xr3:uid="{D714B7EF-0CFD-42D2-A666-E611066DDDA6}" name="Column432" dataDxfId="16097"/>
    <tableColumn id="449" xr3:uid="{6F7EDDE8-F133-4BD9-9844-01B2DD433634}" name="Column433" dataDxfId="16096"/>
    <tableColumn id="450" xr3:uid="{D21784D3-EA51-473F-ACA5-B4D33219577D}" name="Column434" dataDxfId="16095"/>
    <tableColumn id="451" xr3:uid="{9AF148CF-5532-44EA-8FC8-0AEA9EE7E5D2}" name="Column435" dataDxfId="16094"/>
    <tableColumn id="452" xr3:uid="{1C96218B-F354-4DDB-8E02-2E60FBDD338F}" name="Column436" dataDxfId="16093"/>
    <tableColumn id="453" xr3:uid="{0CBB7D25-32ED-4F1C-A48D-CC5C0EAF475F}" name="Column437" dataDxfId="16092"/>
    <tableColumn id="454" xr3:uid="{3A640A88-702D-4158-8BFA-5B5D5EB6D43B}" name="Column438" dataDxfId="16091"/>
    <tableColumn id="455" xr3:uid="{85E79C50-ACCF-4F2F-B7C0-9A34D4E29EC7}" name="Column439" dataDxfId="16090"/>
    <tableColumn id="456" xr3:uid="{38C410ED-641C-4D61-8718-A571ED12DFA0}" name="Column440" dataDxfId="16089"/>
    <tableColumn id="457" xr3:uid="{6C5F3926-AA7B-4DC9-9956-E0506553810E}" name="Column441" dataDxfId="16088"/>
    <tableColumn id="458" xr3:uid="{04A0FE13-C4DE-4F1A-8D87-D0AB798D6F7A}" name="Column442" dataDxfId="16087"/>
    <tableColumn id="459" xr3:uid="{823571A2-5769-49D9-82A5-DFACA45ED18D}" name="Column443" dataDxfId="16086"/>
    <tableColumn id="460" xr3:uid="{086CD9F5-3662-4DE5-82EE-4C83E9184EEB}" name="Column444" dataDxfId="16085"/>
    <tableColumn id="461" xr3:uid="{9C330938-9497-49A4-B63D-E73E00484270}" name="Column445" dataDxfId="16084"/>
    <tableColumn id="462" xr3:uid="{9BAB7FAE-C85D-491D-BEF2-FD419F5584A4}" name="Column446" dataDxfId="16083"/>
    <tableColumn id="463" xr3:uid="{78621136-6BDD-4123-A477-4B457E9B07AF}" name="Column447" dataDxfId="16082"/>
    <tableColumn id="464" xr3:uid="{4F67A5D5-34F8-4590-BB56-18B7E6ADD976}" name="Column448" dataDxfId="16081"/>
    <tableColumn id="465" xr3:uid="{159B94DA-2128-42B5-A5AD-EEE9E7C04BCC}" name="Column449" dataDxfId="16080"/>
    <tableColumn id="466" xr3:uid="{0547F9B6-35DB-4636-860C-5392798C60CC}" name="Column450" dataDxfId="16079"/>
    <tableColumn id="467" xr3:uid="{55168D53-C99C-4945-A71A-4C48056EC668}" name="Column451" dataDxfId="16078"/>
    <tableColumn id="468" xr3:uid="{A45247B3-9D78-4CEA-A027-6356828D44D8}" name="Column452" dataDxfId="16077"/>
    <tableColumn id="469" xr3:uid="{4A6A187B-4513-41C8-8E2A-03F7AC43B1F0}" name="Column453" dataDxfId="16076"/>
    <tableColumn id="470" xr3:uid="{08B019A4-15FD-46D5-809F-BB33BB6F8381}" name="Column454" dataDxfId="16075"/>
    <tableColumn id="471" xr3:uid="{C1DB1F4A-5009-4937-B6FB-0B8318E0F5DF}" name="Column455" dataDxfId="16074"/>
    <tableColumn id="472" xr3:uid="{106C9E7A-2664-4C05-A1A6-EA0E253B89B6}" name="Column456" dataDxfId="16073"/>
    <tableColumn id="473" xr3:uid="{920BFC0A-353D-46D9-9E7C-8B1572E2CFB0}" name="Column457" dataDxfId="16072"/>
    <tableColumn id="474" xr3:uid="{5D5AA8CB-B1BD-423F-B767-B53D8FB99D13}" name="Column458" dataDxfId="16071"/>
    <tableColumn id="475" xr3:uid="{36EAA0F8-555D-4502-9212-43EC316D4589}" name="Column459" dataDxfId="16070"/>
    <tableColumn id="476" xr3:uid="{37B9A902-2073-421A-BC4D-EC50A1E2FABF}" name="Column460" dataDxfId="16069"/>
    <tableColumn id="477" xr3:uid="{27132C8A-014B-4926-8246-9C9AFF2BEAB4}" name="Column461" dataDxfId="16068"/>
    <tableColumn id="478" xr3:uid="{5B421F69-A7CA-4B80-919D-6B50A2CF22A3}" name="Column462" dataDxfId="16067"/>
    <tableColumn id="479" xr3:uid="{F58F0A4F-7912-4FF0-A572-116446E343AD}" name="Column463" dataDxfId="16066"/>
    <tableColumn id="480" xr3:uid="{0B643BFA-33EF-450D-9ECB-1304F5222700}" name="Column464" dataDxfId="16065"/>
    <tableColumn id="481" xr3:uid="{E5AC6665-9F02-4143-B90E-0B5B2F7B68A2}" name="Column465" dataDxfId="16064"/>
    <tableColumn id="482" xr3:uid="{19779D43-8C45-439B-9BAF-785440B8E002}" name="Column466" dataDxfId="16063"/>
    <tableColumn id="483" xr3:uid="{3F6D7E14-1C7F-4FC5-8623-D9F1A78B8546}" name="Column467" dataDxfId="16062"/>
    <tableColumn id="484" xr3:uid="{5A4802DB-0B18-4BAD-A389-B6238BD2BAF6}" name="Column468" dataDxfId="16061"/>
    <tableColumn id="485" xr3:uid="{2670620C-9AF8-439D-BE6B-1A5A0F18E7F3}" name="Column469" dataDxfId="16060"/>
    <tableColumn id="486" xr3:uid="{E8299C4B-D53A-4D04-8E1D-419AACCA67C1}" name="Column470" dataDxfId="16059"/>
    <tableColumn id="487" xr3:uid="{2F2D37EC-B98D-4561-BDB6-047FC4B2E0C5}" name="Column471" dataDxfId="16058"/>
    <tableColumn id="488" xr3:uid="{FB89B1B4-9A6F-4FC8-85F3-19A504E07C41}" name="Column472" dataDxfId="16057"/>
    <tableColumn id="489" xr3:uid="{DF362FA9-2C86-41BE-B9EA-408540753251}" name="Column473" dataDxfId="16056"/>
    <tableColumn id="490" xr3:uid="{0C550191-BC55-434C-BDBC-09ABC97589D9}" name="Column474" dataDxfId="16055"/>
    <tableColumn id="491" xr3:uid="{0597AF5A-AD75-4BDB-B46D-229295812F9C}" name="Column475" dataDxfId="16054"/>
    <tableColumn id="492" xr3:uid="{BC2DF80C-CF18-44D4-90E6-030388FC70C9}" name="Column476" dataDxfId="16053"/>
    <tableColumn id="493" xr3:uid="{D51C0E57-0B8D-446D-A40E-48F20BADDD4A}" name="Column477" dataDxfId="16052"/>
    <tableColumn id="494" xr3:uid="{2D7B87DA-7D4C-4859-8602-635A442FA129}" name="Column478" dataDxfId="16051"/>
    <tableColumn id="495" xr3:uid="{2E65573A-6064-41C3-A126-EFAB7444DF38}" name="Column479" dataDxfId="16050"/>
    <tableColumn id="496" xr3:uid="{0B80FE6F-12B7-4237-98D8-8B075FCC34E4}" name="Column480" dataDxfId="16049"/>
    <tableColumn id="497" xr3:uid="{A4B9772D-7213-4A75-BCE2-6C6762D3A934}" name="Column481" dataDxfId="16048"/>
    <tableColumn id="498" xr3:uid="{4A2484F7-6320-4884-8D8A-9BF09541D0E0}" name="Column482" dataDxfId="16047"/>
    <tableColumn id="499" xr3:uid="{FF770460-0E4D-4C30-BC31-2526E00A3B6C}" name="Column483" dataDxfId="16046"/>
    <tableColumn id="500" xr3:uid="{F6FC82D2-4AF0-4756-8982-A9F20601FFA7}" name="Column484" dataDxfId="16045"/>
    <tableColumn id="501" xr3:uid="{D78A49FC-C999-43A5-8E88-D04E69EE5281}" name="Column485" dataDxfId="16044"/>
    <tableColumn id="502" xr3:uid="{B0512BB5-70E7-4255-BAB6-1166EEF27EE8}" name="Column486" dataDxfId="16043"/>
    <tableColumn id="503" xr3:uid="{9B832D0A-7500-465E-95A8-E97F4307EBB2}" name="Column487" dataDxfId="16042"/>
    <tableColumn id="504" xr3:uid="{5FB915B7-E70F-45D2-92DC-C41B2EFBCF26}" name="Column488" dataDxfId="16041"/>
    <tableColumn id="505" xr3:uid="{EFD1F57D-DCFD-4262-9A9F-F1FA1D08E35D}" name="Column489" dataDxfId="16040"/>
    <tableColumn id="506" xr3:uid="{EAE6199C-6152-47DA-99C1-9AC3D7D73256}" name="Column490" dataDxfId="16039"/>
    <tableColumn id="507" xr3:uid="{2F2B4CF9-0818-46CE-A2A5-8E7D1BF15A35}" name="Column491" dataDxfId="16038"/>
    <tableColumn id="508" xr3:uid="{B586E893-7219-4DC6-B39A-0F36C01BC2A0}" name="Column492" dataDxfId="16037"/>
    <tableColumn id="509" xr3:uid="{EE5688B8-6D09-462C-9D55-5D97B74E83EF}" name="Column493" dataDxfId="16036"/>
    <tableColumn id="510" xr3:uid="{D02987A6-5A50-4C5F-B298-00D07F652190}" name="Column494" dataDxfId="16035"/>
    <tableColumn id="511" xr3:uid="{33C459CC-E511-43B5-83A1-8B39F89B7010}" name="Column495" dataDxfId="16034"/>
    <tableColumn id="512" xr3:uid="{EF79B3DD-B49F-493C-8F00-B9CF0661E885}" name="Column496" dataDxfId="16033"/>
    <tableColumn id="513" xr3:uid="{8A724113-F85A-48C5-9851-C03BC066BAD8}" name="Column497" dataDxfId="16032"/>
    <tableColumn id="514" xr3:uid="{81B9BC6E-9386-472F-A748-82B0DAADB5A9}" name="Column498" dataDxfId="16031"/>
    <tableColumn id="515" xr3:uid="{DCF6E632-A119-4B11-B68C-42F1123D16AB}" name="Column499" dataDxfId="16030"/>
    <tableColumn id="516" xr3:uid="{9F866CD4-2BD1-4A45-B285-5F4F0AD84EFA}" name="Column500" dataDxfId="16029"/>
    <tableColumn id="517" xr3:uid="{F3A37020-2C93-4773-A7A3-AE03B4BAD726}" name="Column501" dataDxfId="16028"/>
    <tableColumn id="518" xr3:uid="{862A20CD-0846-4468-BA29-E324229973E2}" name="Column502" dataDxfId="16027"/>
    <tableColumn id="519" xr3:uid="{B29237CA-331F-475E-A6EB-B8A2BF8AEA19}" name="Column503" dataDxfId="16026"/>
    <tableColumn id="520" xr3:uid="{13764866-A51A-4DD2-8210-5449E3D271DE}" name="Column504" dataDxfId="16025"/>
    <tableColumn id="521" xr3:uid="{B5B1158C-C65D-4908-95EF-0D977A3986B4}" name="Column505" dataDxfId="16024"/>
    <tableColumn id="522" xr3:uid="{628B0EC7-EB00-4A17-B713-373907F82823}" name="Column506" dataDxfId="16023"/>
    <tableColumn id="523" xr3:uid="{57AD5085-42F7-486E-9B03-429EC3316B2A}" name="Column507" dataDxfId="16022"/>
    <tableColumn id="524" xr3:uid="{797E7DC3-27AC-420A-9D24-904F6B4E2891}" name="Column508" dataDxfId="16021"/>
    <tableColumn id="525" xr3:uid="{BA57F908-8A4F-4C29-9991-3B796714B1AD}" name="Column509" dataDxfId="16020"/>
    <tableColumn id="526" xr3:uid="{C8381617-536A-445A-A903-00BD509B9B45}" name="Column510" dataDxfId="16019"/>
    <tableColumn id="527" xr3:uid="{B7DC30BA-96DF-4130-9568-5B2BEB379C35}" name="Column511" dataDxfId="16018"/>
    <tableColumn id="528" xr3:uid="{730D372E-92C3-4B33-9616-2FF3364008E7}" name="Column512" dataDxfId="16017"/>
    <tableColumn id="529" xr3:uid="{2BB1D73F-A24F-4018-860A-662F9BFCE09F}" name="Column513" dataDxfId="16016"/>
    <tableColumn id="530" xr3:uid="{2BB6A354-93AF-4C0D-872E-C09A3B0B962F}" name="Column514" dataDxfId="16015"/>
    <tableColumn id="531" xr3:uid="{3130940E-69EC-4C13-B65C-AE2C0F7272AA}" name="Column515" dataDxfId="16014"/>
    <tableColumn id="532" xr3:uid="{A199ED74-3ACF-4A76-B735-BCCBF4DAC592}" name="Column516" dataDxfId="16013"/>
    <tableColumn id="533" xr3:uid="{3CAE7991-8434-45E7-99AD-1A4AA261A5A7}" name="Column517" dataDxfId="16012"/>
    <tableColumn id="534" xr3:uid="{A8D8570E-FF3C-4C82-BDBE-53DA41BCE6E4}" name="Column518" dataDxfId="16011"/>
    <tableColumn id="535" xr3:uid="{EA764A34-CE96-4C8A-B8F3-B39A035B1231}" name="Column519" dataDxfId="16010"/>
    <tableColumn id="536" xr3:uid="{4447F428-7E4C-41F8-BF28-9AB5EC091763}" name="Column520" dataDxfId="16009"/>
    <tableColumn id="537" xr3:uid="{73BB7858-173E-4225-AB6A-93E833068B0F}" name="Column521" dataDxfId="16008"/>
    <tableColumn id="538" xr3:uid="{FDB103EE-28D5-40E8-9A67-F7B98DBA1D2C}" name="Column522" dataDxfId="16007"/>
    <tableColumn id="539" xr3:uid="{444041D6-D643-41A2-86C4-801349A7AF60}" name="Column523" dataDxfId="16006"/>
    <tableColumn id="540" xr3:uid="{68BD5B2B-712A-429A-8813-337825B49D85}" name="Column524" dataDxfId="16005"/>
    <tableColumn id="541" xr3:uid="{5083BB7D-AC16-4496-B65E-A6AB06190C62}" name="Column525" dataDxfId="16004"/>
    <tableColumn id="542" xr3:uid="{F8115CA0-5C31-4B4A-B2FB-E233BFB610C0}" name="Column526" dataDxfId="16003"/>
    <tableColumn id="543" xr3:uid="{0DE42EEA-03BC-4314-AF7B-974827AB479D}" name="Column527" dataDxfId="16002"/>
    <tableColumn id="544" xr3:uid="{E16E29A5-35DE-4B58-90F8-971182636E81}" name="Column528" dataDxfId="16001"/>
    <tableColumn id="545" xr3:uid="{4F95E06A-AA86-4378-B7FF-D30A910D1826}" name="Column529" dataDxfId="16000"/>
    <tableColumn id="546" xr3:uid="{0E440FD0-4A2B-45C2-B5F5-34DAEA9C0A60}" name="Column530" dataDxfId="15999"/>
    <tableColumn id="547" xr3:uid="{2F4B50DC-1794-4758-835F-388BFA69BB42}" name="Column531" dataDxfId="15998"/>
    <tableColumn id="548" xr3:uid="{12A07B97-C114-479B-8987-65CA8556455B}" name="Column532" dataDxfId="15997"/>
    <tableColumn id="549" xr3:uid="{285357E8-488E-415F-9F82-E307D1D0F65F}" name="Column533" dataDxfId="15996"/>
    <tableColumn id="550" xr3:uid="{C7BECBFE-8455-40EA-8266-C23A8EAC6769}" name="Column534" dataDxfId="15995"/>
    <tableColumn id="551" xr3:uid="{AF07004C-B125-4E18-89CF-69895D931E48}" name="Column535" dataDxfId="15994"/>
    <tableColumn id="552" xr3:uid="{139D0205-764C-4AC3-B546-597229EE0EAB}" name="Column536" dataDxfId="15993"/>
    <tableColumn id="553" xr3:uid="{D08B5407-89D3-4818-9001-30453D3BFEA3}" name="Column537" dataDxfId="15992"/>
    <tableColumn id="554" xr3:uid="{02749A3F-F5AA-43FD-A664-6C758936B9DD}" name="Column538" dataDxfId="15991"/>
    <tableColumn id="555" xr3:uid="{5EE8C69A-09C0-45DC-8489-7BD8FFDD05AC}" name="Column539" dataDxfId="15990"/>
    <tableColumn id="556" xr3:uid="{FE4E07F8-3879-40BD-BA43-8CCE9BD2D4CC}" name="Column540" dataDxfId="15989"/>
    <tableColumn id="557" xr3:uid="{07E1A3EB-F0E1-42E7-8FAF-8864BFF35330}" name="Column541" dataDxfId="15988"/>
    <tableColumn id="558" xr3:uid="{715F0C30-33C0-4BE4-9A8B-65DF99CF8A2B}" name="Column542" dataDxfId="15987"/>
    <tableColumn id="559" xr3:uid="{9502008E-EDCA-4AB1-ACA7-00E88EB1E469}" name="Column543" dataDxfId="15986"/>
    <tableColumn id="560" xr3:uid="{CC056BB8-F6DB-4CE2-9E43-F24934C2DED8}" name="Column544" dataDxfId="15985"/>
    <tableColumn id="561" xr3:uid="{52A21EA6-5152-4A61-9F56-8BBFFE5D60E5}" name="Column545" dataDxfId="15984"/>
    <tableColumn id="562" xr3:uid="{9E0D25FA-6961-477E-8214-1CB6140CB934}" name="Column546" dataDxfId="15983"/>
    <tableColumn id="563" xr3:uid="{5A20EA5E-6CDC-43BE-B548-1D011B6318FB}" name="Column547" dataDxfId="15982"/>
    <tableColumn id="564" xr3:uid="{84A02CEF-2477-4DB6-B810-71BCCF6A5199}" name="Column548" dataDxfId="15981"/>
    <tableColumn id="565" xr3:uid="{71C62E87-3329-4204-9A8E-BB470CEB99F1}" name="Column549" dataDxfId="15980"/>
    <tableColumn id="566" xr3:uid="{E989631A-62B3-4112-8279-E2A4A2D04466}" name="Column550" dataDxfId="15979"/>
    <tableColumn id="567" xr3:uid="{355D61B0-89C6-4C7D-A923-872DC2B40C8C}" name="Column551" dataDxfId="15978"/>
    <tableColumn id="568" xr3:uid="{4AF1B09D-FF4A-4401-97A2-FEDF0DA76195}" name="Column552" dataDxfId="15977"/>
    <tableColumn id="569" xr3:uid="{DD17C46E-59DF-4B26-876D-E1F4DEF5D155}" name="Column553" dataDxfId="15976"/>
    <tableColumn id="570" xr3:uid="{55B2CA3B-7C5D-4EE3-8833-50F127B3B654}" name="Column554" dataDxfId="15975"/>
    <tableColumn id="571" xr3:uid="{4BB927EC-5381-45B2-8A17-09F97D6B5EE4}" name="Column555" dataDxfId="15974"/>
    <tableColumn id="572" xr3:uid="{460BCFBC-7C8A-48B3-810D-A45A1A90EA7F}" name="Column556" dataDxfId="15973"/>
    <tableColumn id="573" xr3:uid="{AC9003C8-7D79-4586-93B9-A8AF6DDA4F38}" name="Column557" dataDxfId="15972"/>
    <tableColumn id="574" xr3:uid="{19D1A17F-BD4A-444B-8780-E4909568A8BB}" name="Column558" dataDxfId="15971"/>
    <tableColumn id="575" xr3:uid="{3CD4F0EF-8729-46E3-BDFE-D8D2809FA930}" name="Column559" dataDxfId="15970"/>
    <tableColumn id="576" xr3:uid="{8C022764-274D-42B6-8A97-06937B9E3DA0}" name="Column560" dataDxfId="15969"/>
    <tableColumn id="577" xr3:uid="{6323E44F-2A0C-4F4E-87FE-6030CBE2531A}" name="Column561" dataDxfId="15968"/>
    <tableColumn id="578" xr3:uid="{FDBF5058-EF5A-473B-8F78-1C34C01A937B}" name="Column562" dataDxfId="15967"/>
    <tableColumn id="579" xr3:uid="{25D2BB35-C515-4E3A-BF66-854550DD08D7}" name="Column563" dataDxfId="15966"/>
    <tableColumn id="580" xr3:uid="{0C3720F0-43E1-4AB6-A49B-6EE4D0C4DE45}" name="Column564" dataDxfId="15965"/>
    <tableColumn id="581" xr3:uid="{E690014E-B175-4724-9EB1-2DB076EFFE6E}" name="Column565" dataDxfId="15964"/>
    <tableColumn id="582" xr3:uid="{C1A35BCB-23C0-4E76-82AD-34175F594B42}" name="Column566" dataDxfId="15963"/>
    <tableColumn id="583" xr3:uid="{004E1064-CF63-4C75-B2A9-2836B4303B0F}" name="Column567" dataDxfId="15962"/>
    <tableColumn id="584" xr3:uid="{47496314-BEBB-4052-961D-54E925AC7311}" name="Column568" dataDxfId="15961"/>
    <tableColumn id="585" xr3:uid="{9D8DA8F7-F5F0-4836-B4EB-19552A1DA345}" name="Column569" dataDxfId="15960"/>
    <tableColumn id="586" xr3:uid="{B881B508-8F59-4E2E-82AC-793B59F9E0C0}" name="Column570" dataDxfId="15959"/>
    <tableColumn id="587" xr3:uid="{FD435E1F-CE6E-4B29-AFB8-31E2C9FF1D6C}" name="Column571" dataDxfId="15958"/>
    <tableColumn id="588" xr3:uid="{07E359CF-0CD6-486E-8E02-0A317C732C64}" name="Column572" dataDxfId="15957"/>
    <tableColumn id="589" xr3:uid="{F564125A-F333-4C3D-B627-57DDEE5C1843}" name="Column573" dataDxfId="15956"/>
    <tableColumn id="590" xr3:uid="{76A03225-A086-42DB-8DA1-B2C42FF2A947}" name="Column574" dataDxfId="15955"/>
    <tableColumn id="591" xr3:uid="{B36339AC-F8FA-4F0D-BE96-1523E7B140C4}" name="Column575" dataDxfId="15954"/>
    <tableColumn id="592" xr3:uid="{AF0DDE71-6729-4F62-B0ED-8BE6957A88F1}" name="Column576" dataDxfId="15953"/>
    <tableColumn id="593" xr3:uid="{F6DD93B6-FC5B-419A-AFDC-B2D2A03AFEFA}" name="Column577" dataDxfId="15952"/>
    <tableColumn id="594" xr3:uid="{DF14EC5F-3485-42DF-9BB1-63AF01367B82}" name="Column578" dataDxfId="15951"/>
    <tableColumn id="595" xr3:uid="{A15B418F-3EFA-4057-B999-8508CBCB7F07}" name="Column579" dataDxfId="15950"/>
    <tableColumn id="596" xr3:uid="{866ABE5B-0AA6-4C0F-ACAA-FC0C93D2D61F}" name="Column580" dataDxfId="15949"/>
    <tableColumn id="597" xr3:uid="{F1FC40C9-3751-428F-86D5-4B05511AB379}" name="Column581" dataDxfId="15948"/>
    <tableColumn id="598" xr3:uid="{0BD5BC48-47AC-47DE-ADCC-D6AF8A451075}" name="Column582" dataDxfId="15947"/>
    <tableColumn id="599" xr3:uid="{0642BC50-C6DF-4DFF-BFE6-1FDF6991EC0A}" name="Column583" dataDxfId="15946"/>
    <tableColumn id="600" xr3:uid="{F73AE4BC-32A8-4C86-9A87-61581A24166F}" name="Column584" dataDxfId="15945"/>
    <tableColumn id="601" xr3:uid="{4412BEA1-5598-4E30-895C-64DAA450E121}" name="Column585" dataDxfId="15944"/>
    <tableColumn id="602" xr3:uid="{346C833F-663E-4F55-9A3D-F5FBC2FB2269}" name="Column586" dataDxfId="15943"/>
    <tableColumn id="603" xr3:uid="{890343ED-E2A3-4B9A-9E0D-45F07560B101}" name="Column587" dataDxfId="15942"/>
    <tableColumn id="604" xr3:uid="{EAAA62F7-3407-4F88-8A15-5D056D223A72}" name="Column588" dataDxfId="15941"/>
    <tableColumn id="605" xr3:uid="{4FD5FF12-22F2-4B13-B554-3FB9B2A2CD5C}" name="Column589" dataDxfId="15940"/>
    <tableColumn id="606" xr3:uid="{74BD57CD-86C5-4DE5-890D-F5C5DC999866}" name="Column590" dataDxfId="15939"/>
    <tableColumn id="607" xr3:uid="{8DF41F6E-E217-432A-A1AA-91A194B21BAB}" name="Column591" dataDxfId="15938"/>
    <tableColumn id="608" xr3:uid="{7E5BCA6D-7E75-4B69-A5ED-6DC2BE263E5A}" name="Column592" dataDxfId="15937"/>
    <tableColumn id="609" xr3:uid="{2B9130C6-8102-4C50-ABEC-22F830ECCC56}" name="Column593" dataDxfId="15936"/>
    <tableColumn id="610" xr3:uid="{1138307F-BC66-417A-9D41-080BDBAA7182}" name="Column594" dataDxfId="15935"/>
    <tableColumn id="611" xr3:uid="{D8CCDC3B-0F9F-42C4-B303-7B23A1934E09}" name="Column595" dataDxfId="15934"/>
    <tableColumn id="612" xr3:uid="{58E0DFA9-175B-408A-957D-B3B67B62189A}" name="Column596" dataDxfId="15933"/>
    <tableColumn id="613" xr3:uid="{BD1CA1CE-BAE1-49A2-ABF8-251FC32539B2}" name="Column597" dataDxfId="15932"/>
    <tableColumn id="614" xr3:uid="{A0690627-6902-4ACD-9749-E8534658368B}" name="Column598" dataDxfId="15931"/>
    <tableColumn id="615" xr3:uid="{F883EE80-298F-422A-AB52-56FBF06585F5}" name="Column599" dataDxfId="15930"/>
    <tableColumn id="616" xr3:uid="{8DF786AE-7B85-4245-AB43-450651188D59}" name="Column600" dataDxfId="15929"/>
    <tableColumn id="617" xr3:uid="{8600A39C-705B-43E3-8EEE-A1D59B307929}" name="Column601" dataDxfId="15928"/>
    <tableColumn id="618" xr3:uid="{B44223DE-13FE-4F15-BAF5-90FEA68186AE}" name="Column602" dataDxfId="15927"/>
    <tableColumn id="619" xr3:uid="{B20A6D24-6DBC-44E1-BF1A-AFDA10BA4EA3}" name="Column603" dataDxfId="15926"/>
    <tableColumn id="620" xr3:uid="{100240D0-77AB-4859-AF58-146BC1C01D25}" name="Column604" dataDxfId="15925"/>
    <tableColumn id="621" xr3:uid="{6C239308-F297-401B-BCAC-1CFD2100D05E}" name="Column605" dataDxfId="15924"/>
    <tableColumn id="622" xr3:uid="{2DAECE5B-EF24-42E7-8922-4E5A2E2B7DEA}" name="Column606" dataDxfId="15923"/>
    <tableColumn id="623" xr3:uid="{AF6420CB-4A2E-49E0-A55F-B11A39595D35}" name="Column607" dataDxfId="15922"/>
    <tableColumn id="624" xr3:uid="{11D38A59-99B2-46A4-A758-57071B442323}" name="Column608" dataDxfId="15921"/>
    <tableColumn id="625" xr3:uid="{C1011464-4666-4DCB-807A-7BBE4047B701}" name="Column609" dataDxfId="15920"/>
    <tableColumn id="626" xr3:uid="{28522BDD-7FEA-47C2-9FD5-E7BD6D3F4437}" name="Column610" dataDxfId="15919"/>
    <tableColumn id="627" xr3:uid="{26EA1A6C-DBD5-41A6-B0C1-8E758DCE1B52}" name="Column611" dataDxfId="15918"/>
    <tableColumn id="628" xr3:uid="{665ED157-419D-4C88-891D-1F5CFE462DF4}" name="Column612" dataDxfId="15917"/>
    <tableColumn id="629" xr3:uid="{176A5744-75E6-49E1-A9CE-3FF115CBD32C}" name="Column613" dataDxfId="15916"/>
    <tableColumn id="630" xr3:uid="{39461FF7-8540-4DB4-B3A8-199D45B8C67B}" name="Column614" dataDxfId="15915"/>
    <tableColumn id="631" xr3:uid="{2F163419-BABF-4835-9BB1-F15DD2836C2D}" name="Column615" dataDxfId="15914"/>
    <tableColumn id="632" xr3:uid="{AD8CAAD4-B86A-4CC4-B375-BD7378A58D87}" name="Column616" dataDxfId="15913"/>
    <tableColumn id="633" xr3:uid="{BA855F8D-9FF3-4C80-A24F-5E87B03B2881}" name="Column617" dataDxfId="15912"/>
    <tableColumn id="634" xr3:uid="{7C3E642A-CB7C-45DD-BFF3-88B2C9C63E1F}" name="Column618" dataDxfId="15911"/>
    <tableColumn id="635" xr3:uid="{BF1BA591-F241-4A83-8C53-71FCC88D52D5}" name="Column619" dataDxfId="15910"/>
    <tableColumn id="636" xr3:uid="{94D57673-733B-4B85-B17B-1D3203AF4BBE}" name="Column620" dataDxfId="15909"/>
    <tableColumn id="637" xr3:uid="{C930B61F-65B5-4629-867E-3CAB0D0D7341}" name="Column621" dataDxfId="15908"/>
    <tableColumn id="638" xr3:uid="{58394A57-A279-4D47-BD99-DB9A76115EFB}" name="Column622" dataDxfId="15907"/>
    <tableColumn id="639" xr3:uid="{1D0E291A-06C0-4BD0-9CBD-C66001A24B64}" name="Column623" dataDxfId="15906"/>
    <tableColumn id="640" xr3:uid="{C865162A-9A04-4DCA-B1EF-9908328BA0A9}" name="Column624" dataDxfId="15905"/>
    <tableColumn id="641" xr3:uid="{7AB92842-ED52-4364-B1F0-A2CEDFE62F23}" name="Column625" dataDxfId="15904"/>
    <tableColumn id="642" xr3:uid="{2E34C913-4AB2-4707-87F4-662F31909882}" name="Column626" dataDxfId="15903"/>
    <tableColumn id="643" xr3:uid="{698CB212-AE68-43D3-83DC-298AF406C629}" name="Column627" dataDxfId="15902"/>
    <tableColumn id="644" xr3:uid="{5F36DCC0-6B50-452E-85EE-420D61C0AB8F}" name="Column628" dataDxfId="15901"/>
    <tableColumn id="645" xr3:uid="{E102ACCB-4CA3-4B7E-8695-C90ECC081531}" name="Column629" dataDxfId="15900"/>
    <tableColumn id="646" xr3:uid="{4509E3B0-FAAD-475B-B9CB-35A9FC6C48C8}" name="Column630" dataDxfId="15899"/>
    <tableColumn id="647" xr3:uid="{1CDF05F6-47A5-4403-AFD0-9A964E88EBB0}" name="Column631" dataDxfId="15898"/>
    <tableColumn id="648" xr3:uid="{78262C83-8FAD-46B8-970B-7CD8F7A40622}" name="Column632" dataDxfId="15897"/>
    <tableColumn id="649" xr3:uid="{4EB2F5AD-ED4C-44C6-AE56-88E6B4E610E9}" name="Column633" dataDxfId="15896"/>
    <tableColumn id="650" xr3:uid="{08EA5E0A-2181-482E-B60F-F1BC0F471CD4}" name="Column634" dataDxfId="15895"/>
    <tableColumn id="651" xr3:uid="{2E183075-F1C8-4DFB-B185-8D9D6894AFE0}" name="Column635" dataDxfId="15894"/>
    <tableColumn id="652" xr3:uid="{BA399F27-205A-495F-84D2-6EB4121854EC}" name="Column636" dataDxfId="15893"/>
    <tableColumn id="653" xr3:uid="{3D71FCFC-22D9-43C1-8491-51D086492219}" name="Column637" dataDxfId="15892"/>
    <tableColumn id="654" xr3:uid="{5DA86EF9-5B32-42C3-8731-79D7AAE5D6EF}" name="Column638" dataDxfId="15891"/>
    <tableColumn id="655" xr3:uid="{5119F750-0FA3-45DA-BAB2-AA5DB91AD8CD}" name="Column639" dataDxfId="15890"/>
    <tableColumn id="656" xr3:uid="{DF25B9BA-17B4-4006-9F12-6A078B14B498}" name="Column640" dataDxfId="15889"/>
    <tableColumn id="657" xr3:uid="{D0144A5C-A43E-46A7-BC17-5FA700AC45B1}" name="Column641" dataDxfId="15888"/>
    <tableColumn id="658" xr3:uid="{519EAEB2-33D5-4EBE-935F-6A3357A8964D}" name="Column642" dataDxfId="15887"/>
    <tableColumn id="659" xr3:uid="{4CC71FCE-59A9-4801-B248-5080F7A79DB5}" name="Column643" dataDxfId="15886"/>
    <tableColumn id="660" xr3:uid="{8649E0B0-77D1-4E0C-BC5D-469C5865E4AE}" name="Column644" dataDxfId="15885"/>
    <tableColumn id="661" xr3:uid="{E2EC6C71-461A-4F0E-BD01-34533C5E8DA6}" name="Column645" dataDxfId="15884"/>
    <tableColumn id="662" xr3:uid="{FD8801A1-347B-4ECF-9AA8-89AF17887EB0}" name="Column646" dataDxfId="15883"/>
    <tableColumn id="663" xr3:uid="{CFB95590-CCB5-4065-8714-F69CC842667F}" name="Column647" dataDxfId="15882"/>
    <tableColumn id="664" xr3:uid="{89376D81-AB89-43D0-B98E-5D9492DB59C3}" name="Column648" dataDxfId="15881"/>
    <tableColumn id="665" xr3:uid="{A1B22AAA-68A1-4A4A-A640-70ABEBAC7954}" name="Column649" dataDxfId="15880"/>
    <tableColumn id="666" xr3:uid="{198AE508-C543-4A6F-A92A-69F16C5DE125}" name="Column650" dataDxfId="15879"/>
    <tableColumn id="667" xr3:uid="{ABD0628A-2F26-4D53-80D4-6694ADC03963}" name="Column651" dataDxfId="15878"/>
    <tableColumn id="668" xr3:uid="{7F34F2AE-8EF8-42B8-B814-B76161B1C6B5}" name="Column652" dataDxfId="15877"/>
    <tableColumn id="669" xr3:uid="{F8DAE212-AD16-4F58-AD38-FB0287508AFC}" name="Column653" dataDxfId="15876"/>
    <tableColumn id="670" xr3:uid="{DD699063-9ECF-44FB-AC44-0093D95C08C3}" name="Column654" dataDxfId="15875"/>
    <tableColumn id="671" xr3:uid="{5E846004-FEC8-4ACF-9D41-78D8CF74CBC2}" name="Column655" dataDxfId="15874"/>
    <tableColumn id="672" xr3:uid="{0A04AAC1-170D-4251-9E2F-7E3EAB76229A}" name="Column656" dataDxfId="15873"/>
    <tableColumn id="673" xr3:uid="{4E79B76F-274F-4347-AD38-FB9B6C38FFF6}" name="Column657" dataDxfId="15872"/>
    <tableColumn id="674" xr3:uid="{31867291-E160-463D-924D-06E1B8B38A66}" name="Column658" dataDxfId="15871"/>
    <tableColumn id="675" xr3:uid="{3D0B3D98-D031-4A46-BC0F-704BAA108138}" name="Column659" dataDxfId="15870"/>
    <tableColumn id="676" xr3:uid="{D5C45F6A-F3C8-4C55-9E7B-6094BF969532}" name="Column660" dataDxfId="15869"/>
    <tableColumn id="677" xr3:uid="{A8C95CAE-5F4C-47E2-97EF-4D4FF7800941}" name="Column661" dataDxfId="15868"/>
    <tableColumn id="678" xr3:uid="{54619847-343C-468B-BF1D-61342571CD58}" name="Column662" dataDxfId="15867"/>
    <tableColumn id="679" xr3:uid="{489BA69A-8853-40D5-8459-2B3C193DF0D7}" name="Column663" dataDxfId="15866"/>
    <tableColumn id="680" xr3:uid="{2BDD79DA-7570-4B0E-9EEF-705E58C58792}" name="Column664" dataDxfId="15865"/>
    <tableColumn id="681" xr3:uid="{B4E0218A-39E3-431E-8401-26ECA204A5A8}" name="Column665" dataDxfId="15864"/>
    <tableColumn id="682" xr3:uid="{D4F2165D-0CA2-4925-B674-8A6DD8309926}" name="Column666" dataDxfId="15863"/>
    <tableColumn id="683" xr3:uid="{87E59C12-C9D5-4BAF-A044-9565122AF65B}" name="Column667" dataDxfId="15862"/>
    <tableColumn id="684" xr3:uid="{BECD43C1-530F-49B8-87BE-8804A39E7A95}" name="Column668" dataDxfId="15861"/>
    <tableColumn id="685" xr3:uid="{AF8DD2A1-0C90-4E43-91E0-CBA09C62BC5F}" name="Column669" dataDxfId="15860"/>
    <tableColumn id="686" xr3:uid="{A28DB5A5-4D1F-4447-9FBA-5B15C203B2D9}" name="Column670" dataDxfId="15859"/>
    <tableColumn id="687" xr3:uid="{70701DA3-3742-41FE-8CEB-2CADBCF36C06}" name="Column671" dataDxfId="15858"/>
    <tableColumn id="688" xr3:uid="{01626902-0272-44E0-B1ED-7EE030954F48}" name="Column672" dataDxfId="15857"/>
    <tableColumn id="689" xr3:uid="{262CE6F6-77DC-4216-8571-BC7FC5C482D3}" name="Column673" dataDxfId="15856"/>
    <tableColumn id="690" xr3:uid="{445939BD-66DD-4F0E-A3D4-1AF8B3C99C0E}" name="Column674" dataDxfId="15855"/>
    <tableColumn id="691" xr3:uid="{DED8134A-ACCF-4300-BB4D-C19B83F26760}" name="Column675" dataDxfId="15854"/>
    <tableColumn id="692" xr3:uid="{7899A2B0-7011-4F60-9602-1B62A6A7F93D}" name="Column676" dataDxfId="15853"/>
    <tableColumn id="693" xr3:uid="{6420D829-BACE-4102-BE0D-260D972E575B}" name="Column677" dataDxfId="15852"/>
    <tableColumn id="694" xr3:uid="{0DBCF495-CA9C-4031-84DB-E2555B001658}" name="Column678" dataDxfId="15851"/>
    <tableColumn id="695" xr3:uid="{0C439F2F-06C5-4680-884F-1C49681F3580}" name="Column679" dataDxfId="15850"/>
    <tableColumn id="696" xr3:uid="{20505DB7-DFBA-4BC1-9180-6591572644AE}" name="Column680" dataDxfId="15849"/>
    <tableColumn id="697" xr3:uid="{E84FB176-C869-4B88-8191-AFEDC887721A}" name="Column681" dataDxfId="15848"/>
    <tableColumn id="698" xr3:uid="{3C753723-A726-496F-8BD4-682FCFF3F2B3}" name="Column682" dataDxfId="15847"/>
    <tableColumn id="699" xr3:uid="{2F9E3F43-E525-4E9E-8E76-63AC182B2D00}" name="Column683" dataDxfId="15846"/>
    <tableColumn id="700" xr3:uid="{97912EE9-DC13-4692-90D2-43B5A666F097}" name="Column684" dataDxfId="15845"/>
    <tableColumn id="701" xr3:uid="{619DCBEA-C382-4DE4-8779-A25BAC8DF49A}" name="Column685" dataDxfId="15844"/>
    <tableColumn id="702" xr3:uid="{3A3AF364-40B5-460A-8E77-5BA691047273}" name="Column686" dataDxfId="15843"/>
    <tableColumn id="703" xr3:uid="{E05A80FE-C4DF-4483-9AE0-1A549F3C81C8}" name="Column687" dataDxfId="15842"/>
    <tableColumn id="704" xr3:uid="{A94A1224-ED31-4C37-A1E8-6627227767F3}" name="Column688" dataDxfId="15841"/>
    <tableColumn id="705" xr3:uid="{EC302E34-46D1-407A-B707-E3A1CFDE1409}" name="Column689" dataDxfId="15840"/>
    <tableColumn id="706" xr3:uid="{90E945CB-3D21-49ED-87D7-4193E26ECB80}" name="Column690" dataDxfId="15839"/>
    <tableColumn id="707" xr3:uid="{5D199C68-A3B8-41D1-88B2-98EE6A79A116}" name="Column691" dataDxfId="15838"/>
    <tableColumn id="708" xr3:uid="{E8019369-49F2-47A6-95B2-81604C499914}" name="Column692" dataDxfId="15837"/>
    <tableColumn id="709" xr3:uid="{7686A1AA-A886-4BF6-8FB4-7238E04D2D5B}" name="Column693" dataDxfId="15836"/>
    <tableColumn id="710" xr3:uid="{2468F4BA-2E12-41B5-87FF-B6A41305B0D0}" name="Column694" dataDxfId="15835"/>
    <tableColumn id="711" xr3:uid="{E73873EF-146D-431E-9C07-DC3EE7174E78}" name="Column695" dataDxfId="15834"/>
    <tableColumn id="712" xr3:uid="{997D9ACF-722D-4F06-8B07-69873E50CC92}" name="Column696" dataDxfId="15833"/>
    <tableColumn id="713" xr3:uid="{DF98E9A5-CEAB-4BE1-A748-35B6A3C409E5}" name="Column697" dataDxfId="15832"/>
    <tableColumn id="714" xr3:uid="{AF8E88D2-B699-4301-9FB9-44DD44BD51BC}" name="Column698" dataDxfId="15831"/>
    <tableColumn id="715" xr3:uid="{E58E993C-CE3B-40BA-9ADC-2752868F6DB6}" name="Column699" dataDxfId="15830"/>
    <tableColumn id="716" xr3:uid="{FF71DEC2-00A9-483B-B135-4CDB1CC44FC7}" name="Column700" dataDxfId="15829"/>
    <tableColumn id="717" xr3:uid="{3BF7FC32-C40A-4597-A7C3-7A081F7543E0}" name="Column701" dataDxfId="15828"/>
    <tableColumn id="718" xr3:uid="{A81C2C43-33E7-48FC-9AE4-49AE28BF9DB6}" name="Column702" dataDxfId="15827"/>
    <tableColumn id="719" xr3:uid="{C55AFCB8-F8B0-4D94-AF4B-6CAA947986D0}" name="Column703" dataDxfId="15826"/>
    <tableColumn id="720" xr3:uid="{3A1293E7-623E-41E5-9A40-10D1923C686A}" name="Column704" dataDxfId="15825"/>
    <tableColumn id="721" xr3:uid="{2ED410FB-F5E0-4F22-B383-0DAEE3A88F42}" name="Column705" dataDxfId="15824"/>
    <tableColumn id="722" xr3:uid="{9A28E1B4-5BB4-4E0A-BEE4-69189AE91579}" name="Column706" dataDxfId="15823"/>
    <tableColumn id="723" xr3:uid="{299A78B2-3C72-456E-B57B-D005F9132991}" name="Column707" dataDxfId="15822"/>
    <tableColumn id="724" xr3:uid="{AD5D6041-C195-4862-985D-214D35843B57}" name="Column708" dataDxfId="15821"/>
    <tableColumn id="725" xr3:uid="{F0CDFCAF-02D5-41F6-BA9C-605C7AC1CCA4}" name="Column709" dataDxfId="15820"/>
    <tableColumn id="726" xr3:uid="{9A8545BC-CD6C-45D9-AC26-7F811CF691E9}" name="Column710" dataDxfId="15819"/>
    <tableColumn id="727" xr3:uid="{66566DE4-6E28-495B-9490-49D54E28D7F9}" name="Column711" dataDxfId="15818"/>
    <tableColumn id="728" xr3:uid="{DEDCDEF7-B988-4667-BFED-05B2F233EEB7}" name="Column712" dataDxfId="15817"/>
    <tableColumn id="729" xr3:uid="{316475A4-9146-49D1-BA82-DBB17FAA6726}" name="Column713" dataDxfId="15816"/>
    <tableColumn id="730" xr3:uid="{2B19701B-EF9D-4AC4-A059-28A2D7077C9D}" name="Column714" dataDxfId="15815"/>
    <tableColumn id="731" xr3:uid="{DF6DBC48-2E14-4139-BF0E-8667B4A9F9DF}" name="Column715" dataDxfId="15814"/>
    <tableColumn id="732" xr3:uid="{483BCBCE-E9A3-4DC9-BFDA-6AC92A6EC0FC}" name="Column716" dataDxfId="15813"/>
    <tableColumn id="733" xr3:uid="{803DFB80-1B34-44BB-9816-DB3ADBD41B71}" name="Column717" dataDxfId="15812"/>
    <tableColumn id="734" xr3:uid="{A75BDA56-E6C9-4274-BDBF-5F5980DD9FDA}" name="Column718" dataDxfId="15811"/>
    <tableColumn id="735" xr3:uid="{160A4B8C-EC4F-4DB7-9544-99636C3D1CD3}" name="Column719" dataDxfId="15810"/>
    <tableColumn id="736" xr3:uid="{22B86644-250F-4A6E-AE81-97710C0B80FB}" name="Column720" dataDxfId="15809"/>
    <tableColumn id="737" xr3:uid="{F26F9458-61A4-465E-903F-0FFE129676E4}" name="Column721" dataDxfId="15808"/>
    <tableColumn id="738" xr3:uid="{A06CC839-C390-499C-9073-8252DCAB0F28}" name="Column722" dataDxfId="15807"/>
    <tableColumn id="739" xr3:uid="{AC72D1AF-1DEA-499E-A180-8435100E127E}" name="Column723" dataDxfId="15806"/>
    <tableColumn id="740" xr3:uid="{84B9393C-1200-4C2A-8192-05CDCA4F0088}" name="Column724" dataDxfId="15805"/>
    <tableColumn id="741" xr3:uid="{D8CADD1E-99F4-48DE-A5C4-0CD8896A6EB9}" name="Column725" dataDxfId="15804"/>
    <tableColumn id="742" xr3:uid="{6A5FC1D0-0109-4E62-BCE5-226359A59A19}" name="Column726" dataDxfId="15803"/>
    <tableColumn id="743" xr3:uid="{9D3E3644-EEE5-495C-923A-864ACBDDE9AD}" name="Column727" dataDxfId="15802"/>
    <tableColumn id="744" xr3:uid="{1E915251-F2F8-4935-B2A2-1C7B5BAC364C}" name="Column728" dataDxfId="15801"/>
    <tableColumn id="745" xr3:uid="{0D3EEA57-A4CA-413E-BD39-31F6DACA11D7}" name="Column729" dataDxfId="15800"/>
    <tableColumn id="746" xr3:uid="{736F3E92-3407-43FC-A214-D530C438A26C}" name="Column730" dataDxfId="15799"/>
    <tableColumn id="747" xr3:uid="{9B024FCC-31BD-4300-9DE2-4D0C880EB4E3}" name="Column731" dataDxfId="15798"/>
    <tableColumn id="748" xr3:uid="{FEC92D9C-2BB1-4AAF-8E3E-03289A850429}" name="Column732" dataDxfId="15797"/>
    <tableColumn id="749" xr3:uid="{BF4208AD-8A83-4460-B3FA-DB946128625E}" name="Column733" dataDxfId="15796"/>
    <tableColumn id="750" xr3:uid="{E0B1498E-4258-4726-A52D-AC27958EC2AC}" name="Column734" dataDxfId="15795"/>
    <tableColumn id="751" xr3:uid="{B319439B-7604-4A11-916B-978A318A2B60}" name="Column735" dataDxfId="15794"/>
    <tableColumn id="752" xr3:uid="{4DD482B3-88D4-4101-BE71-82D63BABDFA7}" name="Column736" dataDxfId="15793"/>
    <tableColumn id="753" xr3:uid="{9AD6B912-C9CA-4A4D-8403-955A4257BBDE}" name="Column737" dataDxfId="15792"/>
    <tableColumn id="754" xr3:uid="{A3672ADB-A9A0-415C-88E0-CC9BA24A92EA}" name="Column738" dataDxfId="15791"/>
    <tableColumn id="755" xr3:uid="{4208F9FA-1A88-4560-90F6-B3C04A26AAA9}" name="Column739" dataDxfId="15790"/>
    <tableColumn id="756" xr3:uid="{38B91E6D-2748-4B5C-85BB-53B27784FA62}" name="Column740" dataDxfId="15789"/>
    <tableColumn id="757" xr3:uid="{B00073EA-1059-4E22-9C7C-19EDF5DF521D}" name="Column741" dataDxfId="15788"/>
    <tableColumn id="758" xr3:uid="{C9C55F43-B9D0-4F62-8357-B53113EB6B5F}" name="Column742" dataDxfId="15787"/>
    <tableColumn id="759" xr3:uid="{B4AF2113-849C-4C02-86BA-F89EE8A9448B}" name="Column743" dataDxfId="15786"/>
    <tableColumn id="760" xr3:uid="{B6E5BEBD-4D2E-4310-B15C-9418463311AA}" name="Column744" dataDxfId="15785"/>
    <tableColumn id="761" xr3:uid="{092FED7D-AB25-4AC7-8719-E505ED6A790D}" name="Column745" dataDxfId="15784"/>
    <tableColumn id="762" xr3:uid="{408E9F13-FCAC-4AE8-917B-5D0031FBE910}" name="Column746" dataDxfId="15783"/>
    <tableColumn id="763" xr3:uid="{DB208F26-5A65-4BDC-AE2B-C6EF5C8B44C4}" name="Column747" dataDxfId="15782"/>
    <tableColumn id="764" xr3:uid="{AB95C5A4-25C8-47F6-964A-90BEC677F770}" name="Column748" dataDxfId="15781"/>
    <tableColumn id="765" xr3:uid="{7182F812-6473-4AAA-AA58-308E12C4A8E0}" name="Column749" dataDxfId="15780"/>
    <tableColumn id="766" xr3:uid="{E210FE0F-145D-44E3-90D5-17F95F8EEAD8}" name="Column750" dataDxfId="15779"/>
    <tableColumn id="767" xr3:uid="{52614C93-42E4-4C73-9AC8-1B99324E7C8D}" name="Column751" dataDxfId="15778"/>
    <tableColumn id="768" xr3:uid="{F9F1176A-8AEF-4DB3-ACC4-C20EC912815C}" name="Column752" dataDxfId="15777"/>
    <tableColumn id="769" xr3:uid="{E84C0868-7BB1-4A7B-952D-E09BD9A422EC}" name="Column753" dataDxfId="15776"/>
    <tableColumn id="770" xr3:uid="{E5282D5E-255F-44C5-9756-053A3AB64DE6}" name="Column754" dataDxfId="15775"/>
    <tableColumn id="771" xr3:uid="{DEF30770-4823-4F38-826D-E8AE8D0B9865}" name="Column755" dataDxfId="15774"/>
    <tableColumn id="772" xr3:uid="{FAB182D8-088D-4E53-8FDB-65DE99E2F8D3}" name="Column756" dataDxfId="15773"/>
    <tableColumn id="773" xr3:uid="{6771438A-7ECB-4AEA-900A-9EBAB6FB805E}" name="Column757" dataDxfId="15772"/>
    <tableColumn id="774" xr3:uid="{039097C5-88F9-4184-9E7A-B6852BF3C453}" name="Column758" dataDxfId="15771"/>
    <tableColumn id="775" xr3:uid="{71C3BA6A-B221-4C39-8AC4-658C2CB94BB3}" name="Column759" dataDxfId="15770"/>
    <tableColumn id="776" xr3:uid="{75B49C77-EE23-40F3-8158-C7582CB8A01A}" name="Column760" dataDxfId="15769"/>
    <tableColumn id="777" xr3:uid="{9C2DCD01-75C2-4015-AAA1-5C442271CC86}" name="Column761" dataDxfId="15768"/>
    <tableColumn id="778" xr3:uid="{521DB14A-3DEC-4678-BE7A-D70A1F28975B}" name="Column762" dataDxfId="15767"/>
    <tableColumn id="779" xr3:uid="{7C1AD6E6-E1C5-4E1A-BE67-93E91F133B80}" name="Column763" dataDxfId="15766"/>
    <tableColumn id="780" xr3:uid="{00BE3E6F-1E5D-465C-9A66-AB4E6F65C508}" name="Column764" dataDxfId="15765"/>
    <tableColumn id="781" xr3:uid="{C070C144-924E-48CE-9D35-7B8C8E318985}" name="Column765" dataDxfId="15764"/>
    <tableColumn id="782" xr3:uid="{35318E6B-5506-4A08-854A-402878DFB3FF}" name="Column766" dataDxfId="15763"/>
    <tableColumn id="783" xr3:uid="{EAA6F07E-E373-469F-BA37-958BC5B3A47D}" name="Column767" dataDxfId="15762"/>
    <tableColumn id="784" xr3:uid="{17BE8878-BF9F-4E45-A3DE-5605B29B863E}" name="Column768" dataDxfId="15761"/>
    <tableColumn id="785" xr3:uid="{4F5E1298-79E8-4758-86EB-C98300654030}" name="Column769" dataDxfId="15760"/>
    <tableColumn id="786" xr3:uid="{2E55F48B-979A-4597-8D7B-1F0927E31B06}" name="Column770" dataDxfId="15759"/>
    <tableColumn id="787" xr3:uid="{CCC9C905-D9FF-4A69-AD3A-8E53288A8FB2}" name="Column771" dataDxfId="15758"/>
    <tableColumn id="788" xr3:uid="{A46F988E-FB7D-4957-846F-D87B4A8EAD9F}" name="Column772" dataDxfId="15757"/>
    <tableColumn id="789" xr3:uid="{680882C7-0F21-497F-9A61-F79166443E03}" name="Column773" dataDxfId="15756"/>
    <tableColumn id="790" xr3:uid="{768EB9A3-486B-4C74-9459-C4F2BF88217C}" name="Column774" dataDxfId="15755"/>
    <tableColumn id="791" xr3:uid="{D28625E1-9976-4518-943B-A49A6A2CA6E3}" name="Column775" dataDxfId="15754"/>
    <tableColumn id="792" xr3:uid="{38A7850D-EECF-4D8D-88ED-F1CED5D6B948}" name="Column776" dataDxfId="15753"/>
    <tableColumn id="793" xr3:uid="{F4D457BF-C8E3-4046-884B-88E6E18A92C5}" name="Column777" dataDxfId="15752"/>
    <tableColumn id="794" xr3:uid="{859FBA1C-18F4-457B-AEEA-4CC5EEB781CE}" name="Column778" dataDxfId="15751"/>
    <tableColumn id="795" xr3:uid="{9F3C9CD2-5DD3-48E3-ADC7-E6EECA6AF502}" name="Column779" dataDxfId="15750"/>
    <tableColumn id="796" xr3:uid="{9F3EF700-E8E4-4ABB-968C-A719D6533428}" name="Column780" dataDxfId="15749"/>
    <tableColumn id="797" xr3:uid="{772B4F86-9691-4EB0-9A9F-159E7DA8379C}" name="Column781" dataDxfId="15748"/>
    <tableColumn id="798" xr3:uid="{4779B1B1-B4FF-465D-B6AB-9290C04905B7}" name="Column782" dataDxfId="15747"/>
    <tableColumn id="799" xr3:uid="{555BC9A1-CD8E-4892-A0CA-F58852F2F860}" name="Column783" dataDxfId="15746"/>
    <tableColumn id="800" xr3:uid="{5646F299-8076-48C5-8749-E4830D5EFF39}" name="Column784" dataDxfId="15745"/>
    <tableColumn id="801" xr3:uid="{B20C8E5E-FE22-4BB9-A02A-70B3F03E319B}" name="Column785" dataDxfId="15744"/>
    <tableColumn id="802" xr3:uid="{141C95D6-D8E4-48BB-82A1-7A91D427B380}" name="Column786" dataDxfId="15743"/>
    <tableColumn id="803" xr3:uid="{DB1A82D8-04F6-4A59-A801-D02FC2766CB3}" name="Column787" dataDxfId="15742"/>
    <tableColumn id="804" xr3:uid="{0158EF51-F796-434E-8055-E1CF6FBA28C0}" name="Column788" dataDxfId="15741"/>
    <tableColumn id="805" xr3:uid="{1D154BF9-067F-4705-8F21-3B72BFC84BEA}" name="Column789" dataDxfId="15740"/>
    <tableColumn id="806" xr3:uid="{EBDDA011-FD70-4EC1-B8FB-1FC5823B0B5C}" name="Column790" dataDxfId="15739"/>
    <tableColumn id="807" xr3:uid="{BED8E22D-44A1-4A76-8AAA-56D7205B64BC}" name="Column791" dataDxfId="15738"/>
    <tableColumn id="808" xr3:uid="{42BD54AE-3642-459C-B48A-3F1D23300E34}" name="Column792" dataDxfId="15737"/>
    <tableColumn id="809" xr3:uid="{6C3D0990-3104-445A-AD39-1BC1FC531D61}" name="Column793" dataDxfId="15736"/>
    <tableColumn id="810" xr3:uid="{08F6235D-B67C-47F1-9C68-1B4CA4620559}" name="Column794" dataDxfId="15735"/>
    <tableColumn id="811" xr3:uid="{3035B88F-1CDC-40A8-891B-4DF19AB7286A}" name="Column795" dataDxfId="15734"/>
    <tableColumn id="812" xr3:uid="{3BA3DC48-BBAC-4AF0-B43F-B26ED07CEF9F}" name="Column796" dataDxfId="15733"/>
    <tableColumn id="813" xr3:uid="{E9239421-2F3F-45A6-BE39-944CCA79199E}" name="Column797" dataDxfId="15732"/>
    <tableColumn id="814" xr3:uid="{C0831E9B-5CC0-47F5-BD24-CEEDC94A5ECA}" name="Column798" dataDxfId="15731"/>
    <tableColumn id="815" xr3:uid="{8C502441-8ACA-488B-98A3-BBB56127BB33}" name="Column799" dataDxfId="15730"/>
    <tableColumn id="816" xr3:uid="{F46F3EA2-CC99-436E-A8B8-428609F94981}" name="Column800" dataDxfId="15729"/>
    <tableColumn id="817" xr3:uid="{883DBE29-8E3A-480B-8EE7-8F6FB4DF3892}" name="Column801" dataDxfId="15728"/>
    <tableColumn id="818" xr3:uid="{ABEA4037-B651-4CCF-AC5C-8D29488898D0}" name="Column802" dataDxfId="15727"/>
    <tableColumn id="819" xr3:uid="{AB70E95D-5CF9-48A4-B03A-B4265246226F}" name="Column803" dataDxfId="15726"/>
    <tableColumn id="820" xr3:uid="{1ACB2F2C-75E2-4B2C-BF87-E488F918DB9C}" name="Column804" dataDxfId="15725"/>
    <tableColumn id="821" xr3:uid="{E1FBC951-0064-4ACF-863E-33346B9830FF}" name="Column805" dataDxfId="15724"/>
    <tableColumn id="822" xr3:uid="{B3056165-6944-4775-8F8C-44E268423E10}" name="Column806" dataDxfId="15723"/>
    <tableColumn id="823" xr3:uid="{57B4D351-4600-44EB-B5EA-1A433D56EACC}" name="Column807" dataDxfId="15722"/>
    <tableColumn id="824" xr3:uid="{AAD7D5DD-70D6-414B-BCBF-068044C138F7}" name="Column808" dataDxfId="15721"/>
    <tableColumn id="825" xr3:uid="{BF270EF7-1AF8-4927-85EA-DAD01497996D}" name="Column809" dataDxfId="15720"/>
    <tableColumn id="826" xr3:uid="{82D1F2E0-9B79-4BB2-A909-524CEC437E39}" name="Column810" dataDxfId="15719"/>
    <tableColumn id="827" xr3:uid="{F8531A42-ED49-477F-B632-5AB2A3BF6CBB}" name="Column811" dataDxfId="15718"/>
    <tableColumn id="828" xr3:uid="{90008D6A-3A93-477A-B074-9665DBDFE158}" name="Column812" dataDxfId="15717"/>
    <tableColumn id="829" xr3:uid="{AA46426A-CC62-43FC-8E8C-A55FE3B818C0}" name="Column813" dataDxfId="15716"/>
    <tableColumn id="830" xr3:uid="{5763C802-9D87-42BD-8EDE-4C3E551D91F5}" name="Column814" dataDxfId="15715"/>
    <tableColumn id="831" xr3:uid="{8DC7B97D-04B9-443A-A862-574E63454238}" name="Column815" dataDxfId="15714"/>
    <tableColumn id="832" xr3:uid="{9300A042-17C9-4023-9FA5-E1B69FD37FC5}" name="Column816" dataDxfId="15713"/>
    <tableColumn id="833" xr3:uid="{D96556C0-A2E9-44AB-B232-0680D675AFED}" name="Column817" dataDxfId="15712"/>
    <tableColumn id="834" xr3:uid="{BE3B97A6-0F36-4722-811F-0D6D2D5F30CB}" name="Column818" dataDxfId="15711"/>
    <tableColumn id="835" xr3:uid="{DBB0371A-363F-4466-A033-FB1E8120973E}" name="Column819" dataDxfId="15710"/>
    <tableColumn id="836" xr3:uid="{F96A7B44-6871-443C-95DB-FB6D00E4BD0F}" name="Column820" dataDxfId="15709"/>
    <tableColumn id="837" xr3:uid="{19F655DA-B587-41B9-B602-87D8AB0215B1}" name="Column821" dataDxfId="15708"/>
    <tableColumn id="838" xr3:uid="{7CFD7AD9-501D-4D17-80E8-74B892FCAEA6}" name="Column822" dataDxfId="15707"/>
    <tableColumn id="839" xr3:uid="{7213A9A5-DFF3-4F90-95DF-B4E5EA760AE6}" name="Column823" dataDxfId="15706"/>
    <tableColumn id="840" xr3:uid="{AE4EFF3C-996D-4B2D-9370-808077FF6F2D}" name="Column824" dataDxfId="15705"/>
    <tableColumn id="841" xr3:uid="{089BD251-8D1F-4BBF-A9DC-F0C2A3B17602}" name="Column825" dataDxfId="15704"/>
    <tableColumn id="842" xr3:uid="{D76EDA35-CDCA-4BEF-ACB2-EB060CD4B98F}" name="Column826" dataDxfId="15703"/>
    <tableColumn id="843" xr3:uid="{EB75FD7F-59C9-488E-BAE1-4ED7AC9D1C0C}" name="Column827" dataDxfId="15702"/>
    <tableColumn id="844" xr3:uid="{B317156A-4106-4186-ABEE-E598290F3545}" name="Column828" dataDxfId="15701"/>
    <tableColumn id="845" xr3:uid="{016B9B57-4508-4878-803B-5C29B5816AB2}" name="Column829" dataDxfId="15700"/>
    <tableColumn id="846" xr3:uid="{3AD2166F-8F5E-4FF6-A81C-75DAA590A889}" name="Column830" dataDxfId="15699"/>
    <tableColumn id="847" xr3:uid="{C2B602F6-D6A2-4C13-B144-28F1181C29B0}" name="Column831" dataDxfId="15698"/>
    <tableColumn id="848" xr3:uid="{3A50A6BF-4C66-4570-ACD7-D06EAB717F67}" name="Column832" dataDxfId="15697"/>
    <tableColumn id="849" xr3:uid="{7882D823-C52E-4F69-B1F6-58D3300FD345}" name="Column833" dataDxfId="15696"/>
    <tableColumn id="850" xr3:uid="{E56B6206-9E87-48FD-82D5-58E5E5AB1DE7}" name="Column834" dataDxfId="15695"/>
    <tableColumn id="851" xr3:uid="{0B7E9CF9-AC0C-4619-B919-EFF304351E6E}" name="Column835" dataDxfId="15694"/>
    <tableColumn id="852" xr3:uid="{F522E61F-6EB3-4747-BBA5-191EBECFD20E}" name="Column836" dataDxfId="15693"/>
    <tableColumn id="853" xr3:uid="{C7194819-626A-4332-BFE0-B325AA430C7C}" name="Column837" dataDxfId="15692"/>
    <tableColumn id="854" xr3:uid="{9C767321-C090-4B65-848F-C05911D35DD7}" name="Column838" dataDxfId="15691"/>
    <tableColumn id="855" xr3:uid="{43A6D29C-AC2E-4065-AB0A-6C7D4C7020C6}" name="Column839" dataDxfId="15690"/>
    <tableColumn id="856" xr3:uid="{9C99CC5D-F590-4C07-ACC8-81DA6A6068B4}" name="Column840" dataDxfId="15689"/>
    <tableColumn id="857" xr3:uid="{04F14F53-495A-4004-A121-4F25E8423A6E}" name="Column841" dataDxfId="15688"/>
    <tableColumn id="858" xr3:uid="{8A2291FB-6860-45D9-9B5B-C63204F19F89}" name="Column842" dataDxfId="15687"/>
    <tableColumn id="859" xr3:uid="{8ED77D47-F323-4EBA-8910-3D81B7701104}" name="Column843" dataDxfId="15686"/>
    <tableColumn id="860" xr3:uid="{136BE3B2-C3B9-4A0D-9560-11705217EDF6}" name="Column844" dataDxfId="15685"/>
    <tableColumn id="861" xr3:uid="{32851018-06AC-4E83-92B7-DC1F1FA8320A}" name="Column845" dataDxfId="15684"/>
    <tableColumn id="862" xr3:uid="{7B0763C2-4D1F-48FF-8188-22BC60337860}" name="Column846" dataDxfId="15683"/>
    <tableColumn id="863" xr3:uid="{D9D5F960-AA48-4F26-87FD-579159B0DBEE}" name="Column847" dataDxfId="15682"/>
    <tableColumn id="864" xr3:uid="{AE5EF263-8484-4DBA-B335-698F86AF763E}" name="Column848" dataDxfId="15681"/>
    <tableColumn id="865" xr3:uid="{7FA1F50F-8AE2-4765-84C2-85D6C58476C6}" name="Column849" dataDxfId="15680"/>
    <tableColumn id="866" xr3:uid="{F9465314-F9C1-4FD2-BF16-93FD58D298FE}" name="Column850" dataDxfId="15679"/>
    <tableColumn id="867" xr3:uid="{3348D2A0-C7E5-471C-8803-F6B40279B190}" name="Column851" dataDxfId="15678"/>
    <tableColumn id="868" xr3:uid="{F39BED34-61BB-44BA-97AC-5571B2E21CEF}" name="Column852" dataDxfId="15677"/>
    <tableColumn id="869" xr3:uid="{D00C2F88-F9C1-4371-BD80-E2D68B368E0D}" name="Column853" dataDxfId="15676"/>
    <tableColumn id="870" xr3:uid="{32A0CD13-0F9B-4863-A96B-6F3061CBC0B4}" name="Column854" dataDxfId="15675"/>
    <tableColumn id="871" xr3:uid="{33FE3A30-0E0E-45F6-A515-73E8CAC01E1B}" name="Column855" dataDxfId="15674"/>
    <tableColumn id="872" xr3:uid="{D67D668C-4F04-49F1-9508-FB0009FA980D}" name="Column856" dataDxfId="15673"/>
    <tableColumn id="873" xr3:uid="{6DDE2517-66C1-4000-8342-1E42D6E51DDF}" name="Column857" dataDxfId="15672"/>
    <tableColumn id="874" xr3:uid="{A9974B90-BA44-45F0-B9ED-3327ED499EB2}" name="Column858" dataDxfId="15671"/>
    <tableColumn id="875" xr3:uid="{66CACD2B-F10E-4DDC-BAB7-F88F157F7611}" name="Column859" dataDxfId="15670"/>
    <tableColumn id="876" xr3:uid="{3C18B170-7753-4BC4-8B28-E1045404FDA1}" name="Column860" dataDxfId="15669"/>
    <tableColumn id="877" xr3:uid="{2C8B5E29-108C-419E-83EF-27D675EDE34D}" name="Column861" dataDxfId="15668"/>
    <tableColumn id="878" xr3:uid="{39F11F61-21F8-4276-8836-5421452DA6E2}" name="Column862" dataDxfId="15667"/>
    <tableColumn id="879" xr3:uid="{C31C72D3-FE92-4DBE-AD4E-F0014093996D}" name="Column863" dataDxfId="15666"/>
    <tableColumn id="880" xr3:uid="{53CC91C5-A719-4A0E-BBD0-FA0A128CD51F}" name="Column864" dataDxfId="15665"/>
    <tableColumn id="881" xr3:uid="{3FF9856C-D9AE-45E5-8EA4-A2D57F327AFF}" name="Column865" dataDxfId="15664"/>
    <tableColumn id="882" xr3:uid="{5D6D377B-CCDE-4C40-A788-8E0526A4888D}" name="Column866" dataDxfId="15663"/>
    <tableColumn id="883" xr3:uid="{10B590A4-7663-4D8C-AEE6-3A8E96D7D376}" name="Column867" dataDxfId="15662"/>
    <tableColumn id="884" xr3:uid="{9C9C890F-9D07-4BA7-B43D-006E5367D215}" name="Column868" dataDxfId="15661"/>
    <tableColumn id="885" xr3:uid="{C8BBC5D0-1CD8-42DE-BE5E-C0D3F2932737}" name="Column869" dataDxfId="15660"/>
    <tableColumn id="886" xr3:uid="{95208301-73B8-422B-AEA4-4899E16207E5}" name="Column870" dataDxfId="15659"/>
    <tableColumn id="887" xr3:uid="{F804F46A-896C-4C42-9036-B3E1A2374B9B}" name="Column871" dataDxfId="15658"/>
    <tableColumn id="888" xr3:uid="{0BDD2A40-9BC7-4C23-AE43-50B9DC79B43C}" name="Column872" dataDxfId="15657"/>
    <tableColumn id="889" xr3:uid="{5E1CE398-2EB6-433F-9C24-ED76A8E70CE9}" name="Column873" dataDxfId="15656"/>
    <tableColumn id="890" xr3:uid="{DD361248-427B-4D32-9A0E-6C3E2DE82C49}" name="Column874" dataDxfId="15655"/>
    <tableColumn id="891" xr3:uid="{49092713-695E-4AEB-A228-83DF7767D6C3}" name="Column875" dataDxfId="15654"/>
    <tableColumn id="892" xr3:uid="{DB2FE3A7-9F46-4C6F-856C-E759743E1550}" name="Column876" dataDxfId="15653"/>
    <tableColumn id="893" xr3:uid="{5B7699F2-5493-4790-B897-61BD864B137A}" name="Column877" dataDxfId="15652"/>
    <tableColumn id="894" xr3:uid="{0B47A8D2-037D-4155-A0BF-89FE988CFEF3}" name="Column878" dataDxfId="15651"/>
    <tableColumn id="895" xr3:uid="{E5F0680C-8AA5-4FF4-9E05-B4D1DF47D110}" name="Column879" dataDxfId="15650"/>
    <tableColumn id="896" xr3:uid="{2082B110-4796-4386-8FDC-CEB54B52A0B6}" name="Column880" dataDxfId="15649"/>
    <tableColumn id="897" xr3:uid="{52C889CC-099A-443A-A302-BEBA6BD07B53}" name="Column881" dataDxfId="15648"/>
    <tableColumn id="898" xr3:uid="{4CCB0748-1EE9-4EAB-96A9-67985ADCD5E8}" name="Column882" dataDxfId="15647"/>
    <tableColumn id="899" xr3:uid="{EB7A2E21-D80E-4747-AA54-F984BF798527}" name="Column883" dataDxfId="15646"/>
    <tableColumn id="900" xr3:uid="{50E54439-D07B-4D5F-BE64-B384EB392940}" name="Column884" dataDxfId="15645"/>
    <tableColumn id="901" xr3:uid="{D5ECF5B5-BAB5-4161-8F43-ADAFD13C2ADB}" name="Column885" dataDxfId="15644"/>
    <tableColumn id="902" xr3:uid="{67C6978C-6D50-4401-9EDE-015C45E29AEE}" name="Column886" dataDxfId="15643"/>
    <tableColumn id="903" xr3:uid="{2E3F50A4-0CED-44DB-BBE7-FF81C51EEE0A}" name="Column887" dataDxfId="15642"/>
    <tableColumn id="904" xr3:uid="{70429CF3-FD2C-41EC-B8D8-199C233C66B0}" name="Column888" dataDxfId="15641"/>
    <tableColumn id="905" xr3:uid="{B9265AE7-703E-4CA6-BD46-0F7C726D51F7}" name="Column889" dataDxfId="15640"/>
    <tableColumn id="906" xr3:uid="{54C972B5-7591-4B2F-B481-F62C3DE7F43A}" name="Column890" dataDxfId="15639"/>
    <tableColumn id="907" xr3:uid="{8EE4A85D-11F9-4D5D-9527-3A34CCBB3228}" name="Column891" dataDxfId="15638"/>
    <tableColumn id="908" xr3:uid="{E6711572-6205-4875-BB53-5CAB941BA5C7}" name="Column892" dataDxfId="15637"/>
    <tableColumn id="909" xr3:uid="{D47B8C99-1DF3-4017-99EA-F4C502FD3588}" name="Column893" dataDxfId="15636"/>
    <tableColumn id="910" xr3:uid="{3DD9AAC9-FF24-44EA-BF32-06F7F86602F0}" name="Column894" dataDxfId="15635"/>
    <tableColumn id="911" xr3:uid="{4D8C2105-A94E-4E59-B7AE-EBEA37FECB65}" name="Column895" dataDxfId="15634"/>
    <tableColumn id="912" xr3:uid="{F881E437-CC54-48B3-82CA-B373984CB93B}" name="Column896" dataDxfId="15633"/>
    <tableColumn id="913" xr3:uid="{4C7983A6-B6F1-43A1-ABAB-9DAEC394F553}" name="Column897" dataDxfId="15632"/>
    <tableColumn id="914" xr3:uid="{83E9C954-669B-48FD-A663-2FCBC36BA5F1}" name="Column898" dataDxfId="15631"/>
    <tableColumn id="915" xr3:uid="{69E4F585-47B8-41F5-85D5-C54C012ABAC3}" name="Column899" dataDxfId="15630"/>
    <tableColumn id="916" xr3:uid="{66AE8FA7-D56C-4881-AFFA-696BC5011B53}" name="Column900" dataDxfId="15629"/>
    <tableColumn id="917" xr3:uid="{6853A41F-A891-49FF-BB45-CDFD3A23FB89}" name="Column901" dataDxfId="15628"/>
    <tableColumn id="918" xr3:uid="{7EBCDF51-D51A-4C57-AAC0-8E562B765701}" name="Column902" dataDxfId="15627"/>
    <tableColumn id="919" xr3:uid="{6CFF8A64-8799-4000-B3F8-C03A7D24B492}" name="Column903" dataDxfId="15626"/>
    <tableColumn id="920" xr3:uid="{D912F891-3707-4B1A-9343-94026505A948}" name="Column904" dataDxfId="15625"/>
    <tableColumn id="921" xr3:uid="{78A5B3EF-E1CE-4EF0-A432-1BB20A91A0BE}" name="Column905" dataDxfId="15624"/>
    <tableColumn id="922" xr3:uid="{1AF8CAB3-7696-4C9A-BE81-10C82CA4D371}" name="Column906" dataDxfId="15623"/>
    <tableColumn id="923" xr3:uid="{C457D96C-AD86-4FE2-A946-E3311CBE1F82}" name="Column907" dataDxfId="15622"/>
    <tableColumn id="924" xr3:uid="{4EE5BEB2-078F-4ABE-AFB1-327B150B3F33}" name="Column908" dataDxfId="15621"/>
    <tableColumn id="925" xr3:uid="{CB4F5A07-DAED-40CC-B122-19D15DC66986}" name="Column909" dataDxfId="15620"/>
    <tableColumn id="926" xr3:uid="{1913AFF9-9FBD-4A44-B58B-6375A8DDF027}" name="Column910" dataDxfId="15619"/>
    <tableColumn id="927" xr3:uid="{E16FFDB4-66F7-4642-8228-0D4811885FAC}" name="Column911" dataDxfId="15618"/>
    <tableColumn id="928" xr3:uid="{C79BA752-B5EA-4188-B3ED-C49102EC36A6}" name="Column912" dataDxfId="15617"/>
    <tableColumn id="929" xr3:uid="{4D87ACF6-7E84-40D5-8A0A-6CDB19F0729E}" name="Column913" dataDxfId="15616"/>
    <tableColumn id="930" xr3:uid="{722A02F6-82FF-4C9C-8BF2-138FED941728}" name="Column914" dataDxfId="15615"/>
    <tableColumn id="931" xr3:uid="{3600C879-C0CC-4D21-B13C-080435C4A3F4}" name="Column915" dataDxfId="15614"/>
    <tableColumn id="932" xr3:uid="{A0FB26F6-DAC4-4240-81B8-97D7CC359E21}" name="Column916" dataDxfId="15613"/>
    <tableColumn id="933" xr3:uid="{4D9A2B28-A934-498F-B226-45B740B98CE0}" name="Column917" dataDxfId="15612"/>
    <tableColumn id="934" xr3:uid="{B5C74DD3-6407-4F88-8FF7-E8BB3334E03C}" name="Column918" dataDxfId="15611"/>
    <tableColumn id="935" xr3:uid="{C328AF4F-4350-4F98-A2AF-BD5F276B86BF}" name="Column919" dataDxfId="15610"/>
    <tableColumn id="936" xr3:uid="{383F8A04-99A0-4033-98ED-DE97B96236E5}" name="Column920" dataDxfId="15609"/>
    <tableColumn id="937" xr3:uid="{8A5E0CEA-CA7F-4D4F-9537-3A5A4C8845B4}" name="Column921" dataDxfId="15608"/>
    <tableColumn id="938" xr3:uid="{FD7FA460-DB78-46F8-B302-AB1DF82D20BB}" name="Column922" dataDxfId="15607"/>
    <tableColumn id="939" xr3:uid="{595D5668-DC70-484D-9AA6-EECC09E29BC4}" name="Column923" dataDxfId="15606"/>
    <tableColumn id="940" xr3:uid="{AD5E4AE7-AF39-4445-81E2-1AA1DE42CA8F}" name="Column924" dataDxfId="15605"/>
    <tableColumn id="941" xr3:uid="{609093F7-F5D1-4F85-8079-8BC3B622F4B5}" name="Column925" dataDxfId="15604"/>
    <tableColumn id="942" xr3:uid="{64FBF225-B843-4C46-ABCF-9164756BFC88}" name="Column926" dataDxfId="15603"/>
    <tableColumn id="943" xr3:uid="{97FB4A09-7512-458B-84E4-E9CDD51D877C}" name="Column927" dataDxfId="15602"/>
    <tableColumn id="944" xr3:uid="{A7E9101D-77DF-481C-9710-81D039E61538}" name="Column928" dataDxfId="15601"/>
    <tableColumn id="945" xr3:uid="{3EFB1E5A-E1BF-42EE-AED7-7BEE036658DD}" name="Column929" dataDxfId="15600"/>
    <tableColumn id="946" xr3:uid="{0E535309-F290-4C0D-8A63-A7B0B7B572FC}" name="Column930" dataDxfId="15599"/>
    <tableColumn id="947" xr3:uid="{24A0FB9B-AE8A-43A0-9A2F-2B108422AF8D}" name="Column931" dataDxfId="15598"/>
    <tableColumn id="948" xr3:uid="{C342B8B6-E1C3-42BC-920E-19DAE5F6E730}" name="Column932" dataDxfId="15597"/>
    <tableColumn id="949" xr3:uid="{C5A49F28-8BC7-4F16-9445-49FA19F602C7}" name="Column933" dataDxfId="15596"/>
    <tableColumn id="950" xr3:uid="{75BF66F8-C20B-44A6-A92E-448B6CD1F42C}" name="Column934" dataDxfId="15595"/>
    <tableColumn id="951" xr3:uid="{D94E537C-54C7-4B61-93FE-0635C3639501}" name="Column935" dataDxfId="15594"/>
    <tableColumn id="952" xr3:uid="{AFD7DAE9-3AD5-4340-8264-483062C1B375}" name="Column936" dataDxfId="15593"/>
    <tableColumn id="953" xr3:uid="{97234D1B-9BEF-468E-8E35-809EAC68CA17}" name="Column937" dataDxfId="15592"/>
    <tableColumn id="954" xr3:uid="{2363EAAD-ABDB-4C82-B1C9-A906210D5B18}" name="Column938" dataDxfId="15591"/>
    <tableColumn id="955" xr3:uid="{04F77227-0604-4EC4-A2FF-26F35395C05C}" name="Column939" dataDxfId="15590"/>
    <tableColumn id="956" xr3:uid="{7A48A31E-C750-4ECE-9DD8-970047A5C4A5}" name="Column940" dataDxfId="15589"/>
    <tableColumn id="957" xr3:uid="{9378DD80-D516-4EE8-9123-33294FD02CD6}" name="Column941" dataDxfId="15588"/>
    <tableColumn id="958" xr3:uid="{0E38CB0F-BE9B-485F-BDD9-CD24F4D8A505}" name="Column942" dataDxfId="15587"/>
    <tableColumn id="959" xr3:uid="{E65B1F4B-FF71-48F1-99FF-6FE9E442557E}" name="Column943" dataDxfId="15586"/>
    <tableColumn id="960" xr3:uid="{B9874BD2-359B-4576-97EE-53D045A46239}" name="Column944" dataDxfId="15585"/>
    <tableColumn id="961" xr3:uid="{250D232F-EF38-4F0B-AA80-357E6147741F}" name="Column945" dataDxfId="15584"/>
    <tableColumn id="962" xr3:uid="{3D392436-0E43-4D92-9058-CFAF469E4E39}" name="Column946" dataDxfId="15583"/>
    <tableColumn id="963" xr3:uid="{EE06A9D7-6D3C-4C5F-9992-F30A6765FDAF}" name="Column947" dataDxfId="15582"/>
    <tableColumn id="964" xr3:uid="{B6CF4810-3B65-4BA4-996A-CA2237732B6A}" name="Column948" dataDxfId="15581"/>
    <tableColumn id="965" xr3:uid="{7D815637-CB55-4EC6-A462-78D85B888CE3}" name="Column949" dataDxfId="15580"/>
    <tableColumn id="966" xr3:uid="{36E0B5EC-DA8F-49FE-835C-0ACB6AB85B9A}" name="Column950" dataDxfId="15579"/>
    <tableColumn id="967" xr3:uid="{ADB4A8F5-7D1A-4020-8450-1D73AFC934DA}" name="Column951" dataDxfId="15578"/>
    <tableColumn id="968" xr3:uid="{51268783-090A-4F5A-982C-201D13FA0AFE}" name="Column952" dataDxfId="15577"/>
    <tableColumn id="969" xr3:uid="{4DAB331E-E814-434C-A95C-BA98C01C9884}" name="Column953" dataDxfId="15576"/>
    <tableColumn id="970" xr3:uid="{CD5A3748-8D59-4F82-A10A-7B8C1A8A52BA}" name="Column954" dataDxfId="15575"/>
    <tableColumn id="971" xr3:uid="{9775EE2D-6CDA-4895-814F-67C72999FC75}" name="Column955" dataDxfId="15574"/>
    <tableColumn id="972" xr3:uid="{1C09CFEF-291E-49D7-BE58-E17C7D03F27D}" name="Column956" dataDxfId="15573"/>
    <tableColumn id="973" xr3:uid="{60411B41-87CE-439A-9BCA-5637F3757146}" name="Column957" dataDxfId="15572"/>
    <tableColumn id="974" xr3:uid="{F3A43478-E0AE-4AFC-8CD5-49530C5BE68A}" name="Column958" dataDxfId="15571"/>
    <tableColumn id="975" xr3:uid="{659AD078-D8F8-42D0-871C-C90E8B39BBAB}" name="Column959" dataDxfId="15570"/>
    <tableColumn id="976" xr3:uid="{65EFA2F9-087E-4BD0-A753-7918763861A2}" name="Column960" dataDxfId="15569"/>
    <tableColumn id="977" xr3:uid="{472A01EC-22BA-478C-ABCE-48B341E75A0F}" name="Column961" dataDxfId="15568"/>
    <tableColumn id="978" xr3:uid="{113F3F28-A34F-4715-9D94-975D5B880792}" name="Column962" dataDxfId="15567"/>
    <tableColumn id="979" xr3:uid="{8DFF920C-4558-43BD-ABE9-3F902FD0EA95}" name="Column963" dataDxfId="15566"/>
    <tableColumn id="980" xr3:uid="{46F2CD43-A470-4ACA-BD29-370CA56B2FA5}" name="Column964" dataDxfId="15565"/>
    <tableColumn id="981" xr3:uid="{B8CFB718-2548-4C42-9B84-40E75F4856B3}" name="Column965" dataDxfId="15564"/>
    <tableColumn id="982" xr3:uid="{D01A28BC-76D3-4FE4-8A19-923500D66B5D}" name="Column966" dataDxfId="15563"/>
    <tableColumn id="983" xr3:uid="{A7EC2180-742F-4BD7-8517-80591D3CF9EB}" name="Column967" dataDxfId="15562"/>
    <tableColumn id="984" xr3:uid="{23C0B62A-FD2B-493D-AF66-B7D64229137E}" name="Column968" dataDxfId="15561"/>
    <tableColumn id="985" xr3:uid="{36C98D48-54E9-483F-B3E7-9C0EE675B463}" name="Column969" dataDxfId="15560"/>
    <tableColumn id="986" xr3:uid="{A6A01ACC-4844-4959-B4B6-07BDA42EDDE5}" name="Column970" dataDxfId="15559"/>
    <tableColumn id="987" xr3:uid="{68BA9CD5-8FFE-4230-9D50-9A2265703296}" name="Column971" dataDxfId="15558"/>
    <tableColumn id="988" xr3:uid="{2D218F94-494C-4879-87BC-53110969EB83}" name="Column972" dataDxfId="15557"/>
    <tableColumn id="989" xr3:uid="{29B46096-5B53-430E-9A42-1F98F9DF9AE5}" name="Column973" dataDxfId="15556"/>
    <tableColumn id="990" xr3:uid="{9BF5D523-B10A-4CE0-BF06-943B36AE76A3}" name="Column974" dataDxfId="15555"/>
    <tableColumn id="991" xr3:uid="{B578DC38-0255-4C7F-BA51-E1F38576616A}" name="Column975" dataDxfId="15554"/>
    <tableColumn id="992" xr3:uid="{5DB61110-8064-4A18-867A-20CEC482C9DE}" name="Column976" dataDxfId="15553"/>
    <tableColumn id="993" xr3:uid="{53691DC6-B6EA-45E4-A0B4-B27E27E1E564}" name="Column977" dataDxfId="15552"/>
    <tableColumn id="994" xr3:uid="{06300B8D-D9EF-4EEB-A588-BD498648A416}" name="Column978" dataDxfId="15551"/>
    <tableColumn id="995" xr3:uid="{4841078B-3377-4156-BB44-9AA696316C31}" name="Column979" dataDxfId="15550"/>
    <tableColumn id="996" xr3:uid="{296B22D6-2B5F-459E-BFF3-AAC02507F906}" name="Column980" dataDxfId="15549"/>
    <tableColumn id="997" xr3:uid="{9C546CFA-B38C-430C-B98F-6DC7EBEEDA79}" name="Column981" dataDxfId="15548"/>
    <tableColumn id="998" xr3:uid="{5A12F550-224C-4033-93B6-17765BCABDFE}" name="Column982" dataDxfId="15547"/>
    <tableColumn id="999" xr3:uid="{4CAB09D1-F2A2-44D4-9F27-39E2DDCF9240}" name="Column983" dataDxfId="15546"/>
    <tableColumn id="1000" xr3:uid="{66CB89A8-C06C-49FA-A138-E3D516EA5D4F}" name="Column984" dataDxfId="15545"/>
    <tableColumn id="1001" xr3:uid="{90880454-06F3-4C4E-B9B5-6033704C87F2}" name="Column985" dataDxfId="15544"/>
    <tableColumn id="1002" xr3:uid="{649EAF24-138C-480A-AD47-2D3460108686}" name="Column986" dataDxfId="15543"/>
    <tableColumn id="1003" xr3:uid="{00378B3C-BEDE-4863-B57A-AE710E890952}" name="Column987" dataDxfId="15542"/>
    <tableColumn id="1004" xr3:uid="{D543E3F2-182B-4D8E-9F32-B299AD73307C}" name="Column988" dataDxfId="15541"/>
    <tableColumn id="1005" xr3:uid="{71DB3E7F-FD47-494B-B4AA-D971D4BE6250}" name="Column989" dataDxfId="15540"/>
    <tableColumn id="1006" xr3:uid="{BDCDC66A-2B26-4407-8A0A-52D2A8840193}" name="Column990" dataDxfId="15539"/>
    <tableColumn id="1007" xr3:uid="{B557347B-9F84-49AA-A244-8ABAD5AF3BB7}" name="Column991" dataDxfId="15538"/>
    <tableColumn id="1008" xr3:uid="{4EFD9A57-3FE4-457E-9349-6D4868DC5AF9}" name="Column992" dataDxfId="15537"/>
    <tableColumn id="1009" xr3:uid="{8154EE53-5A73-4394-AE24-91F25D3BC9E6}" name="Column993" dataDxfId="15536"/>
    <tableColumn id="1010" xr3:uid="{6923FD4F-E438-4AAF-935E-189D92493D1F}" name="Column994" dataDxfId="15535"/>
    <tableColumn id="1011" xr3:uid="{6063DDFD-EDE6-4B6A-8D54-00BE18A55FD3}" name="Column995" dataDxfId="15534"/>
    <tableColumn id="1012" xr3:uid="{498DF84B-9F71-4154-80C4-40601073B6DF}" name="Column996" dataDxfId="15533"/>
    <tableColumn id="1013" xr3:uid="{AD80A944-07D1-4DB2-BA4E-76BBDE09F708}" name="Column997" dataDxfId="15532"/>
    <tableColumn id="1014" xr3:uid="{D30CD252-CDAB-4D64-B8FE-F3BFA92A00EE}" name="Column998" dataDxfId="15531"/>
    <tableColumn id="1015" xr3:uid="{5B1DA9CE-B667-4AC3-ADF9-113D7531389F}" name="Column999" dataDxfId="15530"/>
    <tableColumn id="1016" xr3:uid="{7101A42B-1836-4C78-BE4A-DEA9539DECDC}" name="Column1000" dataDxfId="15529"/>
    <tableColumn id="1017" xr3:uid="{754418C9-7E85-4B87-9885-A5B788D68343}" name="Column1001" dataDxfId="15528"/>
    <tableColumn id="1018" xr3:uid="{858CDFFD-7E4E-4CA3-BF91-199D9986488E}" name="Column1002" dataDxfId="15527"/>
    <tableColumn id="1019" xr3:uid="{2D94E416-E6C3-4C91-98E5-1E4ED7715330}" name="Column1003" dataDxfId="15526"/>
    <tableColumn id="1020" xr3:uid="{744940A0-4C36-44B5-AA82-D7817E650750}" name="Column1004" dataDxfId="15525"/>
    <tableColumn id="1021" xr3:uid="{9B01381E-2D1C-4BB8-B9AB-A2A18899B2C0}" name="Column1005" dataDxfId="15524"/>
    <tableColumn id="1022" xr3:uid="{3E243A27-751C-4A37-9049-6B537FB3C864}" name="Column1006" dataDxfId="15523"/>
    <tableColumn id="1023" xr3:uid="{C89DAF49-A21B-4EE1-985A-3728F248C83D}" name="Column1007" dataDxfId="15522"/>
    <tableColumn id="1024" xr3:uid="{9BE83A5E-1763-4127-954A-5D766A5411E3}" name="Column1008" dataDxfId="15521"/>
    <tableColumn id="1025" xr3:uid="{67AC5524-9734-48EB-96C7-734DD7CC380E}" name="Column1009" dataDxfId="15520"/>
    <tableColumn id="1026" xr3:uid="{72EDA942-0BF9-4688-928B-ACA8D6485999}" name="Column1010" dataDxfId="15519"/>
    <tableColumn id="1027" xr3:uid="{2A2FBB86-B430-4BD0-AE61-E29E11379125}" name="Column1011" dataDxfId="15518"/>
    <tableColumn id="1028" xr3:uid="{BDBACAB2-25BE-4265-952C-F5524EAF99C9}" name="Column1012" dataDxfId="15517"/>
    <tableColumn id="1029" xr3:uid="{8691D4CD-33DC-460B-886C-0FDF6AC8C89D}" name="Column1013" dataDxfId="15516"/>
    <tableColumn id="1030" xr3:uid="{32BCB4F6-6E8D-4E35-9AFA-516699B795A8}" name="Column1014" dataDxfId="15515"/>
    <tableColumn id="1031" xr3:uid="{532F7498-40A6-4B60-9589-3820D22DCDAA}" name="Column1015" dataDxfId="15514"/>
    <tableColumn id="1032" xr3:uid="{2BA0B126-A617-4F85-B808-2A1D711EE2ED}" name="Column1016" dataDxfId="15513"/>
    <tableColumn id="1033" xr3:uid="{ABF6528E-7357-4047-8DA6-43D04BBCFF51}" name="Column1017" dataDxfId="15512"/>
    <tableColumn id="1034" xr3:uid="{71040E43-6C7F-4461-8BAC-E2284DD711F1}" name="Column1018" dataDxfId="15511"/>
    <tableColumn id="1035" xr3:uid="{F98461F8-DC6C-4B0D-8D3F-F6753D2B5294}" name="Column1019" dataDxfId="15510"/>
    <tableColumn id="1036" xr3:uid="{9BCB048B-27B1-4107-AE81-78BEE28A0FA0}" name="Column1020" dataDxfId="15509"/>
    <tableColumn id="1037" xr3:uid="{2D70EF08-5D56-4AD2-A922-6CDF69098A80}" name="Column1021" dataDxfId="15508"/>
    <tableColumn id="1038" xr3:uid="{6DC9955B-A99D-4578-9E29-976DF550BEF1}" name="Column1022" dataDxfId="15507"/>
    <tableColumn id="1039" xr3:uid="{3A90361B-C0CA-4310-8D5C-F7A0A1789A0F}" name="Column1023" dataDxfId="15506"/>
    <tableColumn id="1040" xr3:uid="{512E06BB-248E-4B33-940E-256CB095F977}" name="Column1024" dataDxfId="15505"/>
    <tableColumn id="1041" xr3:uid="{9F84F6B9-9670-4AB6-8959-60D779CB0FA3}" name="Column1025" dataDxfId="15504"/>
    <tableColumn id="1042" xr3:uid="{938B26FC-84BE-4E75-893C-BB32E7458375}" name="Column1026" dataDxfId="15503"/>
    <tableColumn id="1043" xr3:uid="{4CA1E785-490F-4B58-ABA2-5A8D59766734}" name="Column1027" dataDxfId="15502"/>
    <tableColumn id="1044" xr3:uid="{2D830B70-A889-44C0-BD68-2D6125B54DF9}" name="Column1028" dataDxfId="15501"/>
    <tableColumn id="1045" xr3:uid="{D3E7AC05-516D-4C5B-B901-3DCC3FEF94AA}" name="Column1029" dataDxfId="15500"/>
    <tableColumn id="1046" xr3:uid="{D3F36994-D74A-412D-A9B2-655945F398A4}" name="Column1030" dataDxfId="15499"/>
    <tableColumn id="1047" xr3:uid="{06BAFE2D-E8B5-402F-8CE5-611885E27003}" name="Column1031" dataDxfId="15498"/>
    <tableColumn id="1048" xr3:uid="{EA8BA623-6CA5-4111-AC01-A415A00BA242}" name="Column1032" dataDxfId="15497"/>
    <tableColumn id="1049" xr3:uid="{0C092FE7-2046-4AFE-8D7C-EA24178FACC9}" name="Column1033" dataDxfId="15496"/>
    <tableColumn id="1050" xr3:uid="{6EEBEDCC-475D-4F73-BC6B-AD3C8853B248}" name="Column1034" dataDxfId="15495"/>
    <tableColumn id="1051" xr3:uid="{2DE8F7BF-88CA-45E7-964A-F7E9A5AAF714}" name="Column1035" dataDxfId="15494"/>
    <tableColumn id="1052" xr3:uid="{EA760391-776F-414A-90FE-E0D3C62E2589}" name="Column1036" dataDxfId="15493"/>
    <tableColumn id="1053" xr3:uid="{79CCB423-161A-478F-A20D-96765AACD57F}" name="Column1037" dataDxfId="15492"/>
    <tableColumn id="1054" xr3:uid="{43B4FC94-DEB4-427C-B9AE-6510DEA29601}" name="Column1038" dataDxfId="15491"/>
    <tableColumn id="1055" xr3:uid="{ACFEABD7-E72F-4614-959A-F57543AD5D89}" name="Column1039" dataDxfId="15490"/>
    <tableColumn id="1056" xr3:uid="{642C9D89-1407-44A2-A298-40867D3EFD1F}" name="Column1040" dataDxfId="15489"/>
    <tableColumn id="1057" xr3:uid="{4937DEA0-3000-4B6F-85BE-885F2BE2202E}" name="Column1041" dataDxfId="15488"/>
    <tableColumn id="1058" xr3:uid="{3701187F-335D-4187-B6D0-28D531AA27DB}" name="Column1042" dataDxfId="15487"/>
    <tableColumn id="1059" xr3:uid="{7E7DCD4C-0BDE-4590-A831-3D1A1D29BF8E}" name="Column1043" dataDxfId="15486"/>
    <tableColumn id="1060" xr3:uid="{81994618-B121-455F-AD17-F233639895CB}" name="Column1044" dataDxfId="15485"/>
    <tableColumn id="1061" xr3:uid="{F416DB9A-2CC4-461A-9EC0-D4933A3DA9C9}" name="Column1045" dataDxfId="15484"/>
    <tableColumn id="1062" xr3:uid="{B47D94AE-3413-42BF-9E67-36754AB95B42}" name="Column1046" dataDxfId="15483"/>
    <tableColumn id="1063" xr3:uid="{68BF8AD4-D590-4C9B-B9CE-B348D86A17B0}" name="Column1047" dataDxfId="15482"/>
    <tableColumn id="1064" xr3:uid="{B095C24A-822F-4D96-9246-10FDF7FB1AD6}" name="Column1048" dataDxfId="15481"/>
    <tableColumn id="1065" xr3:uid="{22A4A727-BC1E-4B02-9919-FAEA1DF5A6EE}" name="Column1049" dataDxfId="15480"/>
    <tableColumn id="1066" xr3:uid="{73E30858-FF2A-4D6F-BC99-E8237F928658}" name="Column1050" dataDxfId="15479"/>
    <tableColumn id="1067" xr3:uid="{D6E1AF06-A779-4BCC-A889-130AA112FC5F}" name="Column1051" dataDxfId="15478"/>
    <tableColumn id="1068" xr3:uid="{B79AE7A9-5F79-4D17-8153-CAC47AA33E67}" name="Column1052" dataDxfId="15477"/>
    <tableColumn id="1069" xr3:uid="{C916CF57-1437-466B-AC81-08BEB8BCA120}" name="Column1053" dataDxfId="15476"/>
    <tableColumn id="1070" xr3:uid="{8E7D45C2-BEC3-4BA4-9B9C-DDE864508188}" name="Column1054" dataDxfId="15475"/>
    <tableColumn id="1071" xr3:uid="{8EEF18FA-2662-492D-8D1F-1B355FFC2A1A}" name="Column1055" dataDxfId="15474"/>
    <tableColumn id="1072" xr3:uid="{DE7C00A6-BB54-4B33-B250-485E552328BC}" name="Column1056" dataDxfId="15473"/>
    <tableColumn id="1073" xr3:uid="{A2E8FC40-9C3D-4A46-BACD-EF2DCA31AE8D}" name="Column1057" dataDxfId="15472"/>
    <tableColumn id="1074" xr3:uid="{D6D34D2F-7065-42A8-A07C-35356EA15560}" name="Column1058" dataDxfId="15471"/>
    <tableColumn id="1075" xr3:uid="{F290B737-5B7F-487F-A452-A142285E4088}" name="Column1059" dataDxfId="15470"/>
    <tableColumn id="1076" xr3:uid="{8F34307C-E76B-4EA8-AF41-B36CF0F7F7A7}" name="Column1060" dataDxfId="15469"/>
    <tableColumn id="1077" xr3:uid="{A03DA2F3-840B-44A1-869B-EDBA48654945}" name="Column1061" dataDxfId="15468"/>
    <tableColumn id="1078" xr3:uid="{6B774730-801D-495A-B97D-AA038E341FAA}" name="Column1062" dataDxfId="15467"/>
    <tableColumn id="1079" xr3:uid="{5E80A3D5-A00A-4EED-8FED-7E364BACCF18}" name="Column1063" dataDxfId="15466"/>
    <tableColumn id="1080" xr3:uid="{04DFF676-3E2E-4B7C-B7F5-B9C51BF37F85}" name="Column1064" dataDxfId="15465"/>
    <tableColumn id="1081" xr3:uid="{7E6FF19E-2A93-43F6-A3EA-D95D607246FF}" name="Column1065" dataDxfId="15464"/>
    <tableColumn id="1082" xr3:uid="{F9E3F60B-8284-481B-8DE6-368A5518DED3}" name="Column1066" dataDxfId="15463"/>
    <tableColumn id="1083" xr3:uid="{F7114622-0A99-4748-81EF-C57CA4B78680}" name="Column1067" dataDxfId="15462"/>
    <tableColumn id="1084" xr3:uid="{76A6EC54-E185-4E1B-99B4-81900BB2C3D0}" name="Column1068" dataDxfId="15461"/>
    <tableColumn id="1085" xr3:uid="{C8BDEDF5-B0CA-4BBF-AE7B-D04317666770}" name="Column1069" dataDxfId="15460"/>
    <tableColumn id="1086" xr3:uid="{D2C00763-9530-49DC-A297-D6AA846B27AC}" name="Column1070" dataDxfId="15459"/>
    <tableColumn id="1087" xr3:uid="{DEB05D3A-538F-4FEA-85AA-55104AD9855C}" name="Column1071" dataDxfId="15458"/>
    <tableColumn id="1088" xr3:uid="{277E35B6-7B31-4629-A805-2C7314E01AEE}" name="Column1072" dataDxfId="15457"/>
    <tableColumn id="1089" xr3:uid="{8C35ACFB-2525-4C48-ACBB-4AC44C538218}" name="Column1073" dataDxfId="15456"/>
    <tableColumn id="1090" xr3:uid="{9486F24A-8D05-4352-A9DC-A3A2035AE6CC}" name="Column1074" dataDxfId="15455"/>
    <tableColumn id="1091" xr3:uid="{5A990033-32E3-4384-953B-9E42AB4A6B73}" name="Column1075" dataDxfId="15454"/>
    <tableColumn id="1092" xr3:uid="{069B3E23-F84A-4875-8F5E-A451A55E21BF}" name="Column1076" dataDxfId="15453"/>
    <tableColumn id="1093" xr3:uid="{64D6A95E-EFFA-4E35-A1BE-7430B4774119}" name="Column1077" dataDxfId="15452"/>
    <tableColumn id="1094" xr3:uid="{6620BEF1-EA4B-42BA-ADC2-C72ABAC59C74}" name="Column1078" dataDxfId="15451"/>
    <tableColumn id="1095" xr3:uid="{C1A18CB6-DA16-4D62-BC84-A0B137C29B8D}" name="Column1079" dataDxfId="15450"/>
    <tableColumn id="1096" xr3:uid="{C54203E2-089B-45CE-BF77-7ACCD4B68FD0}" name="Column1080" dataDxfId="15449"/>
    <tableColumn id="1097" xr3:uid="{DFD35A39-E1AF-452A-A767-121B2D876E94}" name="Column1081" dataDxfId="15448"/>
    <tableColumn id="1098" xr3:uid="{C923C601-E383-42EF-8079-D781B24DFBF7}" name="Column1082" dataDxfId="15447"/>
    <tableColumn id="1099" xr3:uid="{D737DDCF-2797-4D1D-85D0-3A0D030FFCE5}" name="Column1083" dataDxfId="15446"/>
    <tableColumn id="1100" xr3:uid="{52594FDF-10E1-4EBC-8529-273020CE49CD}" name="Column1084" dataDxfId="15445"/>
    <tableColumn id="1101" xr3:uid="{FE3E341F-3850-4538-99F1-C66576C7F231}" name="Column1085" dataDxfId="15444"/>
    <tableColumn id="1102" xr3:uid="{2572AB65-79C9-44F3-B76C-22EC51CEAFE0}" name="Column1086" dataDxfId="15443"/>
    <tableColumn id="1103" xr3:uid="{8AEC6D80-25A4-4D4E-9373-1770AEDEA830}" name="Column1087" dataDxfId="15442"/>
    <tableColumn id="1104" xr3:uid="{87AC3567-6309-4A2B-B5D8-9D80938009EA}" name="Column1088" dataDxfId="15441"/>
    <tableColumn id="1105" xr3:uid="{008B1A5B-F825-462A-AF38-FE0AE8F309E7}" name="Column1089" dataDxfId="15440"/>
    <tableColumn id="1106" xr3:uid="{3C3C9780-2507-43E3-A0D7-05E400E47F9B}" name="Column1090" dataDxfId="15439"/>
    <tableColumn id="1107" xr3:uid="{AA0C6E1C-C55C-445E-BCE4-1E0ABE0EF328}" name="Column1091" dataDxfId="15438"/>
    <tableColumn id="1108" xr3:uid="{EDAC8CC4-B622-48F1-B28D-DB495FB3FDE7}" name="Column1092" dataDxfId="15437"/>
    <tableColumn id="1109" xr3:uid="{DEA1ECB2-F6E3-4E37-B3CD-8DE4B6204988}" name="Column1093" dataDxfId="15436"/>
    <tableColumn id="1110" xr3:uid="{18C8B02B-8EC6-457A-BEF8-029844C98FBA}" name="Column1094" dataDxfId="15435"/>
    <tableColumn id="1111" xr3:uid="{FA531799-DEE4-405C-8584-D23D2C30BDA5}" name="Column1095" dataDxfId="15434"/>
    <tableColumn id="1112" xr3:uid="{EC8DF322-6F0A-4719-8F74-DE9649052865}" name="Column1096" dataDxfId="15433"/>
    <tableColumn id="1113" xr3:uid="{DA8DF6E8-7E39-4926-9738-7CC254AA5810}" name="Column1097" dataDxfId="15432"/>
    <tableColumn id="1114" xr3:uid="{9F65D602-A385-4DD3-9819-9D3F6F3D9FD5}" name="Column1098" dataDxfId="15431"/>
    <tableColumn id="1115" xr3:uid="{B4643019-A01C-46C6-AAD8-F0F4CFE3EF99}" name="Column1099" dataDxfId="15430"/>
    <tableColumn id="1116" xr3:uid="{5C1688FA-401C-45DC-A14B-01F83D9D44E5}" name="Column1100" dataDxfId="15429"/>
    <tableColumn id="1117" xr3:uid="{F4023716-2435-4C0B-AB8C-5CF0624DFFCC}" name="Column1101" dataDxfId="15428"/>
    <tableColumn id="1118" xr3:uid="{9C5F5F87-AE64-4BA8-8CB0-A9BAECD8DF5E}" name="Column1102" dataDxfId="15427"/>
    <tableColumn id="1119" xr3:uid="{35EAFA0D-9C98-4267-8E60-4FCA9254139C}" name="Column1103" dataDxfId="15426"/>
    <tableColumn id="1120" xr3:uid="{77413425-8BA1-4724-8828-996208224AC2}" name="Column1104" dataDxfId="15425"/>
    <tableColumn id="1121" xr3:uid="{9A5EC67D-16A3-4078-BC6E-05A3061D8D55}" name="Column1105" dataDxfId="15424"/>
    <tableColumn id="1122" xr3:uid="{CD29E885-3F6E-4B5F-BC5A-B95D3E22368D}" name="Column1106" dataDxfId="15423"/>
    <tableColumn id="1123" xr3:uid="{44EC9D1A-88B9-4368-A139-FF17B3A4F2BB}" name="Column1107" dataDxfId="15422"/>
    <tableColumn id="1124" xr3:uid="{51959595-62A6-4530-972B-7D1E6FE5AEA6}" name="Column1108" dataDxfId="15421"/>
    <tableColumn id="1125" xr3:uid="{040BBB09-B44B-4BCE-9C3C-181522FCEC1F}" name="Column1109" dataDxfId="15420"/>
    <tableColumn id="1126" xr3:uid="{0F3BA024-004D-4A58-9D76-D76144F01868}" name="Column1110" dataDxfId="15419"/>
    <tableColumn id="1127" xr3:uid="{CDC20A3A-29DB-417B-979E-4DDED3C4F92E}" name="Column1111" dataDxfId="15418"/>
    <tableColumn id="1128" xr3:uid="{E9C36ACF-4E12-433A-9528-4605FAC4BCE1}" name="Column1112" dataDxfId="15417"/>
    <tableColumn id="1129" xr3:uid="{DA60787E-5162-4755-9803-C2189FBD983C}" name="Column1113" dataDxfId="15416"/>
    <tableColumn id="1130" xr3:uid="{88449A69-895F-4258-BFEE-D41DD63F7A8D}" name="Column1114" dataDxfId="15415"/>
    <tableColumn id="1131" xr3:uid="{C7045326-66C4-4F11-8874-0FE2F1644CC7}" name="Column1115" dataDxfId="15414"/>
    <tableColumn id="1132" xr3:uid="{0C053451-0BF6-42EB-8671-41B56041BA94}" name="Column1116" dataDxfId="15413"/>
    <tableColumn id="1133" xr3:uid="{938CF306-5091-4BB3-A318-87FB561E937A}" name="Column1117" dataDxfId="15412"/>
    <tableColumn id="1134" xr3:uid="{A5070A89-B0AC-448D-8356-D2894EF3E2A7}" name="Column1118" dataDxfId="15411"/>
    <tableColumn id="1135" xr3:uid="{6658DF31-A84E-42AF-9200-26BF4CF763D5}" name="Column1119" dataDxfId="15410"/>
    <tableColumn id="1136" xr3:uid="{50DB2ED9-3AA7-42B9-AF69-6F7941494C2E}" name="Column1120" dataDxfId="15409"/>
    <tableColumn id="1137" xr3:uid="{DC4499F5-DAFC-4F9A-85EF-16903D58DCA5}" name="Column1121" dataDxfId="15408"/>
    <tableColumn id="1138" xr3:uid="{7D5AB8C9-A3E8-4E5D-936A-5426C86B044E}" name="Column1122" dataDxfId="15407"/>
    <tableColumn id="1139" xr3:uid="{DEFE2FE7-3E28-4EBC-947E-3F1BD7465EE5}" name="Column1123" dataDxfId="15406"/>
    <tableColumn id="1140" xr3:uid="{9A1C420F-6BC5-48CB-AA62-D275AB2DB2F9}" name="Column1124" dataDxfId="15405"/>
    <tableColumn id="1141" xr3:uid="{73286128-76CD-4E23-A8B2-32BE6752AF8A}" name="Column1125" dataDxfId="15404"/>
    <tableColumn id="1142" xr3:uid="{8836F805-D278-4A5A-8039-288202D4826B}" name="Column1126" dataDxfId="15403"/>
    <tableColumn id="1143" xr3:uid="{7B40BE00-9F3D-4769-A4B3-285EF67194FF}" name="Column1127" dataDxfId="15402"/>
    <tableColumn id="1144" xr3:uid="{1C266337-280F-4EF4-8F15-D5EAE33920FC}" name="Column1128" dataDxfId="15401"/>
    <tableColumn id="1145" xr3:uid="{393F240D-1FED-45D5-B538-5C1B105B9902}" name="Column1129" dataDxfId="15400"/>
    <tableColumn id="1146" xr3:uid="{B9AA322E-6D5C-446C-AC66-398456690F80}" name="Column1130" dataDxfId="15399"/>
    <tableColumn id="1147" xr3:uid="{DF45D9E1-9FE0-4370-BF7E-8D60D5FBD400}" name="Column1131" dataDxfId="15398"/>
    <tableColumn id="1148" xr3:uid="{1636A737-BBD8-470E-BCA4-B7393F70D3AA}" name="Column1132" dataDxfId="15397"/>
    <tableColumn id="1149" xr3:uid="{2CF43FF4-8C94-4016-A771-2CCC1B695658}" name="Column1133" dataDxfId="15396"/>
    <tableColumn id="1150" xr3:uid="{21ADB46E-2275-425F-AEFE-B6B647D3CD59}" name="Column1134" dataDxfId="15395"/>
    <tableColumn id="1151" xr3:uid="{A7B6A7FA-66B9-4183-A4E3-FF2128E5B011}" name="Column1135" dataDxfId="15394"/>
    <tableColumn id="1152" xr3:uid="{6927BAD6-B889-47DB-8190-18AF35D80809}" name="Column1136" dataDxfId="15393"/>
    <tableColumn id="1153" xr3:uid="{9E50D5CD-EA2A-45C2-913D-8D2048F692E6}" name="Column1137" dataDxfId="15392"/>
    <tableColumn id="1154" xr3:uid="{DED0946F-23DB-41F9-976A-90786B6D9B12}" name="Column1138" dataDxfId="15391"/>
    <tableColumn id="1155" xr3:uid="{8FE6F13F-F5BE-414B-A18D-ED63E9460A63}" name="Column1139" dataDxfId="15390"/>
    <tableColumn id="1156" xr3:uid="{CFB33CE3-F8B3-4D4D-A6D8-4BD8BDD73DBE}" name="Column1140" dataDxfId="15389"/>
    <tableColumn id="1157" xr3:uid="{91AC2839-9D0B-4C5C-9AE3-FB404E7EBF0F}" name="Column1141" dataDxfId="15388"/>
    <tableColumn id="1158" xr3:uid="{82E04A58-6A67-4ADC-B746-58321743815A}" name="Column1142" dataDxfId="15387"/>
    <tableColumn id="1159" xr3:uid="{AECCB972-6F2D-48AB-8DC7-67008CA46CAF}" name="Column1143" dataDxfId="15386"/>
    <tableColumn id="1160" xr3:uid="{DBD934ED-B75D-45B2-A9D1-929F2D0BAE8C}" name="Column1144" dataDxfId="15385"/>
    <tableColumn id="1161" xr3:uid="{9FEB85A4-0E22-4D11-B07A-EFD9D0D16DB3}" name="Column1145" dataDxfId="15384"/>
    <tableColumn id="1162" xr3:uid="{00A5DE76-7980-4596-B01F-17639EBE1C74}" name="Column1146" dataDxfId="15383"/>
    <tableColumn id="1163" xr3:uid="{235491B4-6EFC-4359-9C8F-82DC67E66B6F}" name="Column1147" dataDxfId="15382"/>
    <tableColumn id="1164" xr3:uid="{8F770473-20C0-4D1D-B5AD-ED34A30AAF3F}" name="Column1148" dataDxfId="15381"/>
    <tableColumn id="1165" xr3:uid="{414B20B3-9C49-4EDF-8FC0-AC2BF92E0C17}" name="Column1149" dataDxfId="15380"/>
    <tableColumn id="1166" xr3:uid="{2F0C6FAB-7C3F-4443-BD06-1A8D1CCD5F7B}" name="Column1150" dataDxfId="15379"/>
    <tableColumn id="1167" xr3:uid="{907946B7-0019-44D2-8B74-F6373E03530C}" name="Column1151" dataDxfId="15378"/>
    <tableColumn id="1168" xr3:uid="{5581AFC5-96F1-4B94-83F0-6F25F70D719D}" name="Column1152" dataDxfId="15377"/>
    <tableColumn id="1169" xr3:uid="{3705300B-C90D-4F1D-A2E0-3F7FF29873B6}" name="Column1153" dataDxfId="15376"/>
    <tableColumn id="1170" xr3:uid="{AADCD8EC-0BAE-4D5E-97A8-025894C798FB}" name="Column1154" dataDxfId="15375"/>
    <tableColumn id="1171" xr3:uid="{CC6B034A-5BE1-46D8-B5AD-D0DFE10103CD}" name="Column1155" dataDxfId="15374"/>
    <tableColumn id="1172" xr3:uid="{742A7DD7-EA25-4331-9235-F0D742C0958A}" name="Column1156" dataDxfId="15373"/>
    <tableColumn id="1173" xr3:uid="{559B87B8-C41E-4125-A8AD-ABF63C5828DD}" name="Column1157" dataDxfId="15372"/>
    <tableColumn id="1174" xr3:uid="{38F24677-381F-4AD9-85A9-0BA93B9BBCCE}" name="Column1158" dataDxfId="15371"/>
    <tableColumn id="1175" xr3:uid="{F789FF81-C9A0-4609-A5B5-F46E9FF3B61E}" name="Column1159" dataDxfId="15370"/>
    <tableColumn id="1176" xr3:uid="{48ED7A2A-01DB-4090-A0D9-1CC298D08E07}" name="Column1160" dataDxfId="15369"/>
    <tableColumn id="1177" xr3:uid="{FEC21D2F-5F12-4201-B9CA-10CB3E7EF554}" name="Column1161" dataDxfId="15368"/>
    <tableColumn id="1178" xr3:uid="{380E37F4-03AE-4DC1-920F-1B57B1AF2423}" name="Column1162" dataDxfId="15367"/>
    <tableColumn id="1179" xr3:uid="{C4CAC673-8F12-4646-B91C-2D9F3B6A4EAB}" name="Column1163" dataDxfId="15366"/>
    <tableColumn id="1180" xr3:uid="{C493F5D2-1D0B-4DB3-8050-A1105E9FA9A7}" name="Column1164" dataDxfId="15365"/>
    <tableColumn id="1181" xr3:uid="{B5210628-1245-4A69-A531-BD0265FD5C80}" name="Column1165" dataDxfId="15364"/>
    <tableColumn id="1182" xr3:uid="{A4CEF952-DB5C-47FD-B045-4C3D957F0CDF}" name="Column1166" dataDxfId="15363"/>
    <tableColumn id="1183" xr3:uid="{70AFDFBB-6562-4AC7-A6EC-8F7490B4B665}" name="Column1167" dataDxfId="15362"/>
    <tableColumn id="1184" xr3:uid="{4B908EB9-FD68-483A-8719-83AE6CE6F9EA}" name="Column1168" dataDxfId="15361"/>
    <tableColumn id="1185" xr3:uid="{F2A32761-7804-40F7-BEAE-ACF69A1FEAC0}" name="Column1169" dataDxfId="15360"/>
    <tableColumn id="1186" xr3:uid="{0D157CFF-F7E0-47D9-A31F-CA9685F4C732}" name="Column1170" dataDxfId="15359"/>
    <tableColumn id="1187" xr3:uid="{F0D9465E-B8BA-4C33-AD37-35E27FB57756}" name="Column1171" dataDxfId="15358"/>
    <tableColumn id="1188" xr3:uid="{7DAACA2B-22B9-4C1A-AF80-231C6045B229}" name="Column1172" dataDxfId="15357"/>
    <tableColumn id="1189" xr3:uid="{59184CA5-43E4-49EE-ACE1-CCDE0950D260}" name="Column1173" dataDxfId="15356"/>
    <tableColumn id="1190" xr3:uid="{37D58C9B-13AC-46DF-8200-0A18DE226FE2}" name="Column1174" dataDxfId="15355"/>
    <tableColumn id="1191" xr3:uid="{695B7D19-05AE-4C9D-8AD2-16F1EEF0190A}" name="Column1175" dataDxfId="15354"/>
    <tableColumn id="1192" xr3:uid="{ADE24992-D749-4BE1-8E7A-A315B60B0895}" name="Column1176" dataDxfId="15353"/>
    <tableColumn id="1193" xr3:uid="{524D5E35-DAB5-42DC-B837-3953930DA656}" name="Column1177" dataDxfId="15352"/>
    <tableColumn id="1194" xr3:uid="{F8C014ED-994D-4302-AAC6-5CA0C486D4C4}" name="Column1178" dataDxfId="15351"/>
    <tableColumn id="1195" xr3:uid="{0AFFAC37-1E85-4F3D-9540-A459259AD702}" name="Column1179" dataDxfId="15350"/>
    <tableColumn id="1196" xr3:uid="{ADB8E392-8B32-43F9-BFA5-3A705D2B04C9}" name="Column1180" dataDxfId="15349"/>
    <tableColumn id="1197" xr3:uid="{EAA6DCB4-ACE1-4FB6-A28E-7710CF96230E}" name="Column1181" dataDxfId="15348"/>
    <tableColumn id="1198" xr3:uid="{0FC0F9A8-5F49-4235-A53C-384345604C37}" name="Column1182" dataDxfId="15347"/>
    <tableColumn id="1199" xr3:uid="{E7730656-3CB3-4457-869A-4D6CB4E8966B}" name="Column1183" dataDxfId="15346"/>
    <tableColumn id="1200" xr3:uid="{13B590FD-9EC0-432F-A093-7246D365CC37}" name="Column1184" dataDxfId="15345"/>
    <tableColumn id="1201" xr3:uid="{1E6CA2DD-5572-4E0A-8E65-31B1619769DC}" name="Column1185" dataDxfId="15344"/>
    <tableColumn id="1202" xr3:uid="{6956983C-9C56-4AC7-9F95-FC1701246A04}" name="Column1186" dataDxfId="15343"/>
    <tableColumn id="1203" xr3:uid="{8EDB03C2-468F-45D0-B70F-491DF9293C66}" name="Column1187" dataDxfId="15342"/>
    <tableColumn id="1204" xr3:uid="{C1917FAB-9EB1-476F-B176-C866FCBD4830}" name="Column1188" dataDxfId="15341"/>
    <tableColumn id="1205" xr3:uid="{B9E269AD-4243-4467-B5CE-B15833D9BB44}" name="Column1189" dataDxfId="15340"/>
    <tableColumn id="1206" xr3:uid="{455875B6-4EAB-496D-8351-F8AC168AEAA8}" name="Column1190" dataDxfId="15339"/>
    <tableColumn id="1207" xr3:uid="{BF16105D-5B87-4927-8287-9D607F911999}" name="Column1191" dataDxfId="15338"/>
    <tableColumn id="1208" xr3:uid="{4CE0B361-BB05-4C8B-AAC8-020758B366E3}" name="Column1192" dataDxfId="15337"/>
    <tableColumn id="1209" xr3:uid="{5691CE5F-FE81-4725-A738-E8E5385DE1A8}" name="Column1193" dataDxfId="15336"/>
    <tableColumn id="1210" xr3:uid="{02DE189E-B0E3-4F6E-9AF1-768BAA87BBD5}" name="Column1194" dataDxfId="15335"/>
    <tableColumn id="1211" xr3:uid="{A547B679-1A67-4A6B-8F9A-5613DA047648}" name="Column1195" dataDxfId="15334"/>
    <tableColumn id="1212" xr3:uid="{D6EAA0A9-53DC-4A09-8787-5978C30B758F}" name="Column1196" dataDxfId="15333"/>
    <tableColumn id="1213" xr3:uid="{CC801D11-1E01-4EBD-A1E4-79468BFC597D}" name="Column1197" dataDxfId="15332"/>
    <tableColumn id="1214" xr3:uid="{40245083-283B-4DBA-97DE-687D542320A6}" name="Column1198" dataDxfId="15331"/>
    <tableColumn id="1215" xr3:uid="{A2EDD9A7-5A77-4165-9BB8-8E7591B50ED6}" name="Column1199" dataDxfId="15330"/>
    <tableColumn id="1216" xr3:uid="{4B390603-EBA4-4E39-9B43-BAC0CB3B5822}" name="Column1200" dataDxfId="15329"/>
    <tableColumn id="1217" xr3:uid="{B67A6B53-BA32-475A-8A67-09E69A3C5C58}" name="Column1201" dataDxfId="15328"/>
    <tableColumn id="1218" xr3:uid="{8C798CE0-1F76-41A0-97DC-FC2D75B4EDBA}" name="Column1202" dataDxfId="15327"/>
    <tableColumn id="1219" xr3:uid="{F99DD5C8-F039-47A6-A64E-74903E23DE43}" name="Column1203" dataDxfId="15326"/>
    <tableColumn id="1220" xr3:uid="{A2E5F028-099D-4B8F-90D2-4813CCC3E94B}" name="Column1204" dataDxfId="15325"/>
    <tableColumn id="1221" xr3:uid="{22A3C17E-EA97-4BE0-B4DD-4B98585E0F0D}" name="Column1205" dataDxfId="15324"/>
    <tableColumn id="1222" xr3:uid="{538A0AD9-A7B2-4477-8C8D-90AD43641B7D}" name="Column1206" dataDxfId="15323"/>
    <tableColumn id="1223" xr3:uid="{F6A3C7AD-9933-49B7-AD48-4EE0BEF900CB}" name="Column1207" dataDxfId="15322"/>
    <tableColumn id="1224" xr3:uid="{FB04498A-5044-4A27-B6E1-66A2C72F2AC9}" name="Column1208" dataDxfId="15321"/>
    <tableColumn id="1225" xr3:uid="{6E052DE5-66AB-4C2A-8FA5-6CAB03EEEE61}" name="Column1209" dataDxfId="15320"/>
    <tableColumn id="1226" xr3:uid="{4357B211-7D75-4913-956B-B3E388B289CA}" name="Column1210" dataDxfId="15319"/>
    <tableColumn id="1227" xr3:uid="{90CB6813-DFF2-42B1-9D38-0606214D6964}" name="Column1211" dataDxfId="15318"/>
    <tableColumn id="1228" xr3:uid="{02DE602F-8147-4366-9E13-5F755C87FA07}" name="Column1212" dataDxfId="15317"/>
    <tableColumn id="1229" xr3:uid="{AC6B19C0-A787-444A-943A-114B1A718F04}" name="Column1213" dataDxfId="15316"/>
    <tableColumn id="1230" xr3:uid="{99263479-6374-4CBD-BBA1-390D7DC1F426}" name="Column1214" dataDxfId="15315"/>
    <tableColumn id="1231" xr3:uid="{95720AE9-CE6D-4641-9B1A-33DA34A6117B}" name="Column1215" dataDxfId="15314"/>
    <tableColumn id="1232" xr3:uid="{9A199484-2411-4145-8CB7-5E307FA8A5CE}" name="Column1216" dataDxfId="15313"/>
    <tableColumn id="1233" xr3:uid="{65194890-A79E-4931-B92B-5D14B996AF2A}" name="Column1217" dataDxfId="15312"/>
    <tableColumn id="1234" xr3:uid="{E8BD9810-A6A9-4718-BC8E-3557D2699AA2}" name="Column1218" dataDxfId="15311"/>
    <tableColumn id="1235" xr3:uid="{CA9F5CEB-E208-405E-B93D-1BC4EACA6131}" name="Column1219" dataDxfId="15310"/>
    <tableColumn id="1236" xr3:uid="{3A384707-D03A-4D3A-9EBF-08590F8FA579}" name="Column1220" dataDxfId="15309"/>
    <tableColumn id="1237" xr3:uid="{35EEBA2E-56E9-4EFC-B91D-567BB3E6057A}" name="Column1221" dataDxfId="15308"/>
    <tableColumn id="1238" xr3:uid="{277F370B-45B9-4166-9B84-6303DEE43CFA}" name="Column1222" dataDxfId="15307"/>
    <tableColumn id="1239" xr3:uid="{115CA9C0-3977-4DF6-9C20-2D7519B2AE01}" name="Column1223" dataDxfId="15306"/>
    <tableColumn id="1240" xr3:uid="{1FA3B837-1E99-4A45-9AFF-D558F0EEB081}" name="Column1224" dataDxfId="15305"/>
    <tableColumn id="1241" xr3:uid="{F98A168A-6F6D-48C7-B23F-2B135860723B}" name="Column1225" dataDxfId="15304"/>
    <tableColumn id="1242" xr3:uid="{61DEE082-F478-4A4F-B4D4-AB399D9EDD80}" name="Column1226" dataDxfId="15303"/>
    <tableColumn id="1243" xr3:uid="{58484466-C222-44D1-9981-7D7FA6C820CC}" name="Column1227" dataDxfId="15302"/>
    <tableColumn id="1244" xr3:uid="{8B1F9869-147F-4F5D-AAC0-80F2912D5DAE}" name="Column1228" dataDxfId="15301"/>
    <tableColumn id="1245" xr3:uid="{8B51B0B3-0168-49B7-BF66-D0428C61D6AE}" name="Column1229" dataDxfId="15300"/>
    <tableColumn id="1246" xr3:uid="{3B614A73-2601-4C3D-9839-A23D15159228}" name="Column1230" dataDxfId="15299"/>
    <tableColumn id="1247" xr3:uid="{77F5141C-6066-450F-B0E5-6228794E8A1B}" name="Column1231" dataDxfId="15298"/>
    <tableColumn id="1248" xr3:uid="{518E3A37-6C32-4C90-826C-518B4DB8AEF7}" name="Column1232" dataDxfId="15297"/>
    <tableColumn id="1249" xr3:uid="{F7E086C3-C5B5-42F7-8DCA-9C2D808C2330}" name="Column1233" dataDxfId="15296"/>
    <tableColumn id="1250" xr3:uid="{2A533163-B16B-4DEF-A532-9A7A658A1584}" name="Column1234" dataDxfId="15295"/>
    <tableColumn id="1251" xr3:uid="{8D143ECA-7299-4A70-A217-8EE17A4F1BE2}" name="Column1235" dataDxfId="15294"/>
    <tableColumn id="1252" xr3:uid="{B154AC54-FFDA-4096-8676-65112EB2E3CF}" name="Column1236" dataDxfId="15293"/>
    <tableColumn id="1253" xr3:uid="{1DCCEB91-0DCF-417C-90F4-2AE5543A3C43}" name="Column1237" dataDxfId="15292"/>
    <tableColumn id="1254" xr3:uid="{A113D51F-337E-4595-8A13-F36F0A5608FF}" name="Column1238" dataDxfId="15291"/>
    <tableColumn id="1255" xr3:uid="{BBDE9620-9FDA-4FE6-BEFA-9ED03FE80E93}" name="Column1239" dataDxfId="15290"/>
    <tableColumn id="1256" xr3:uid="{28FAC2FA-260C-4DAB-BC5C-7B7A6E6C202F}" name="Column1240" dataDxfId="15289"/>
    <tableColumn id="1257" xr3:uid="{76BD97E4-1650-4B87-842E-1AF4D882FD83}" name="Column1241" dataDxfId="15288"/>
    <tableColumn id="1258" xr3:uid="{B6B35337-539A-45D6-BDC5-75AE63068954}" name="Column1242" dataDxfId="15287"/>
    <tableColumn id="1259" xr3:uid="{4DD517F2-9F7B-443F-B787-0E3DD241C6A0}" name="Column1243" dataDxfId="15286"/>
    <tableColumn id="1260" xr3:uid="{48AFA525-E567-417F-9FF8-6B22AAD6D6BA}" name="Column1244" dataDxfId="15285"/>
    <tableColumn id="1261" xr3:uid="{B487BB06-0B69-4D4E-AFE4-39B7B776F164}" name="Column1245" dataDxfId="15284"/>
    <tableColumn id="1262" xr3:uid="{58C03A38-2669-45EC-8421-1399E08E39B1}" name="Column1246" dataDxfId="15283"/>
    <tableColumn id="1263" xr3:uid="{85BA2EE1-10CB-46D5-BE84-AA9478FC38FF}" name="Column1247" dataDxfId="15282"/>
    <tableColumn id="1264" xr3:uid="{21C78AB5-132F-42DE-A6A7-72B397CCDF56}" name="Column1248" dataDxfId="15281"/>
    <tableColumn id="1265" xr3:uid="{4BFE36BA-F19D-4978-9C02-A2A04FDD1217}" name="Column1249" dataDxfId="15280"/>
    <tableColumn id="1266" xr3:uid="{85E7AE46-B892-4192-B4FC-F365B90477AD}" name="Column1250" dataDxfId="15279"/>
    <tableColumn id="1267" xr3:uid="{B97572FD-13AA-479A-B544-2E7697CC19CA}" name="Column1251" dataDxfId="15278"/>
    <tableColumn id="1268" xr3:uid="{81D4A41E-7B16-476A-B30C-27FC603DF6A3}" name="Column1252" dataDxfId="15277"/>
    <tableColumn id="1269" xr3:uid="{CD88BCA9-0D96-4603-9A06-56ECB7A38170}" name="Column1253" dataDxfId="15276"/>
    <tableColumn id="1270" xr3:uid="{880F7D0C-C1F0-4ED4-A26B-E435E5CC9A69}" name="Column1254" dataDxfId="15275"/>
    <tableColumn id="1271" xr3:uid="{755BA6BF-E54A-411A-9C2D-4098507FB5FA}" name="Column1255" dataDxfId="15274"/>
    <tableColumn id="1272" xr3:uid="{DDDC92A7-4D90-4F8B-B92E-C90E8A834565}" name="Column1256" dataDxfId="15273"/>
    <tableColumn id="1273" xr3:uid="{F7312FFF-ED39-4F09-B2EC-387EF7E548AC}" name="Column1257" dataDxfId="15272"/>
    <tableColumn id="1274" xr3:uid="{F8ADC38E-0CBE-4F99-A536-A7F38062AB5E}" name="Column1258" dataDxfId="15271"/>
    <tableColumn id="1275" xr3:uid="{A4EE6FC4-A89E-475D-A3DB-320CDD7CFD08}" name="Column1259" dataDxfId="15270"/>
    <tableColumn id="1276" xr3:uid="{0509DCE5-9344-4DD1-A05D-30F75B32C22E}" name="Column1260" dataDxfId="15269"/>
    <tableColumn id="1277" xr3:uid="{BADD2E5A-9E55-4519-B811-7A59B1242BD0}" name="Column1261" dataDxfId="15268"/>
    <tableColumn id="1278" xr3:uid="{5487F40F-9643-4D21-B130-74F84529D506}" name="Column1262" dataDxfId="15267"/>
    <tableColumn id="1279" xr3:uid="{1A8C3A03-F770-49AB-B7DA-17104335D98A}" name="Column1263" dataDxfId="15266"/>
    <tableColumn id="1280" xr3:uid="{5F1425BF-1CBB-4256-8BB5-664369F00AA5}" name="Column1264" dataDxfId="15265"/>
    <tableColumn id="1281" xr3:uid="{273F3EAA-FF5D-4C58-AB09-E860C76CF8DE}" name="Column1265" dataDxfId="15264"/>
    <tableColumn id="1282" xr3:uid="{0CFC33AE-013C-4D26-912F-2769C10F4C93}" name="Column1266" dataDxfId="15263"/>
    <tableColumn id="1283" xr3:uid="{169DC9B9-DA77-445B-A074-7EFA9A936EDA}" name="Column1267" dataDxfId="15262"/>
    <tableColumn id="1284" xr3:uid="{F689840F-B00C-4DAF-B9B9-EB7000DB0D9B}" name="Column1268" dataDxfId="15261"/>
    <tableColumn id="1285" xr3:uid="{A3DA2EF0-2C5A-4D50-8146-1F83CFE9A93C}" name="Column1269" dataDxfId="15260"/>
    <tableColumn id="1286" xr3:uid="{9CDFDC2F-1C3D-4FA7-BEEA-8289A0B2360B}" name="Column1270" dataDxfId="15259"/>
    <tableColumn id="1287" xr3:uid="{9E311F56-F98A-4E5F-84C7-A2BDB1C7386E}" name="Column1271" dataDxfId="15258"/>
    <tableColumn id="1288" xr3:uid="{0E8D6DC3-AF46-4A41-A801-89242A94EE20}" name="Column1272" dataDxfId="15257"/>
    <tableColumn id="1289" xr3:uid="{E3217DB5-3CB4-4D98-9F0D-36E15703B776}" name="Column1273" dataDxfId="15256"/>
    <tableColumn id="1290" xr3:uid="{6CE1880B-1FEA-4A2C-A495-FB98C69588B8}" name="Column1274" dataDxfId="15255"/>
    <tableColumn id="1291" xr3:uid="{1F2B7864-EE15-49E7-A72E-66F40D90D092}" name="Column1275" dataDxfId="15254"/>
    <tableColumn id="1292" xr3:uid="{32CCD0BC-38F7-4F4B-A646-8A9C31B6DAE7}" name="Column1276" dataDxfId="15253"/>
    <tableColumn id="1293" xr3:uid="{2ABFE5D5-7A45-41AD-A1B9-D3D059D239C9}" name="Column1277" dataDxfId="15252"/>
    <tableColumn id="1294" xr3:uid="{169A8EE9-47DE-4FF1-8BE0-0FF7D9B29EC7}" name="Column1278" dataDxfId="15251"/>
    <tableColumn id="1295" xr3:uid="{56D76D7F-33C2-49D3-B88A-6B09060BC1C9}" name="Column1279" dataDxfId="15250"/>
    <tableColumn id="1296" xr3:uid="{7A9A5523-0499-40C6-A34D-C58976A3BEC4}" name="Column1280" dataDxfId="15249"/>
    <tableColumn id="1297" xr3:uid="{A9C837E0-C66D-447F-8BCC-7BB4037470D5}" name="Column1281" dataDxfId="15248"/>
    <tableColumn id="1298" xr3:uid="{FAFF4452-80C3-400A-AD97-FF30116ECB13}" name="Column1282" dataDxfId="15247"/>
    <tableColumn id="1299" xr3:uid="{0105798C-AC3F-4B48-B416-B36A7E97E970}" name="Column1283" dataDxfId="15246"/>
    <tableColumn id="1300" xr3:uid="{B6A0D026-4906-4A38-BD7D-35FC186F8B69}" name="Column1284" dataDxfId="15245"/>
    <tableColumn id="1301" xr3:uid="{CFC96BC7-5260-4A21-ADEA-558B0E532539}" name="Column1285" dataDxfId="15244"/>
    <tableColumn id="1302" xr3:uid="{F9F87873-D200-4EEE-BFF1-ECB4F50C0D46}" name="Column1286" dataDxfId="15243"/>
    <tableColumn id="1303" xr3:uid="{636A4B55-CD44-437C-ACFC-652D1DC4D35E}" name="Column1287" dataDxfId="15242"/>
    <tableColumn id="1304" xr3:uid="{2BD20F8C-D978-41E2-924B-358E8D5CF180}" name="Column1288" dataDxfId="15241"/>
    <tableColumn id="1305" xr3:uid="{E37EA553-E174-4869-8F87-591480E25395}" name="Column1289" dataDxfId="15240"/>
    <tableColumn id="1306" xr3:uid="{16C6A17D-D98B-427C-82E6-F2225FF62CF6}" name="Column1290" dataDxfId="15239"/>
    <tableColumn id="1307" xr3:uid="{35821BA6-742A-4312-B925-27EF95F07978}" name="Column1291" dataDxfId="15238"/>
    <tableColumn id="1308" xr3:uid="{E3A32C64-51D3-4216-901E-6127AA12456B}" name="Column1292" dataDxfId="15237"/>
    <tableColumn id="1309" xr3:uid="{FBB9CB13-50EC-4EDB-ADAC-B8848D19FF2F}" name="Column1293" dataDxfId="15236"/>
    <tableColumn id="1310" xr3:uid="{345A3407-8578-4095-A50C-956E5753A005}" name="Column1294" dataDxfId="15235"/>
    <tableColumn id="1311" xr3:uid="{0940AA34-1690-4067-8FFE-E4ECF63F1DE5}" name="Column1295" dataDxfId="15234"/>
    <tableColumn id="1312" xr3:uid="{DA491B8E-FB44-4CB4-9280-C8009ED2AF86}" name="Column1296" dataDxfId="15233"/>
    <tableColumn id="1313" xr3:uid="{56923F52-226F-48C8-AB2B-E5E302180617}" name="Column1297" dataDxfId="15232"/>
    <tableColumn id="1314" xr3:uid="{7E93C656-90A7-4A27-B4B0-DBE7CB5FC5B4}" name="Column1298" dataDxfId="15231"/>
    <tableColumn id="1315" xr3:uid="{B8C0BFC6-A8D7-4A88-9E32-B1879B60DE03}" name="Column1299" dataDxfId="15230"/>
    <tableColumn id="1316" xr3:uid="{306A79A2-D350-4E08-BA79-DDE3A1AC03C4}" name="Column1300" dataDxfId="15229"/>
    <tableColumn id="1317" xr3:uid="{DF2F3143-53B1-4FC8-B157-64CADFAD4B11}" name="Column1301" dataDxfId="15228"/>
    <tableColumn id="1318" xr3:uid="{D55F8108-8390-44AB-8569-7815A2691102}" name="Column1302" dataDxfId="15227"/>
    <tableColumn id="1319" xr3:uid="{EB1C9F29-2629-4D4B-B6A4-097ECDF2E1E5}" name="Column1303" dataDxfId="15226"/>
    <tableColumn id="1320" xr3:uid="{BC33F144-12F1-4AA3-AF43-92559CC5CF4A}" name="Column1304" dataDxfId="15225"/>
    <tableColumn id="1321" xr3:uid="{C7661A68-A877-4EF5-B8D7-AEADC556239E}" name="Column1305" dataDxfId="15224"/>
    <tableColumn id="1322" xr3:uid="{96FBFBC6-3759-4A25-A4E6-62D2284099F2}" name="Column1306" dataDxfId="15223"/>
    <tableColumn id="1323" xr3:uid="{AF4CF9D3-AEAD-4709-9F8F-750F043A2A7D}" name="Column1307" dataDxfId="15222"/>
    <tableColumn id="1324" xr3:uid="{A40E1F04-9EB8-4CBF-A3E3-813CD1BF84E1}" name="Column1308" dataDxfId="15221"/>
    <tableColumn id="1325" xr3:uid="{54F007E9-2868-46C9-80D8-1ABE466EA567}" name="Column1309" dataDxfId="15220"/>
    <tableColumn id="1326" xr3:uid="{45F8CDC6-B513-4EFF-B366-FE1D5491CC25}" name="Column1310" dataDxfId="15219"/>
    <tableColumn id="1327" xr3:uid="{1B4C7050-B2F6-4869-8781-C3E76B430607}" name="Column1311" dataDxfId="15218"/>
    <tableColumn id="1328" xr3:uid="{522616CE-028D-4933-90AD-BCB9688A6DB8}" name="Column1312" dataDxfId="15217"/>
    <tableColumn id="1329" xr3:uid="{02814B3C-DCA1-42AD-94A4-BD515EA4AF3B}" name="Column1313" dataDxfId="15216"/>
    <tableColumn id="1330" xr3:uid="{638121EC-73CF-489A-838D-4744819B3CCE}" name="Column1314" dataDxfId="15215"/>
    <tableColumn id="1331" xr3:uid="{4C0D9ABC-8EA9-4990-8460-0F3E2A9E05C9}" name="Column1315" dataDxfId="15214"/>
    <tableColumn id="1332" xr3:uid="{6EB423D0-2D97-476C-8053-88E142067900}" name="Column1316" dataDxfId="15213"/>
    <tableColumn id="1333" xr3:uid="{D5E8AC27-889B-49C9-8C03-56C7855962A3}" name="Column1317" dataDxfId="15212"/>
    <tableColumn id="1334" xr3:uid="{2879CD65-2C8E-4E2B-B1F1-52DBFC0748C2}" name="Column1318" dataDxfId="15211"/>
    <tableColumn id="1335" xr3:uid="{7A35D232-574C-4D89-BD9E-B637FE7B8213}" name="Column1319" dataDxfId="15210"/>
    <tableColumn id="1336" xr3:uid="{A99A224C-79D7-4FCC-A85E-1629F704AB4B}" name="Column1320" dataDxfId="15209"/>
    <tableColumn id="1337" xr3:uid="{B2E6AF15-5D76-482A-99DD-CBDCE4BCA030}" name="Column1321" dataDxfId="15208"/>
    <tableColumn id="1338" xr3:uid="{62167832-65C2-412D-8BF3-127C3F584E48}" name="Column1322" dataDxfId="15207"/>
    <tableColumn id="1339" xr3:uid="{BC4F1CA5-C5CB-44A7-9CA3-8B99C3D0703D}" name="Column1323" dataDxfId="15206"/>
    <tableColumn id="1340" xr3:uid="{FD15343F-F84C-47DC-B72A-F0301FDA31AA}" name="Column1324" dataDxfId="15205"/>
    <tableColumn id="1341" xr3:uid="{D7C2963E-8777-4169-A087-2E4E932424C7}" name="Column1325" dataDxfId="15204"/>
    <tableColumn id="1342" xr3:uid="{373579F6-BC98-4F81-A513-EE15E2D40E49}" name="Column1326" dataDxfId="15203"/>
    <tableColumn id="1343" xr3:uid="{9552B4C9-51FA-4D12-8FF4-5BE9BF71ED9D}" name="Column1327" dataDxfId="15202"/>
    <tableColumn id="1344" xr3:uid="{569FE0D7-E243-498A-8137-9DD54EBE6F09}" name="Column1328" dataDxfId="15201"/>
    <tableColumn id="1345" xr3:uid="{7C81CEE8-47F7-45F8-9852-3BEC95E876AC}" name="Column1329" dataDxfId="15200"/>
    <tableColumn id="1346" xr3:uid="{1C6A0711-0DD3-4985-BDE0-922B7985D3F5}" name="Column1330" dataDxfId="15199"/>
    <tableColumn id="1347" xr3:uid="{6520FCAC-301D-45E2-90C6-4A97AB2E4FC9}" name="Column1331" dataDxfId="15198"/>
    <tableColumn id="1348" xr3:uid="{1C11CC94-B5A5-400B-9932-9625808AAE49}" name="Column1332" dataDxfId="15197"/>
    <tableColumn id="1349" xr3:uid="{2ED93FF9-B63A-4553-88C2-0772D1348D2C}" name="Column1333" dataDxfId="15196"/>
    <tableColumn id="1350" xr3:uid="{D7ABD16D-EFA6-4F8B-BDB6-8541BDFCF1CD}" name="Column1334" dataDxfId="15195"/>
    <tableColumn id="1351" xr3:uid="{063430A0-4D31-4F90-8B66-E4D0D8A1CE10}" name="Column1335" dataDxfId="15194"/>
    <tableColumn id="1352" xr3:uid="{A74B13EB-F625-4E81-8076-75F354F0D4E7}" name="Column1336" dataDxfId="15193"/>
    <tableColumn id="1353" xr3:uid="{0BE86EC8-E3D3-4E5A-8512-E073E5F6D1F5}" name="Column1337" dataDxfId="15192"/>
    <tableColumn id="1354" xr3:uid="{5841CB7D-E88E-470A-A276-C8447AFED294}" name="Column1338" dataDxfId="15191"/>
    <tableColumn id="1355" xr3:uid="{69D013CE-C836-4B57-A9DA-AF599FA4C181}" name="Column1339" dataDxfId="15190"/>
    <tableColumn id="1356" xr3:uid="{DD04451B-C472-4E5A-BFA3-DB83C32A76EA}" name="Column1340" dataDxfId="15189"/>
    <tableColumn id="1357" xr3:uid="{9C3515CD-ED38-4F24-BAC4-671B373E9205}" name="Column1341" dataDxfId="15188"/>
    <tableColumn id="1358" xr3:uid="{91F65C7B-BC2A-4281-B393-850D8BD8FC1B}" name="Column1342" dataDxfId="15187"/>
    <tableColumn id="1359" xr3:uid="{907546B4-28BB-4433-A67E-EDCB423A3CFE}" name="Column1343" dataDxfId="15186"/>
    <tableColumn id="1360" xr3:uid="{5F4DCF4A-DCA4-4BD6-B21F-A831FE8BD1C4}" name="Column1344" dataDxfId="15185"/>
    <tableColumn id="1361" xr3:uid="{421AB5A2-8E6C-4349-942C-1D7608ECA213}" name="Column1345" dataDxfId="15184"/>
    <tableColumn id="1362" xr3:uid="{DBF7EB5A-F807-4FC0-9E55-64CB02B2EFA4}" name="Column1346" dataDxfId="15183"/>
    <tableColumn id="1363" xr3:uid="{477CCF1D-593F-4AD0-B360-9F66CC2079CB}" name="Column1347" dataDxfId="15182"/>
    <tableColumn id="1364" xr3:uid="{D0256828-D1F8-4C36-BD77-DCC5259C7926}" name="Column1348" dataDxfId="15181"/>
    <tableColumn id="1365" xr3:uid="{2F181A38-3F4D-4505-9C0E-50A741690043}" name="Column1349" dataDxfId="15180"/>
    <tableColumn id="1366" xr3:uid="{F6BBAB8B-8A2E-4410-9AB7-8E10B087311D}" name="Column1350" dataDxfId="15179"/>
    <tableColumn id="1367" xr3:uid="{2336A42F-6A76-4709-93D7-8AB3E9EF1DDC}" name="Column1351" dataDxfId="15178"/>
    <tableColumn id="1368" xr3:uid="{03343B69-65B6-4647-B9CB-7A9C448F7462}" name="Column1352" dataDxfId="15177"/>
    <tableColumn id="1369" xr3:uid="{756A380B-DCE2-4906-9FE2-AB82ED2A3345}" name="Column1353" dataDxfId="15176"/>
    <tableColumn id="1370" xr3:uid="{1F8712DF-DF3D-43DB-980B-EAD176A40CD8}" name="Column1354" dataDxfId="15175"/>
    <tableColumn id="1371" xr3:uid="{C407F1A9-38F7-47CA-924A-8CB4D8440FC4}" name="Column1355" dataDxfId="15174"/>
    <tableColumn id="1372" xr3:uid="{69CEFD82-876A-4075-B4AC-4DE4DF6398C7}" name="Column1356" dataDxfId="15173"/>
    <tableColumn id="1373" xr3:uid="{F818A596-FEFE-481F-8539-FDA8B60FF00D}" name="Column1357" dataDxfId="15172"/>
    <tableColumn id="1374" xr3:uid="{179B8440-CCEC-4142-BC6A-2A9F4CE90463}" name="Column1358" dataDxfId="15171"/>
    <tableColumn id="1375" xr3:uid="{09FD6913-6938-4B8F-834B-C48E2E80F020}" name="Column1359" dataDxfId="15170"/>
    <tableColumn id="1376" xr3:uid="{C6C51B26-B66C-4C1D-8C41-53E497D9BC71}" name="Column1360" dataDxfId="15169"/>
    <tableColumn id="1377" xr3:uid="{5F56157F-DFCE-4191-A41A-94F80A7C8430}" name="Column1361" dataDxfId="15168"/>
    <tableColumn id="1378" xr3:uid="{3BCC2E48-7A22-4B5A-8ECB-6DCB51460A44}" name="Column1362" dataDxfId="15167"/>
    <tableColumn id="1379" xr3:uid="{0CAB4066-62A3-4785-A750-3EC285E29B1A}" name="Column1363" dataDxfId="15166"/>
    <tableColumn id="1380" xr3:uid="{439DA6CB-3BC7-4B84-9241-D5FA4FC1861A}" name="Column1364" dataDxfId="15165"/>
    <tableColumn id="1381" xr3:uid="{9782AD20-E7EB-4D59-9A39-5EAC38512443}" name="Column1365" dataDxfId="15164"/>
    <tableColumn id="1382" xr3:uid="{450C9DAD-B2B8-4555-B3DE-8E48B1074EE9}" name="Column1366" dataDxfId="15163"/>
    <tableColumn id="1383" xr3:uid="{9CC43F0E-057E-482C-B47F-BA3A90FF7957}" name="Column1367" dataDxfId="15162"/>
    <tableColumn id="1384" xr3:uid="{F1CFE9B1-0E3F-4198-A7C1-6ED35A6FABF0}" name="Column1368" dataDxfId="15161"/>
    <tableColumn id="1385" xr3:uid="{F10BE652-A045-4925-98CB-779CF218CA4F}" name="Column1369" dataDxfId="15160"/>
    <tableColumn id="1386" xr3:uid="{7783E9FF-8514-4E72-8A41-97B007F315C6}" name="Column1370" dataDxfId="15159"/>
    <tableColumn id="1387" xr3:uid="{A84A6DCC-10F2-4D3E-AC10-8E0E025BDA6F}" name="Column1371" dataDxfId="15158"/>
    <tableColumn id="1388" xr3:uid="{1D2CDE17-0B8D-4B91-8C2C-8297891B8C56}" name="Column1372" dataDxfId="15157"/>
    <tableColumn id="1389" xr3:uid="{457F600B-15B7-4B8F-ACE4-072048C6764A}" name="Column1373" dataDxfId="15156"/>
    <tableColumn id="1390" xr3:uid="{04D790B8-A7FE-483D-81BF-2F2329D78A72}" name="Column1374" dataDxfId="15155"/>
    <tableColumn id="1391" xr3:uid="{E2CE9E0A-6A0A-4ABA-AD1F-385A80A6CFCC}" name="Column1375" dataDxfId="15154"/>
    <tableColumn id="1392" xr3:uid="{FF31D9A8-545D-471C-A010-81D876BA6E9C}" name="Column1376" dataDxfId="15153"/>
    <tableColumn id="1393" xr3:uid="{36D2BEE9-0E86-4D67-BD44-2ADF8570410A}" name="Column1377" dataDxfId="15152"/>
    <tableColumn id="1394" xr3:uid="{25818BF2-CF63-45B7-96DB-EEEF00015370}" name="Column1378" dataDxfId="15151"/>
    <tableColumn id="1395" xr3:uid="{5384D4D4-0519-40A2-8901-AD284CB17526}" name="Column1379" dataDxfId="15150"/>
    <tableColumn id="1396" xr3:uid="{F84F9B9D-B8FD-4564-9ACE-A61083BEFDB7}" name="Column1380" dataDxfId="15149"/>
    <tableColumn id="1397" xr3:uid="{EAFC169E-56C2-45FC-8E93-9B73427DFAE1}" name="Column1381" dataDxfId="15148"/>
    <tableColumn id="1398" xr3:uid="{85DFD2AB-D9D8-4FA8-AD07-5EE773404C7C}" name="Column1382" dataDxfId="15147"/>
    <tableColumn id="1399" xr3:uid="{9AD563F0-E415-4907-A52B-594FEAE482AC}" name="Column1383" dataDxfId="15146"/>
    <tableColumn id="1400" xr3:uid="{35A282D8-59A5-43FD-BB4E-951F2F8B3534}" name="Column1384" dataDxfId="15145"/>
    <tableColumn id="1401" xr3:uid="{95FB149B-1D16-44C6-8AF6-66F779645468}" name="Column1385" dataDxfId="15144"/>
    <tableColumn id="1402" xr3:uid="{9934A2B3-2A8A-40FA-B520-4B36D1A8FD3B}" name="Column1386" dataDxfId="15143"/>
    <tableColumn id="1403" xr3:uid="{97EEA39C-6E33-4817-98BA-740665F805F3}" name="Column1387" dataDxfId="15142"/>
    <tableColumn id="1404" xr3:uid="{A2139A9E-45E8-4D7D-B3C3-F80198DDBC16}" name="Column1388" dataDxfId="15141"/>
    <tableColumn id="1405" xr3:uid="{C1C24A6B-8955-4B31-B409-355029DA96A2}" name="Column1389" dataDxfId="15140"/>
    <tableColumn id="1406" xr3:uid="{14C65A8D-79BB-4CA8-AC00-123F6019AFAA}" name="Column1390" dataDxfId="15139"/>
    <tableColumn id="1407" xr3:uid="{BB29EB8A-2F0A-4558-ABF8-FCD98A34083C}" name="Column1391" dataDxfId="15138"/>
    <tableColumn id="1408" xr3:uid="{EED77B7D-1505-4AB8-9146-FCE9C976A3BE}" name="Column1392" dataDxfId="15137"/>
    <tableColumn id="1409" xr3:uid="{31A4F13A-7769-4A92-8F1F-907D08E8D132}" name="Column1393" dataDxfId="15136"/>
    <tableColumn id="1410" xr3:uid="{1B360FDD-E4C7-41DB-A092-5D955B553347}" name="Column1394" dataDxfId="15135"/>
    <tableColumn id="1411" xr3:uid="{FCC3CEC3-37C4-4688-B52B-5E702D27740C}" name="Column1395" dataDxfId="15134"/>
    <tableColumn id="1412" xr3:uid="{6DC0AE81-9303-4978-92AD-72F458297801}" name="Column1396" dataDxfId="15133"/>
    <tableColumn id="1413" xr3:uid="{32D3431F-2969-405A-AC90-CC2F0DC3A7A8}" name="Column1397" dataDxfId="15132"/>
    <tableColumn id="1414" xr3:uid="{968B7C8F-F43F-4205-B531-850FC565B080}" name="Column1398" dataDxfId="15131"/>
    <tableColumn id="1415" xr3:uid="{60B0FC40-68C0-4E38-8C1C-E2BA3F2EFA45}" name="Column1399" dataDxfId="15130"/>
    <tableColumn id="1416" xr3:uid="{4112860C-D3F0-44F4-85B0-EA2507406C97}" name="Column1400" dataDxfId="15129"/>
    <tableColumn id="1417" xr3:uid="{0D7DE2DF-6F03-4DB1-8881-3A6155B4629E}" name="Column1401" dataDxfId="15128"/>
    <tableColumn id="1418" xr3:uid="{5C1DA3BD-7E4B-44D7-B2E6-EB36572FDF24}" name="Column1402" dataDxfId="15127"/>
    <tableColumn id="1419" xr3:uid="{68F78DCD-BE83-4378-8E13-65B4C038FBB2}" name="Column1403" dataDxfId="15126"/>
    <tableColumn id="1420" xr3:uid="{53A1DD9F-5413-4787-B574-9CEDC2A72462}" name="Column1404" dataDxfId="15125"/>
    <tableColumn id="1421" xr3:uid="{09D7BB94-C241-4DEC-A4B8-921A1DD710A2}" name="Column1405" dataDxfId="15124"/>
    <tableColumn id="1422" xr3:uid="{9CB68D43-BDA6-4065-8A88-A13B6899FB03}" name="Column1406" dataDxfId="15123"/>
    <tableColumn id="1423" xr3:uid="{374990D4-F83F-4379-866C-BFD7CD5EFC23}" name="Column1407" dataDxfId="15122"/>
    <tableColumn id="1424" xr3:uid="{EF95C5B0-7153-4AD7-81D1-A768D2923B09}" name="Column1408" dataDxfId="15121"/>
    <tableColumn id="1425" xr3:uid="{EFF8F90A-1C83-423C-B1E0-C4F6E1280FC6}" name="Column1409" dataDxfId="15120"/>
    <tableColumn id="1426" xr3:uid="{2949476C-10C3-4D8E-9CBF-429D98BA6B52}" name="Column1410" dataDxfId="15119"/>
    <tableColumn id="1427" xr3:uid="{4A16304A-CD43-4A06-B5C7-98DCC8254EAF}" name="Column1411" dataDxfId="15118"/>
    <tableColumn id="1428" xr3:uid="{0AE80E48-7D2B-4885-B64E-908C7A6C3FE3}" name="Column1412" dataDxfId="15117"/>
    <tableColumn id="1429" xr3:uid="{F0507262-5D85-4A03-9930-3BD797E61B23}" name="Column1413" dataDxfId="15116"/>
    <tableColumn id="1430" xr3:uid="{968636EB-8069-404C-B272-FF515BA5EFB8}" name="Column1414" dataDxfId="15115"/>
    <tableColumn id="1431" xr3:uid="{B125EB2E-4B7C-40B6-A1C8-262335F030A8}" name="Column1415" dataDxfId="15114"/>
    <tableColumn id="1432" xr3:uid="{DF2D8194-0922-4293-9A71-4FF1E90DEA6E}" name="Column1416" dataDxfId="15113"/>
    <tableColumn id="1433" xr3:uid="{3066699B-7767-43F8-8804-E6DDB7F0AFEF}" name="Column1417" dataDxfId="15112"/>
    <tableColumn id="1434" xr3:uid="{B1D98F28-2DB6-4FB3-B3AE-4410C8CA9275}" name="Column1418" dataDxfId="15111"/>
    <tableColumn id="1435" xr3:uid="{1410C49C-3452-4ABA-9ED9-6D635A1E2FAD}" name="Column1419" dataDxfId="15110"/>
    <tableColumn id="1436" xr3:uid="{A662AAA5-5306-4639-B8B0-D751FB51DB10}" name="Column1420" dataDxfId="15109"/>
    <tableColumn id="1437" xr3:uid="{4A713673-ABE1-4765-979E-D5633609CAB4}" name="Column1421" dataDxfId="15108"/>
    <tableColumn id="1438" xr3:uid="{2637E350-B67F-453D-AB0A-0FA7EA28E16B}" name="Column1422" dataDxfId="15107"/>
    <tableColumn id="1439" xr3:uid="{5A0C12DB-5F55-4AD5-BE35-2EC8D7FEFFE8}" name="Column1423" dataDxfId="15106"/>
    <tableColumn id="1440" xr3:uid="{0252A056-9BE7-4874-87E4-6F19F5E01F40}" name="Column1424" dataDxfId="15105"/>
    <tableColumn id="1441" xr3:uid="{BB46C304-5E40-461F-99B8-5C7E16B80A9E}" name="Column1425" dataDxfId="15104"/>
    <tableColumn id="1442" xr3:uid="{59870CEF-9894-4EB9-802D-A17B87711457}" name="Column1426" dataDxfId="15103"/>
    <tableColumn id="1443" xr3:uid="{66E00563-4663-4777-A619-60A396801C03}" name="Column1427" dataDxfId="15102"/>
    <tableColumn id="1444" xr3:uid="{F3CE12A1-467F-4EAA-ACF2-94F4BB0DC9A4}" name="Column1428" dataDxfId="15101"/>
    <tableColumn id="1445" xr3:uid="{4BCA6B45-E8C8-4258-B5E4-3134212BE8F2}" name="Column1429" dataDxfId="15100"/>
    <tableColumn id="1446" xr3:uid="{D5E8ED85-673D-47B3-BEA5-7D3CFB00002A}" name="Column1430" dataDxfId="15099"/>
    <tableColumn id="1447" xr3:uid="{B48FFA51-7FAC-4CBD-B95B-EE9662AB37DA}" name="Column1431" dataDxfId="15098"/>
    <tableColumn id="1448" xr3:uid="{AB561D0E-323A-4692-B5C0-44F2329D0C1D}" name="Column1432" dataDxfId="15097"/>
    <tableColumn id="1449" xr3:uid="{EF2390DA-7629-4151-8E97-F0D91CFCB0DE}" name="Column1433" dataDxfId="15096"/>
    <tableColumn id="1450" xr3:uid="{329900CF-158D-4553-BA93-211733A0A588}" name="Column1434" dataDxfId="15095"/>
    <tableColumn id="1451" xr3:uid="{9634690D-3F89-410F-8FDA-66BC9A6921A9}" name="Column1435" dataDxfId="15094"/>
    <tableColumn id="1452" xr3:uid="{AFAF47B6-AEBE-4338-A56F-C850204DCCF3}" name="Column1436" dataDxfId="15093"/>
    <tableColumn id="1453" xr3:uid="{F555AD5D-79D9-4BC8-80B0-49BD5455D83A}" name="Column1437" dataDxfId="15092"/>
    <tableColumn id="1454" xr3:uid="{489AE1FB-5FC4-4581-9CE6-815CECCC5C4B}" name="Column1438" dataDxfId="15091"/>
    <tableColumn id="1455" xr3:uid="{72916D90-325E-477A-A30B-32534DF7681E}" name="Column1439" dataDxfId="15090"/>
    <tableColumn id="1456" xr3:uid="{4540BDDE-BB7B-4C55-BCB5-0C56D30BD960}" name="Column1440" dataDxfId="15089"/>
    <tableColumn id="1457" xr3:uid="{1762ACBC-6D8A-4276-B30C-A5AC97B253C9}" name="Column1441" dataDxfId="15088"/>
    <tableColumn id="1458" xr3:uid="{BF174F9E-20BC-449C-A598-90F4A45BE467}" name="Column1442" dataDxfId="15087"/>
    <tableColumn id="1459" xr3:uid="{4F27DE03-2240-49B0-808E-C66843FD72C8}" name="Column1443" dataDxfId="15086"/>
    <tableColumn id="1460" xr3:uid="{0EB28095-7A71-49A3-9813-1E16C34327AD}" name="Column1444" dataDxfId="15085"/>
    <tableColumn id="1461" xr3:uid="{33548B4C-17E0-475F-BA74-44EB8BA4D9C5}" name="Column1445" dataDxfId="15084"/>
    <tableColumn id="1462" xr3:uid="{D46DEB92-974D-416D-ACE6-D72F1E39638F}" name="Column1446" dataDxfId="15083"/>
    <tableColumn id="1463" xr3:uid="{2BE47887-2165-4F83-92FE-DA5AA2D05C2D}" name="Column1447" dataDxfId="15082"/>
    <tableColumn id="1464" xr3:uid="{0895F622-31BB-4FB3-AF21-20628AA895E2}" name="Column1448" dataDxfId="15081"/>
    <tableColumn id="1465" xr3:uid="{3DA5E406-97EB-468D-ABFC-FCDC7986D881}" name="Column1449" dataDxfId="15080"/>
    <tableColumn id="1466" xr3:uid="{722BB891-F7C3-49FE-A798-900DB6310C4A}" name="Column1450" dataDxfId="15079"/>
    <tableColumn id="1467" xr3:uid="{F843342F-E22F-4D8A-AF1C-45F4CA98B4FF}" name="Column1451" dataDxfId="15078"/>
    <tableColumn id="1468" xr3:uid="{9D55D246-727A-43BF-9533-10D7094CBA82}" name="Column1452" dataDxfId="15077"/>
    <tableColumn id="1469" xr3:uid="{BC9D2F49-B993-44BC-809D-A9ABEC61E54A}" name="Column1453" dataDxfId="15076"/>
    <tableColumn id="1470" xr3:uid="{DA973C88-885D-46C5-BD39-2AD5D37A4A03}" name="Column1454" dataDxfId="15075"/>
    <tableColumn id="1471" xr3:uid="{DCC44396-2756-4432-80F9-DF0353657684}" name="Column1455" dataDxfId="15074"/>
    <tableColumn id="1472" xr3:uid="{91D25F64-C4D5-444D-B424-69738ADDF623}" name="Column1456" dataDxfId="15073"/>
    <tableColumn id="1473" xr3:uid="{C788B956-80F1-4F4D-9BCB-9D3C1426843F}" name="Column1457" dataDxfId="15072"/>
    <tableColumn id="1474" xr3:uid="{3F4A4BE3-6B0E-4095-97BA-DBF3CAD4E83C}" name="Column1458" dataDxfId="15071"/>
    <tableColumn id="1475" xr3:uid="{497D9A4B-1A21-42C1-8C7D-49CBFC24B0DB}" name="Column1459" dataDxfId="15070"/>
    <tableColumn id="1476" xr3:uid="{C35656C7-58A9-4758-AF83-E85CBA69C5D7}" name="Column1460" dataDxfId="15069"/>
    <tableColumn id="1477" xr3:uid="{F5CB86A5-7554-466D-86ED-C16252C2A37A}" name="Column1461" dataDxfId="15068"/>
    <tableColumn id="1478" xr3:uid="{A0CD49A8-E3CF-45F9-ABD5-919370E7AF4E}" name="Column1462" dataDxfId="15067"/>
    <tableColumn id="1479" xr3:uid="{E03A83A1-5598-45AA-BD09-B1CDD6CD5CF6}" name="Column1463" dataDxfId="15066"/>
    <tableColumn id="1480" xr3:uid="{90E25D35-5E01-4B43-91F1-9F8F278E71D6}" name="Column1464" dataDxfId="15065"/>
    <tableColumn id="1481" xr3:uid="{221A2810-BA69-4042-B8DC-757CF4968AA2}" name="Column1465" dataDxfId="15064"/>
    <tableColumn id="1482" xr3:uid="{8819366C-E5BC-4928-9F14-0ACBE2633DB5}" name="Column1466" dataDxfId="15063"/>
    <tableColumn id="1483" xr3:uid="{711C1F61-C675-4190-AF60-C0306CF677E0}" name="Column1467" dataDxfId="15062"/>
    <tableColumn id="1484" xr3:uid="{4808F528-6EFE-4924-8049-09A0C2679CD7}" name="Column1468" dataDxfId="15061"/>
    <tableColumn id="1485" xr3:uid="{8E9F6D0B-25D0-4ACE-82C4-B36C3B0A7282}" name="Column1469" dataDxfId="15060"/>
    <tableColumn id="1486" xr3:uid="{A6D1ABC7-2545-4295-81DB-CFB2F741711E}" name="Column1470" dataDxfId="15059"/>
    <tableColumn id="1487" xr3:uid="{BE586BC9-F19D-486B-8D52-9F2E5D237D0A}" name="Column1471" dataDxfId="15058"/>
    <tableColumn id="1488" xr3:uid="{B65CC6F4-D39F-4371-A6BB-F8BECC7E668D}" name="Column1472" dataDxfId="15057"/>
    <tableColumn id="1489" xr3:uid="{058CBA74-792B-4843-B7A2-1668E8E6DE98}" name="Column1473" dataDxfId="15056"/>
    <tableColumn id="1490" xr3:uid="{36826A10-ED2A-43F2-9D1C-38794AA1166E}" name="Column1474" dataDxfId="15055"/>
    <tableColumn id="1491" xr3:uid="{93AC2384-A277-4864-B34E-60CBED2FA7C8}" name="Column1475" dataDxfId="15054"/>
    <tableColumn id="1492" xr3:uid="{C2CA7784-DC26-4A62-A24D-10735E372C71}" name="Column1476" dataDxfId="15053"/>
    <tableColumn id="1493" xr3:uid="{3F256670-9D3F-4F80-A4D2-FF16F723F215}" name="Column1477" dataDxfId="15052"/>
    <tableColumn id="1494" xr3:uid="{020783BB-D075-4A56-961F-C231E5C14CAD}" name="Column1478" dataDxfId="15051"/>
    <tableColumn id="1495" xr3:uid="{FF1214BF-5D86-4764-A0A9-CFAAD3D894A9}" name="Column1479" dataDxfId="15050"/>
    <tableColumn id="1496" xr3:uid="{395C946D-773B-4CF5-8B69-0CDBB24DF22C}" name="Column1480" dataDxfId="15049"/>
    <tableColumn id="1497" xr3:uid="{07863A88-639F-43AB-AAF6-938EE4B8240B}" name="Column1481" dataDxfId="15048"/>
    <tableColumn id="1498" xr3:uid="{89356FF2-69EB-4A9B-9078-3F90263053F4}" name="Column1482" dataDxfId="15047"/>
    <tableColumn id="1499" xr3:uid="{2F895DD3-972B-451B-88B7-57350056B5F5}" name="Column1483" dataDxfId="15046"/>
    <tableColumn id="1500" xr3:uid="{3C5853E2-A3CE-443C-BFA1-C0C292802B4B}" name="Column1484" dataDxfId="15045"/>
    <tableColumn id="1501" xr3:uid="{36CC6D0D-86F8-41EA-A6FF-4E52D8FF74D8}" name="Column1485" dataDxfId="15044"/>
    <tableColumn id="1502" xr3:uid="{99E5A2F3-AC99-46E4-B1C8-E4077EC3DB45}" name="Column1486" dataDxfId="15043"/>
    <tableColumn id="1503" xr3:uid="{1324849D-E9CF-4336-ABBC-117D6B8B05D2}" name="Column1487" dataDxfId="15042"/>
    <tableColumn id="1504" xr3:uid="{3C370DF9-7876-496E-9910-502642C1D147}" name="Column1488" dataDxfId="15041"/>
    <tableColumn id="1505" xr3:uid="{875FA3D6-DF08-4CCA-B754-BB14A3DE3779}" name="Column1489" dataDxfId="15040"/>
    <tableColumn id="1506" xr3:uid="{01CD44A5-6CE4-4752-A2D2-2373D161F80F}" name="Column1490" dataDxfId="15039"/>
    <tableColumn id="1507" xr3:uid="{6216F407-81D8-4A11-9EE8-EA3CF533F70D}" name="Column1491" dataDxfId="15038"/>
    <tableColumn id="1508" xr3:uid="{7FA975D4-4F37-462F-9D1E-EADA40E42A06}" name="Column1492" dataDxfId="15037"/>
    <tableColumn id="1509" xr3:uid="{7D0EBBD9-AB1B-439B-800C-8904432B97D6}" name="Column1493" dataDxfId="15036"/>
    <tableColumn id="1510" xr3:uid="{BF2B10F5-7EA5-4CD4-A597-B99F644B6BE4}" name="Column1494" dataDxfId="15035"/>
    <tableColumn id="1511" xr3:uid="{2879ED84-290D-49FD-B7A8-7EE09031DF20}" name="Column1495" dataDxfId="15034"/>
    <tableColumn id="1512" xr3:uid="{A72EF98F-93E2-40F0-87AA-DD50F0AFFC4C}" name="Column1496" dataDxfId="15033"/>
    <tableColumn id="1513" xr3:uid="{BF73C62F-FB61-4D2A-A847-1BE85C76ECB5}" name="Column1497" dataDxfId="15032"/>
    <tableColumn id="1514" xr3:uid="{59473044-4337-4388-8AD0-C01D60A6F129}" name="Column1498" dataDxfId="15031"/>
    <tableColumn id="1515" xr3:uid="{74E9E30B-C904-4026-8B4D-42D9EB02F390}" name="Column1499" dataDxfId="15030"/>
    <tableColumn id="1516" xr3:uid="{E289FE30-E562-4342-BEC4-F6F3B4E47741}" name="Column1500" dataDxfId="15029"/>
    <tableColumn id="1517" xr3:uid="{29EE8A2D-4FF3-4918-9D2A-2813ED724BF5}" name="Column1501" dataDxfId="15028"/>
    <tableColumn id="1518" xr3:uid="{26C7531A-4249-4891-87B2-E2B801A47316}" name="Column1502" dataDxfId="15027"/>
    <tableColumn id="1519" xr3:uid="{74362CF0-5868-4C5A-B8A3-C42ACB88A37C}" name="Column1503" dataDxfId="15026"/>
    <tableColumn id="1520" xr3:uid="{36F913B0-D199-4CD5-86F5-5871C9CF87BA}" name="Column1504" dataDxfId="15025"/>
    <tableColumn id="1521" xr3:uid="{FE491A11-4F6F-4401-9069-BAF7F9055F78}" name="Column1505" dataDxfId="15024"/>
    <tableColumn id="1522" xr3:uid="{EBD80AA0-3E06-449C-ACC4-FB6364F665D1}" name="Column1506" dataDxfId="15023"/>
    <tableColumn id="1523" xr3:uid="{7E818378-7731-48D3-BEF5-645E83B58373}" name="Column1507" dataDxfId="15022"/>
    <tableColumn id="1524" xr3:uid="{3F617D35-38E2-4E2C-BA36-B17E6B3F6810}" name="Column1508" dataDxfId="15021"/>
    <tableColumn id="1525" xr3:uid="{0287165B-F4A7-409D-BDC0-D18CE3EF2AAC}" name="Column1509" dataDxfId="15020"/>
    <tableColumn id="1526" xr3:uid="{21DD8BC1-40F4-49B5-8ED0-D89E9284E05C}" name="Column1510" dataDxfId="15019"/>
    <tableColumn id="1527" xr3:uid="{A2AE3CEF-AED3-4251-977D-97E3E062FAB0}" name="Column1511" dataDxfId="15018"/>
    <tableColumn id="1528" xr3:uid="{7B1F838D-0DC8-4B5B-824E-34C837EDDBE1}" name="Column1512" dataDxfId="15017"/>
    <tableColumn id="1529" xr3:uid="{28CE3CF9-6FA4-45B4-9659-63EE7C95DCB7}" name="Column1513" dataDxfId="15016"/>
    <tableColumn id="1530" xr3:uid="{28A4A982-A5E9-4F6A-ACD7-7008A65ABE05}" name="Column1514" dataDxfId="15015"/>
    <tableColumn id="1531" xr3:uid="{FAF6185D-2ABB-4FD3-BB35-948A9AD0BDAE}" name="Column1515" dataDxfId="15014"/>
    <tableColumn id="1532" xr3:uid="{9798DF2E-BEEA-4410-9026-87E9F847F72E}" name="Column1516" dataDxfId="15013"/>
    <tableColumn id="1533" xr3:uid="{99BA08F9-5505-40D1-AA4B-95350C4FF356}" name="Column1517" dataDxfId="15012"/>
    <tableColumn id="1534" xr3:uid="{7D7C2291-74D0-43DD-A604-17850A56F4B8}" name="Column1518" dataDxfId="15011"/>
    <tableColumn id="1535" xr3:uid="{568115FC-8679-440A-8884-7D52DB054F7A}" name="Column1519" dataDxfId="15010"/>
    <tableColumn id="1536" xr3:uid="{DA608155-5769-4313-9388-5933E33B4C43}" name="Column1520" dataDxfId="15009"/>
    <tableColumn id="1537" xr3:uid="{BCD679B8-D345-4796-8B37-0A4B1CF8F573}" name="Column1521" dataDxfId="15008"/>
    <tableColumn id="1538" xr3:uid="{A8A91F1A-3913-4D91-AF07-497C30E766E3}" name="Column1522" dataDxfId="15007"/>
    <tableColumn id="1539" xr3:uid="{124C53E4-1410-4CBB-8D8A-A68108C44BAF}" name="Column1523" dataDxfId="15006"/>
    <tableColumn id="1540" xr3:uid="{4694073E-47FD-41F4-8376-2D0D57760A35}" name="Column1524" dataDxfId="15005"/>
    <tableColumn id="1541" xr3:uid="{E69118BD-14AA-4AEC-B35A-F8BB267F60E5}" name="Column1525" dataDxfId="15004"/>
    <tableColumn id="1542" xr3:uid="{FF6EE8DC-0241-4381-8C55-5E1E725C1BED}" name="Column1526" dataDxfId="15003"/>
    <tableColumn id="1543" xr3:uid="{D9884894-6780-4DD9-A059-4BA7840D58AA}" name="Column1527" dataDxfId="15002"/>
    <tableColumn id="1544" xr3:uid="{9984F4EB-B266-4982-9999-B98B9D5E2562}" name="Column1528" dataDxfId="15001"/>
    <tableColumn id="1545" xr3:uid="{458F1C4F-0C4A-46DD-8E40-BB803D33A3E1}" name="Column1529" dataDxfId="15000"/>
    <tableColumn id="1546" xr3:uid="{E655A41D-A346-4E1A-B4AF-216DED8FA8D9}" name="Column1530" dataDxfId="14999"/>
    <tableColumn id="1547" xr3:uid="{B98C0E99-E0E9-4A04-AC65-31E3DC604322}" name="Column1531" dataDxfId="14998"/>
    <tableColumn id="1548" xr3:uid="{28E24FD7-B138-48DE-A42F-BFD03B888B36}" name="Column1532" dataDxfId="14997"/>
    <tableColumn id="1549" xr3:uid="{01FDD189-7F41-4C53-901D-64110255C4EC}" name="Column1533" dataDxfId="14996"/>
    <tableColumn id="1550" xr3:uid="{230D0FFC-78D9-460F-BFDA-80184B22E0CA}" name="Column1534" dataDxfId="14995"/>
    <tableColumn id="1551" xr3:uid="{52C5442F-8561-4B5F-80CB-CDDE2D475617}" name="Column1535" dataDxfId="14994"/>
    <tableColumn id="1552" xr3:uid="{5C96F971-2D73-415F-9308-6D4BA3EAF87C}" name="Column1536" dataDxfId="14993"/>
    <tableColumn id="1553" xr3:uid="{BC3099CC-D131-482B-9967-354F14BCC49D}" name="Column1537" dataDxfId="14992"/>
    <tableColumn id="1554" xr3:uid="{05A286D5-8182-422F-B982-012537D63874}" name="Column1538" dataDxfId="14991"/>
    <tableColumn id="1555" xr3:uid="{AA7C4F3D-A350-4F93-A230-BAC5E6D77E65}" name="Column1539" dataDxfId="14990"/>
    <tableColumn id="1556" xr3:uid="{73F3CDBA-3EAC-481F-8AEE-EBB39F33534D}" name="Column1540" dataDxfId="14989"/>
    <tableColumn id="1557" xr3:uid="{99EF166C-9D1F-45CF-B2EE-621D6D4F256A}" name="Column1541" dataDxfId="14988"/>
    <tableColumn id="1558" xr3:uid="{FEFCE32D-F436-4332-A23F-03BD9A7A82FB}" name="Column1542" dataDxfId="14987"/>
    <tableColumn id="1559" xr3:uid="{AC54E29D-973F-4012-875D-1B7EDD4E9033}" name="Column1543" dataDxfId="14986"/>
    <tableColumn id="1560" xr3:uid="{C9B48018-AA16-4023-A94A-C1A1E4D6AAE0}" name="Column1544" dataDxfId="14985"/>
    <tableColumn id="1561" xr3:uid="{9A1F863A-DBC2-4FAE-B64D-3B5CCA9C928E}" name="Column1545" dataDxfId="14984"/>
    <tableColumn id="1562" xr3:uid="{9037D70B-C453-44BD-A777-2C9870027AE8}" name="Column1546" dataDxfId="14983"/>
    <tableColumn id="1563" xr3:uid="{F7FC6E5D-D252-4A9F-80D5-D0C86074122E}" name="Column1547" dataDxfId="14982"/>
    <tableColumn id="1564" xr3:uid="{A32A7991-5261-4773-8989-299696B6BE5B}" name="Column1548" dataDxfId="14981"/>
    <tableColumn id="1565" xr3:uid="{2CA6C10F-B878-4674-BB4E-E4921DBBFAFE}" name="Column1549" dataDxfId="14980"/>
    <tableColumn id="1566" xr3:uid="{9420BB70-4E16-414F-8A23-7A49977AFEAC}" name="Column1550" dataDxfId="14979"/>
    <tableColumn id="1567" xr3:uid="{7644D90F-2EBE-473A-AEAE-2CBA410511D2}" name="Column1551" dataDxfId="14978"/>
    <tableColumn id="1568" xr3:uid="{F5483CB8-A50C-4210-BC31-7E815F6BFC65}" name="Column1552" dataDxfId="14977"/>
    <tableColumn id="1569" xr3:uid="{78363E35-FD27-49BC-94DF-30092782AA6B}" name="Column1553" dataDxfId="14976"/>
    <tableColumn id="1570" xr3:uid="{01B1073D-7B36-4F74-A21B-7B6A7EBAB94E}" name="Column1554" dataDxfId="14975"/>
    <tableColumn id="1571" xr3:uid="{6C036F1D-B38A-41E5-B108-FC4B11F3DF11}" name="Column1555" dataDxfId="14974"/>
    <tableColumn id="1572" xr3:uid="{F5A2A235-64A1-4ECC-93D2-0B5CF65AC92C}" name="Column1556" dataDxfId="14973"/>
    <tableColumn id="1573" xr3:uid="{7C129189-A913-4A64-A425-5CC465802B9A}" name="Column1557" dataDxfId="14972"/>
    <tableColumn id="1574" xr3:uid="{37B9FC82-9F4D-4508-A87A-77EE9E4C60D1}" name="Column1558" dataDxfId="14971"/>
    <tableColumn id="1575" xr3:uid="{F6CC009A-35A9-4244-8A31-5141950D3058}" name="Column1559" dataDxfId="14970"/>
    <tableColumn id="1576" xr3:uid="{968F050C-39F3-4F42-A301-D06F13B9D563}" name="Column1560" dataDxfId="14969"/>
    <tableColumn id="1577" xr3:uid="{1C20E6A0-4774-4763-8A36-D114DCE600CA}" name="Column1561" dataDxfId="14968"/>
    <tableColumn id="1578" xr3:uid="{073FA85A-DF09-4A3C-B610-51787E91526F}" name="Column1562" dataDxfId="14967"/>
    <tableColumn id="1579" xr3:uid="{B780953F-32DE-4957-A90A-CDB7CB7EAEFD}" name="Column1563" dataDxfId="14966"/>
    <tableColumn id="1580" xr3:uid="{ADE92A18-3133-4EAF-A59B-87EC77644C35}" name="Column1564" dataDxfId="14965"/>
    <tableColumn id="1581" xr3:uid="{BF262FA5-A04C-4911-901F-FF5392D7619E}" name="Column1565" dataDxfId="14964"/>
    <tableColumn id="1582" xr3:uid="{9767B44E-A9D2-452A-A74C-4B8E613389F1}" name="Column1566" dataDxfId="14963"/>
    <tableColumn id="1583" xr3:uid="{6FE2D63E-8B53-47B2-8F82-DA62D3A1FE22}" name="Column1567" dataDxfId="14962"/>
    <tableColumn id="1584" xr3:uid="{93CB866D-093A-4BCE-B02B-EE8895C57E11}" name="Column1568" dataDxfId="14961"/>
    <tableColumn id="1585" xr3:uid="{5B80C39A-75E7-474D-94C3-742E2F2880BF}" name="Column1569" dataDxfId="14960"/>
    <tableColumn id="1586" xr3:uid="{DEB73C54-0C07-42F9-96B0-77268EE817AE}" name="Column1570" dataDxfId="14959"/>
    <tableColumn id="1587" xr3:uid="{9B584352-9EAF-4BB8-826A-7E79C8A95C66}" name="Column1571" dataDxfId="14958"/>
    <tableColumn id="1588" xr3:uid="{31DB39B5-867F-4449-944E-69227F11BC8A}" name="Column1572" dataDxfId="14957"/>
    <tableColumn id="1589" xr3:uid="{BD7E996E-23DD-462B-AA0B-052CF5318B4B}" name="Column1573" dataDxfId="14956"/>
    <tableColumn id="1590" xr3:uid="{EAFAD5A0-5C5A-41C4-8913-EF813B1B9F1E}" name="Column1574" dataDxfId="14955"/>
    <tableColumn id="1591" xr3:uid="{88BE4FA8-0D57-460E-B8FF-5665D0D1DAD0}" name="Column1575" dataDxfId="14954"/>
    <tableColumn id="1592" xr3:uid="{E186D757-F3F4-44DE-BE99-352FD0C692E6}" name="Column1576" dataDxfId="14953"/>
    <tableColumn id="1593" xr3:uid="{F126F90A-AB57-4B34-8154-8E703A065F10}" name="Column1577" dataDxfId="14952"/>
    <tableColumn id="1594" xr3:uid="{E182BCDD-9C67-4337-BED2-40B8C2C170B3}" name="Column1578" dataDxfId="14951"/>
    <tableColumn id="1595" xr3:uid="{DCA1A796-83CA-4D0C-9D11-45B91A823901}" name="Column1579" dataDxfId="14950"/>
    <tableColumn id="1596" xr3:uid="{BE13EE3D-B4A7-40AD-9F5B-6A898899E2F2}" name="Column1580" dataDxfId="14949"/>
    <tableColumn id="1597" xr3:uid="{5D056CF0-456F-46E1-8853-12D2B30DCEAD}" name="Column1581" dataDxfId="14948"/>
    <tableColumn id="1598" xr3:uid="{FC550651-9033-40CD-A73C-DD52092A66E3}" name="Column1582" dataDxfId="14947"/>
    <tableColumn id="1599" xr3:uid="{EE637C13-F07D-478E-9D90-57A88EC449ED}" name="Column1583" dataDxfId="14946"/>
    <tableColumn id="1600" xr3:uid="{2DDB01C5-417D-4C0D-BBB0-65CBE5C8F743}" name="Column1584" dataDxfId="14945"/>
    <tableColumn id="1601" xr3:uid="{A05B4965-9D00-4358-BBDC-5957A07D4FDA}" name="Column1585" dataDxfId="14944"/>
    <tableColumn id="1602" xr3:uid="{751FDF09-474D-45F6-94AD-5758A40946A3}" name="Column1586" dataDxfId="14943"/>
    <tableColumn id="1603" xr3:uid="{8A4A423D-1C57-409E-92E4-78274B43C9C4}" name="Column1587" dataDxfId="14942"/>
    <tableColumn id="1604" xr3:uid="{817C4466-7249-46D8-A067-74E64832F7BE}" name="Column1588" dataDxfId="14941"/>
    <tableColumn id="1605" xr3:uid="{303B519D-9A0C-4068-AE97-E8300D60AD57}" name="Column1589" dataDxfId="14940"/>
    <tableColumn id="1606" xr3:uid="{7296AB89-2ABA-485B-9A5A-D2FB1852DFCD}" name="Column1590" dataDxfId="14939"/>
    <tableColumn id="1607" xr3:uid="{CB0E4BCE-CBDC-40B5-BB57-18D883AEFE2B}" name="Column1591" dataDxfId="14938"/>
    <tableColumn id="1608" xr3:uid="{99DB2D16-02C1-4E9F-B92C-39B33C12DBA2}" name="Column1592" dataDxfId="14937"/>
    <tableColumn id="1609" xr3:uid="{D3F3290E-73F9-42C4-950D-157D86DEAD4C}" name="Column1593" dataDxfId="14936"/>
    <tableColumn id="1610" xr3:uid="{9FC4B931-1E3C-4E09-A5E4-F86217D96C8C}" name="Column1594" dataDxfId="14935"/>
    <tableColumn id="1611" xr3:uid="{20AF3EC3-7891-4A04-B8F4-63714AA89A7C}" name="Column1595" dataDxfId="14934"/>
    <tableColumn id="1612" xr3:uid="{4FA65E9B-AE5E-477A-BC06-C66A256E3BE8}" name="Column1596" dataDxfId="14933"/>
    <tableColumn id="1613" xr3:uid="{58936C0D-5B92-4C9A-9D92-ADB811E8957F}" name="Column1597" dataDxfId="14932"/>
    <tableColumn id="1614" xr3:uid="{1C0C80BD-266F-4333-86C0-76206A2C1174}" name="Column1598" dataDxfId="14931"/>
    <tableColumn id="1615" xr3:uid="{3A7DA93E-3C10-4DA6-8AF0-FA080ECCC428}" name="Column1599" dataDxfId="14930"/>
    <tableColumn id="1616" xr3:uid="{0F08C27D-B3C1-4391-AC5E-6EC1BE61AC60}" name="Column1600" dataDxfId="14929"/>
    <tableColumn id="1617" xr3:uid="{66E12F31-7675-4D03-AD2D-C1F44C9AF11D}" name="Column1601" dataDxfId="14928"/>
    <tableColumn id="1618" xr3:uid="{FFF71BFC-119E-48ED-80AF-41DBA35F160A}" name="Column1602" dataDxfId="14927"/>
    <tableColumn id="1619" xr3:uid="{987F9ADC-0BB0-4283-99A4-35B281572A19}" name="Column1603" dataDxfId="14926"/>
    <tableColumn id="1620" xr3:uid="{7FFE0695-FEF9-4F04-A9DC-BA029B006731}" name="Column1604" dataDxfId="14925"/>
    <tableColumn id="1621" xr3:uid="{BECF1A98-F8A5-4225-88CE-90C69060EE24}" name="Column1605" dataDxfId="14924"/>
    <tableColumn id="1622" xr3:uid="{B16EBA05-C4C1-478D-9CA2-EC2D63A1DD7C}" name="Column1606" dataDxfId="14923"/>
    <tableColumn id="1623" xr3:uid="{5932ECDA-E655-4686-A909-8DA4F1C57FF9}" name="Column1607" dataDxfId="14922"/>
    <tableColumn id="1624" xr3:uid="{5A378237-83FA-4435-86C9-37831428082E}" name="Column1608" dataDxfId="14921"/>
    <tableColumn id="1625" xr3:uid="{A4758CC7-C91F-4198-9F3C-B9E7660CA05C}" name="Column1609" dataDxfId="14920"/>
    <tableColumn id="1626" xr3:uid="{44735FAD-593F-41DE-92FD-40E0866C0FE2}" name="Column1610" dataDxfId="14919"/>
    <tableColumn id="1627" xr3:uid="{376E2E66-9A69-4F31-B27E-2EADD7CDB18D}" name="Column1611" dataDxfId="14918"/>
    <tableColumn id="1628" xr3:uid="{82F402D7-68EF-44E7-87B9-EF3F4DB8A179}" name="Column1612" dataDxfId="14917"/>
    <tableColumn id="1629" xr3:uid="{7AACCF0F-6B8E-4992-988B-484666F4972A}" name="Column1613" dataDxfId="14916"/>
    <tableColumn id="1630" xr3:uid="{BC276146-B803-4E67-8748-2767CEFE2ECA}" name="Column1614" dataDxfId="14915"/>
    <tableColumn id="1631" xr3:uid="{077799A3-5BB8-44F6-86F2-4764E2405C67}" name="Column1615" dataDxfId="14914"/>
    <tableColumn id="1632" xr3:uid="{B24F6D1C-C015-4A22-A9D9-F0853B661588}" name="Column1616" dataDxfId="14913"/>
    <tableColumn id="1633" xr3:uid="{CED03FEB-2AF2-4311-A94B-E6FAF762008C}" name="Column1617" dataDxfId="14912"/>
    <tableColumn id="1634" xr3:uid="{4A1B0291-2825-4F58-B7DB-271B2F57760D}" name="Column1618" dataDxfId="14911"/>
    <tableColumn id="1635" xr3:uid="{4F8F4972-80D3-4158-AC49-38898095E3C0}" name="Column1619" dataDxfId="14910"/>
    <tableColumn id="1636" xr3:uid="{00C13DEC-C668-42AB-AAE9-DD9F88D9DE04}" name="Column1620" dataDxfId="14909"/>
    <tableColumn id="1637" xr3:uid="{971DCDA7-00E9-4131-954A-D8E7439D5203}" name="Column1621" dataDxfId="14908"/>
    <tableColumn id="1638" xr3:uid="{F8543178-F14E-422C-BD53-3BFB5EC00A85}" name="Column1622" dataDxfId="14907"/>
    <tableColumn id="1639" xr3:uid="{83B36A85-1612-4920-A51C-F4257153919D}" name="Column1623" dataDxfId="14906"/>
    <tableColumn id="1640" xr3:uid="{7C1C29A4-3865-49C1-919C-955CB9A87C14}" name="Column1624" dataDxfId="14905"/>
    <tableColumn id="1641" xr3:uid="{E30F068E-FE04-4714-BA6C-F9F1CD94F1B8}" name="Column1625" dataDxfId="14904"/>
    <tableColumn id="1642" xr3:uid="{211178A2-84C9-4178-B6F5-1ADAB7D958CB}" name="Column1626" dataDxfId="14903"/>
    <tableColumn id="1643" xr3:uid="{904B15A3-7EB9-4D15-AA0F-866FD09450FF}" name="Column1627" dataDxfId="14902"/>
    <tableColumn id="1644" xr3:uid="{D3DB6155-D998-4690-88FD-10457A43AAFE}" name="Column1628" dataDxfId="14901"/>
    <tableColumn id="1645" xr3:uid="{6AB8CB65-EFDA-4644-AFA0-5EA3C2573BC2}" name="Column1629" dataDxfId="14900"/>
    <tableColumn id="1646" xr3:uid="{3CB66998-F287-474F-A0F5-070D9A73E01D}" name="Column1630" dataDxfId="14899"/>
    <tableColumn id="1647" xr3:uid="{CEAE070F-8DC6-4FBC-9D3F-9487D300BE11}" name="Column1631" dataDxfId="14898"/>
    <tableColumn id="1648" xr3:uid="{75364B55-5342-4E45-916A-797834C9A7E7}" name="Column1632" dataDxfId="14897"/>
    <tableColumn id="1649" xr3:uid="{8FCB8ADD-6267-452F-9455-207FA7B45F47}" name="Column1633" dataDxfId="14896"/>
    <tableColumn id="1650" xr3:uid="{05317862-64A6-4174-814A-21008D0FA3B7}" name="Column1634" dataDxfId="14895"/>
    <tableColumn id="1651" xr3:uid="{BA214C9F-5947-4727-8C7F-D17B7EE5B2C5}" name="Column1635" dataDxfId="14894"/>
    <tableColumn id="1652" xr3:uid="{9D42BD3D-115D-4FF2-BBA2-F915438798EE}" name="Column1636" dataDxfId="14893"/>
    <tableColumn id="1653" xr3:uid="{D0077FB5-7DDD-44A3-B328-4E35E3B3E109}" name="Column1637" dataDxfId="14892"/>
    <tableColumn id="1654" xr3:uid="{E5AE8C62-6CD1-4B5B-B049-C169A9447B34}" name="Column1638" dataDxfId="14891"/>
    <tableColumn id="1655" xr3:uid="{DD86C6CB-A046-4D6B-AADB-AA34F1F931BF}" name="Column1639" dataDxfId="14890"/>
    <tableColumn id="1656" xr3:uid="{C8BDDAA6-2DB0-4857-AD79-17A57BDC2C8B}" name="Column1640" dataDxfId="14889"/>
    <tableColumn id="1657" xr3:uid="{A9664D28-0BF3-4284-93BA-D3000F86AE4A}" name="Column1641" dataDxfId="14888"/>
    <tableColumn id="1658" xr3:uid="{0CCD5E16-066D-4C59-B93C-0B1F49B3CD00}" name="Column1642" dataDxfId="14887"/>
    <tableColumn id="1659" xr3:uid="{6EDB6807-8097-462C-9118-D1F0F1962BEE}" name="Column1643" dataDxfId="14886"/>
    <tableColumn id="1660" xr3:uid="{4EE38CAA-E4F0-44D2-A464-8AD751513E63}" name="Column1644" dataDxfId="14885"/>
    <tableColumn id="1661" xr3:uid="{025FFBBB-A125-44B2-AE8F-99AAF443CBCD}" name="Column1645" dataDxfId="14884"/>
    <tableColumn id="1662" xr3:uid="{1F0FE5E1-D35A-419C-B9FA-7105144F5F61}" name="Column1646" dataDxfId="14883"/>
    <tableColumn id="1663" xr3:uid="{1AD3E03F-8950-4820-8E88-BD069E269F99}" name="Column1647" dataDxfId="14882"/>
    <tableColumn id="1664" xr3:uid="{6BCC24E0-32C4-458E-A4AF-1D2BF8C8DB79}" name="Column1648" dataDxfId="14881"/>
    <tableColumn id="1665" xr3:uid="{02B6DF16-AFC0-4018-89D8-376E4B56E148}" name="Column1649" dataDxfId="14880"/>
    <tableColumn id="1666" xr3:uid="{C6C5BDBE-D19B-426B-BF08-CAECECA5F3CA}" name="Column1650" dataDxfId="14879"/>
    <tableColumn id="1667" xr3:uid="{D19D3CBD-0C80-4477-9841-6A9260FA9105}" name="Column1651" dataDxfId="14878"/>
    <tableColumn id="1668" xr3:uid="{D59F257C-04C2-438F-A4EC-5F535A5BD34B}" name="Column1652" dataDxfId="14877"/>
    <tableColumn id="1669" xr3:uid="{B1180FB2-8B60-49F5-AB3A-2994C47E75D7}" name="Column1653" dataDxfId="14876"/>
    <tableColumn id="1670" xr3:uid="{29ED4236-0491-45B7-ADD8-2B6EE277509B}" name="Column1654" dataDxfId="14875"/>
    <tableColumn id="1671" xr3:uid="{B3B4577C-CB91-4514-ACAE-D18891C13235}" name="Column1655" dataDxfId="14874"/>
    <tableColumn id="1672" xr3:uid="{6F672F69-A0B1-49B8-84A1-D5B0ACD8CAA4}" name="Column1656" dataDxfId="14873"/>
    <tableColumn id="1673" xr3:uid="{B8F76DC5-DDC2-4328-AC8F-09A585419DC3}" name="Column1657" dataDxfId="14872"/>
    <tableColumn id="1674" xr3:uid="{C14E5BB9-5131-48EC-82A7-534109C3C018}" name="Column1658" dataDxfId="14871"/>
    <tableColumn id="1675" xr3:uid="{6255F114-FC1A-46C5-A116-F806BAA42EB2}" name="Column1659" dataDxfId="14870"/>
    <tableColumn id="1676" xr3:uid="{BCE17111-AEC7-4E00-B852-D8AEECE5EBAE}" name="Column1660" dataDxfId="14869"/>
    <tableColumn id="1677" xr3:uid="{E0AA7D1A-91F1-4C34-A83C-9AF94BB33B5D}" name="Column1661" dataDxfId="14868"/>
    <tableColumn id="1678" xr3:uid="{11DA02D1-F3E6-429A-B909-9E2549F7C34B}" name="Column1662" dataDxfId="14867"/>
    <tableColumn id="1679" xr3:uid="{BC8EE507-0EB8-414A-84C2-3421417E99C6}" name="Column1663" dataDxfId="14866"/>
    <tableColumn id="1680" xr3:uid="{1C5429E6-D7D5-4C45-A80C-CE936523102D}" name="Column1664" dataDxfId="14865"/>
    <tableColumn id="1681" xr3:uid="{B597ED32-6527-43DE-B5D8-6A66DA32752A}" name="Column1665" dataDxfId="14864"/>
    <tableColumn id="1682" xr3:uid="{C909F3BC-B929-444A-9F06-B86C2E3D20B0}" name="Column1666" dataDxfId="14863"/>
    <tableColumn id="1683" xr3:uid="{A3351EB4-1FDF-4349-96D8-F5D9B257177A}" name="Column1667" dataDxfId="14862"/>
    <tableColumn id="1684" xr3:uid="{94919054-B901-4C28-8B49-D0802C392D8B}" name="Column1668" dataDxfId="14861"/>
    <tableColumn id="1685" xr3:uid="{97081048-CBC4-4295-8167-81C42679F31D}" name="Column1669" dataDxfId="14860"/>
    <tableColumn id="1686" xr3:uid="{3986CD48-9A88-4E2C-AAC0-44465158117C}" name="Column1670" dataDxfId="14859"/>
    <tableColumn id="1687" xr3:uid="{A69DADAB-0BEB-4AD6-9AD0-4AC2B61CA7E7}" name="Column1671" dataDxfId="14858"/>
    <tableColumn id="1688" xr3:uid="{FAE6AD0A-3D98-4C1E-95DA-12D34B8C968E}" name="Column1672" dataDxfId="14857"/>
    <tableColumn id="1689" xr3:uid="{057A7E15-FE66-44C3-BB54-9683512B20E0}" name="Column1673" dataDxfId="14856"/>
    <tableColumn id="1690" xr3:uid="{4393E5C5-7DD5-49C3-A440-A52F7AC30809}" name="Column1674" dataDxfId="14855"/>
    <tableColumn id="1691" xr3:uid="{552F2D3F-A2C8-4024-8174-7E83ED6FA38C}" name="Column1675" dataDxfId="14854"/>
    <tableColumn id="1692" xr3:uid="{BD4BBFFD-E4E3-43D0-906A-195BEBD17C65}" name="Column1676" dataDxfId="14853"/>
    <tableColumn id="1693" xr3:uid="{B20EFC84-566A-4561-8DA4-66658DD2F75B}" name="Column1677" dataDxfId="14852"/>
    <tableColumn id="1694" xr3:uid="{F8423BFD-9129-471C-87A3-81DDFDEF42EC}" name="Column1678" dataDxfId="14851"/>
    <tableColumn id="1695" xr3:uid="{9D402E49-EAA8-4F30-912C-921449F88B84}" name="Column1679" dataDxfId="14850"/>
    <tableColumn id="1696" xr3:uid="{248943F0-D768-491A-B900-2EF17B222731}" name="Column1680" dataDxfId="14849"/>
    <tableColumn id="1697" xr3:uid="{611C77A5-5CC6-4DDA-A497-02B90CC1F3B3}" name="Column1681" dataDxfId="14848"/>
    <tableColumn id="1698" xr3:uid="{1A83BFE5-A185-4F61-BE2B-38CBD004EA42}" name="Column1682" dataDxfId="14847"/>
    <tableColumn id="1699" xr3:uid="{0B930737-B2FA-421F-AA62-1B9CF47101C4}" name="Column1683" dataDxfId="14846"/>
    <tableColumn id="1700" xr3:uid="{759A644F-1C8A-49B8-BE6A-CD015FC3CEF6}" name="Column1684" dataDxfId="14845"/>
    <tableColumn id="1701" xr3:uid="{13456845-8E3F-415F-94C6-EAC06F26A303}" name="Column1685" dataDxfId="14844"/>
    <tableColumn id="1702" xr3:uid="{23C304BA-C5A3-41C1-8534-026A306EB27F}" name="Column1686" dataDxfId="14843"/>
    <tableColumn id="1703" xr3:uid="{8A0E3775-5B12-47D6-852D-3669D99E046B}" name="Column1687" dataDxfId="14842"/>
    <tableColumn id="1704" xr3:uid="{F6CAA5CA-E1C3-4F35-8F90-3473DD8BC4AA}" name="Column1688" dataDxfId="14841"/>
    <tableColumn id="1705" xr3:uid="{104080C5-F969-4770-81AA-B5A527C43EB2}" name="Column1689" dataDxfId="14840"/>
    <tableColumn id="1706" xr3:uid="{31828DAF-E624-42AC-A98C-B41A8093AB1E}" name="Column1690" dataDxfId="14839"/>
    <tableColumn id="1707" xr3:uid="{42DCBA34-FECD-4DE5-A995-68A8AC0AA041}" name="Column1691" dataDxfId="14838"/>
    <tableColumn id="1708" xr3:uid="{E8DA2836-7348-4A7A-8648-80261CBDAFB5}" name="Column1692" dataDxfId="14837"/>
    <tableColumn id="1709" xr3:uid="{CC8E9C9E-CA3B-4211-A04F-85DD0F11AEAA}" name="Column1693" dataDxfId="14836"/>
    <tableColumn id="1710" xr3:uid="{4EE5A2CB-E9E8-401C-AE5A-072A87749D3A}" name="Column1694" dataDxfId="14835"/>
    <tableColumn id="1711" xr3:uid="{639A215C-E2FF-4102-9FA5-8332440178A3}" name="Column1695" dataDxfId="14834"/>
    <tableColumn id="1712" xr3:uid="{35866697-763D-482D-9CB5-9BFD56514D6B}" name="Column1696" dataDxfId="14833"/>
    <tableColumn id="1713" xr3:uid="{DE7BE00F-BE5A-4EB9-8952-2F8AD2351F1B}" name="Column1697" dataDxfId="14832"/>
    <tableColumn id="1714" xr3:uid="{F066E89D-A0FC-473A-BDAB-00B2F887D71A}" name="Column1698" dataDxfId="14831"/>
    <tableColumn id="1715" xr3:uid="{46C67509-DEF7-4E2A-8FAF-000A5D01959E}" name="Column1699" dataDxfId="14830"/>
    <tableColumn id="1716" xr3:uid="{F3A25D14-753A-40CB-AB75-D0B456E87426}" name="Column1700" dataDxfId="14829"/>
    <tableColumn id="1717" xr3:uid="{1EB795C6-AF79-490F-B029-3F5D4EF62C8B}" name="Column1701" dataDxfId="14828"/>
    <tableColumn id="1718" xr3:uid="{C8E034AC-C118-450C-A84B-38CFAF5D8ABA}" name="Column1702" dataDxfId="14827"/>
    <tableColumn id="1719" xr3:uid="{FB025300-ABBC-4A44-BA4B-58045CEA1788}" name="Column1703" dataDxfId="14826"/>
    <tableColumn id="1720" xr3:uid="{098C28E5-55D4-4344-A715-840CF3D79C1E}" name="Column1704" dataDxfId="14825"/>
    <tableColumn id="1721" xr3:uid="{E817E829-BF39-4EC7-A999-1EA1347DE105}" name="Column1705" dataDxfId="14824"/>
    <tableColumn id="1722" xr3:uid="{8812E825-9B95-44D4-A6AA-E9EEF0DC975F}" name="Column1706" dataDxfId="14823"/>
    <tableColumn id="1723" xr3:uid="{AD3100A5-FCFA-4A6B-A57F-7B76CEEDFE7E}" name="Column1707" dataDxfId="14822"/>
    <tableColumn id="1724" xr3:uid="{4FFE8F1F-1770-4CC5-881B-4F5DCC51184F}" name="Column1708" dataDxfId="14821"/>
    <tableColumn id="1725" xr3:uid="{DA939A58-0775-4DD3-B36C-3756C01931DB}" name="Column1709" dataDxfId="14820"/>
    <tableColumn id="1726" xr3:uid="{33A0190C-1014-43D8-87A5-DE654ECE3B20}" name="Column1710" dataDxfId="14819"/>
    <tableColumn id="1727" xr3:uid="{793CA675-033A-40DC-B80E-73F420701CC3}" name="Column1711" dataDxfId="14818"/>
    <tableColumn id="1728" xr3:uid="{30D6D64A-1D81-4EA3-82ED-53D3B581B318}" name="Column1712" dataDxfId="14817"/>
    <tableColumn id="1729" xr3:uid="{1176B46D-318F-4D53-A2C3-3E29B6F19A75}" name="Column1713" dataDxfId="14816"/>
    <tableColumn id="1730" xr3:uid="{249B5417-4FB5-4F82-A5C9-DD9044E6C99E}" name="Column1714" dataDxfId="14815"/>
    <tableColumn id="1731" xr3:uid="{AD1D2773-5BDB-4413-B918-B43D72126D00}" name="Column1715" dataDxfId="14814"/>
    <tableColumn id="1732" xr3:uid="{9EDA92C6-4A62-4565-ADB1-44F421E4CB25}" name="Column1716" dataDxfId="14813"/>
    <tableColumn id="1733" xr3:uid="{0716D6DD-E650-4000-AA01-A015D131809F}" name="Column1717" dataDxfId="14812"/>
    <tableColumn id="1734" xr3:uid="{60C9BF65-63A2-43F5-8BC4-1FAAAFEB9AA1}" name="Column1718" dataDxfId="14811"/>
    <tableColumn id="1735" xr3:uid="{CD202083-6712-4CA8-8B8F-755365FF26F8}" name="Column1719" dataDxfId="14810"/>
    <tableColumn id="1736" xr3:uid="{B698F442-1EE8-43AF-9306-842181D82F8C}" name="Column1720" dataDxfId="14809"/>
    <tableColumn id="1737" xr3:uid="{E349DB22-21BC-4B5B-B692-787586135B97}" name="Column1721" dataDxfId="14808"/>
    <tableColumn id="1738" xr3:uid="{0AF8113C-0A33-406E-A641-8033C131EAB4}" name="Column1722" dataDxfId="14807"/>
    <tableColumn id="1739" xr3:uid="{94C2E383-DA83-4A83-8770-2537E786D3DA}" name="Column1723" dataDxfId="14806"/>
    <tableColumn id="1740" xr3:uid="{39DE77AC-EDF1-4B9C-B37D-59097B607C7B}" name="Column1724" dataDxfId="14805"/>
    <tableColumn id="1741" xr3:uid="{458166D0-0C23-4A68-AB23-8D3C6EBE524A}" name="Column1725" dataDxfId="14804"/>
    <tableColumn id="1742" xr3:uid="{A8DC3E6A-DC7B-4770-B5D5-F5C6494E4D20}" name="Column1726" dataDxfId="14803"/>
    <tableColumn id="1743" xr3:uid="{F8BD920F-40C0-41CD-A46D-F0B798BB3D4D}" name="Column1727" dataDxfId="14802"/>
    <tableColumn id="1744" xr3:uid="{14FA3166-A199-4EBC-A597-00C04A3C7B25}" name="Column1728" dataDxfId="14801"/>
    <tableColumn id="1745" xr3:uid="{1F569520-C99E-483A-905B-2CD60CF7A407}" name="Column1729" dataDxfId="14800"/>
    <tableColumn id="1746" xr3:uid="{FF5E756B-6D48-4260-B99D-3BA1B43F68F6}" name="Column1730" dataDxfId="14799"/>
    <tableColumn id="1747" xr3:uid="{4052D308-5077-49E1-AD05-55DBD137A1A4}" name="Column1731" dataDxfId="14798"/>
    <tableColumn id="1748" xr3:uid="{85583FE7-9F17-4326-B1A9-BB20E125424D}" name="Column1732" dataDxfId="14797"/>
    <tableColumn id="1749" xr3:uid="{1C5B9130-5AD7-44D4-9628-999295B7FF50}" name="Column1733" dataDxfId="14796"/>
    <tableColumn id="1750" xr3:uid="{14A0DC90-734D-4DF5-92D5-94FF55958F4C}" name="Column1734" dataDxfId="14795"/>
    <tableColumn id="1751" xr3:uid="{0AFC766E-B269-4F10-ABCD-28EBA1715E4E}" name="Column1735" dataDxfId="14794"/>
    <tableColumn id="1752" xr3:uid="{5CD2F647-3B2E-4047-B90B-1534390D5329}" name="Column1736" dataDxfId="14793"/>
    <tableColumn id="1753" xr3:uid="{0261040C-78F4-47CF-A4EF-9C702BFE9DAF}" name="Column1737" dataDxfId="14792"/>
    <tableColumn id="1754" xr3:uid="{1E2C3180-0661-46A0-A6B3-0BC888EF7CCF}" name="Column1738" dataDxfId="14791"/>
    <tableColumn id="1755" xr3:uid="{DE8474E9-7696-4630-AFC5-6DF41741C856}" name="Column1739" dataDxfId="14790"/>
    <tableColumn id="1756" xr3:uid="{3069C06B-1362-43FB-8DB2-7E3364867B75}" name="Column1740" dataDxfId="14789"/>
    <tableColumn id="1757" xr3:uid="{C825851D-C2B8-42DE-882D-776DB07C4E3C}" name="Column1741" dataDxfId="14788"/>
    <tableColumn id="1758" xr3:uid="{B7B45318-151D-45D2-89F0-5FF978FF3EFF}" name="Column1742" dataDxfId="14787"/>
    <tableColumn id="1759" xr3:uid="{662CF8F6-858A-43E2-951B-2EF15A73026F}" name="Column1743" dataDxfId="14786"/>
    <tableColumn id="1760" xr3:uid="{DD139595-C1DD-4EBF-97AD-333EB808A9BD}" name="Column1744" dataDxfId="14785"/>
    <tableColumn id="1761" xr3:uid="{8A352E5A-B3D6-4BE9-A063-F6780137E8D4}" name="Column1745" dataDxfId="14784"/>
    <tableColumn id="1762" xr3:uid="{1999532A-AC78-4C49-AE3A-0207C781A423}" name="Column1746" dataDxfId="14783"/>
    <tableColumn id="1763" xr3:uid="{12478116-7080-4DCA-821A-416AD62DACD4}" name="Column1747" dataDxfId="14782"/>
    <tableColumn id="1764" xr3:uid="{DB91A795-D24A-4015-9EC5-02057FA5B5F3}" name="Column1748" dataDxfId="14781"/>
    <tableColumn id="1765" xr3:uid="{910CD830-8B46-4614-A16E-827F32913358}" name="Column1749" dataDxfId="14780"/>
    <tableColumn id="1766" xr3:uid="{7AF45947-1A13-403A-B228-7939548E4CA1}" name="Column1750" dataDxfId="14779"/>
    <tableColumn id="1767" xr3:uid="{EA73E2D2-06E7-4A5C-B199-ECB3930CFBC0}" name="Column1751" dataDxfId="14778"/>
    <tableColumn id="1768" xr3:uid="{7F667A53-E1D8-4A69-BF87-DFED03CD5C06}" name="Column1752" dataDxfId="14777"/>
    <tableColumn id="1769" xr3:uid="{53928C0A-A603-4DF5-8E9F-10A4FA05F801}" name="Column1753" dataDxfId="14776"/>
    <tableColumn id="1770" xr3:uid="{976CE29D-B77F-48A8-907F-4508B4514329}" name="Column1754" dataDxfId="14775"/>
    <tableColumn id="1771" xr3:uid="{008FF1B5-E8F3-41B4-BEB0-22CE00BF763B}" name="Column1755" dataDxfId="14774"/>
    <tableColumn id="1772" xr3:uid="{555254A5-F521-41D9-9C95-7140A0F2D05C}" name="Column1756" dataDxfId="14773"/>
    <tableColumn id="1773" xr3:uid="{DCF93782-4CD8-4358-A088-AC3D83778C67}" name="Column1757" dataDxfId="14772"/>
    <tableColumn id="1774" xr3:uid="{333C3CEF-7EFC-42EF-806E-658280E8E8F2}" name="Column1758" dataDxfId="14771"/>
    <tableColumn id="1775" xr3:uid="{F941A18F-281C-4EA5-88A0-B7ED6868E186}" name="Column1759" dataDxfId="14770"/>
    <tableColumn id="1776" xr3:uid="{FA82C4CA-193B-47C3-BECE-F44B28E023FD}" name="Column1760" dataDxfId="14769"/>
    <tableColumn id="1777" xr3:uid="{D4C86C57-6500-4C26-9D9B-7324021FB0D2}" name="Column1761" dataDxfId="14768"/>
    <tableColumn id="1778" xr3:uid="{F15B1F47-FE16-4D8E-9281-26D72782B987}" name="Column1762" dataDxfId="14767"/>
    <tableColumn id="1779" xr3:uid="{5B734335-CC84-46E1-BBAD-F94725B0D50F}" name="Column1763" dataDxfId="14766"/>
    <tableColumn id="1780" xr3:uid="{F917D202-163C-4E76-8C2B-7B4229C3E05D}" name="Column1764" dataDxfId="14765"/>
    <tableColumn id="1781" xr3:uid="{2B02763A-6AB1-4DFB-AF81-A58CE59BAFD3}" name="Column1765" dataDxfId="14764"/>
    <tableColumn id="1782" xr3:uid="{FAB2D9B0-A870-4D1A-AF1D-3512BD8DD6E7}" name="Column1766" dataDxfId="14763"/>
    <tableColumn id="1783" xr3:uid="{27DD9164-0E7F-45C8-9C91-905CB2276F9F}" name="Column1767" dataDxfId="14762"/>
    <tableColumn id="1784" xr3:uid="{81FB8C72-2174-47D2-8165-F2B9319E0DFC}" name="Column1768" dataDxfId="14761"/>
    <tableColumn id="1785" xr3:uid="{03555C6F-B856-4A40-A9FA-3BB5AE24730B}" name="Column1769" dataDxfId="14760"/>
    <tableColumn id="1786" xr3:uid="{50A84E4B-3B2D-4077-A8DF-D03D6EDB4EA5}" name="Column1770" dataDxfId="14759"/>
    <tableColumn id="1787" xr3:uid="{6B50B1B5-6EF8-4FB0-954D-1C5A02DF4286}" name="Column1771" dataDxfId="14758"/>
    <tableColumn id="1788" xr3:uid="{F70D0C31-36C2-4064-849A-8E5A475EDB9D}" name="Column1772" dataDxfId="14757"/>
    <tableColumn id="1789" xr3:uid="{85CD3032-E7B4-47DD-BA2C-313820724311}" name="Column1773" dataDxfId="14756"/>
    <tableColumn id="1790" xr3:uid="{61864973-CA74-473E-85E1-18556C36ED09}" name="Column1774" dataDxfId="14755"/>
    <tableColumn id="1791" xr3:uid="{DAFEDF3E-D266-4319-966A-695DB9EC8E48}" name="Column1775" dataDxfId="14754"/>
    <tableColumn id="1792" xr3:uid="{69EFF19F-8AD9-4697-B422-44CA7A834407}" name="Column1776" dataDxfId="14753"/>
    <tableColumn id="1793" xr3:uid="{3D568CA6-E8E1-4AAF-BE1C-9636A2C4E50B}" name="Column1777" dataDxfId="14752"/>
    <tableColumn id="1794" xr3:uid="{D962F709-037D-46A9-A02C-29D682806F86}" name="Column1778" dataDxfId="14751"/>
    <tableColumn id="1795" xr3:uid="{A855E049-0698-49EF-9A61-7504DAE643A2}" name="Column1779" dataDxfId="14750"/>
    <tableColumn id="1796" xr3:uid="{73CA8578-C371-43B4-BB34-17F3B14EB102}" name="Column1780" dataDxfId="14749"/>
    <tableColumn id="1797" xr3:uid="{662F5AEE-C305-4936-9ABA-21608CF6A3EA}" name="Column1781" dataDxfId="14748"/>
    <tableColumn id="1798" xr3:uid="{5E042924-E0FF-410B-B798-37CDABDEC6AE}" name="Column1782" dataDxfId="14747"/>
    <tableColumn id="1799" xr3:uid="{D57192D1-8889-4E17-87BD-6C20CF3056C6}" name="Column1783" dataDxfId="14746"/>
    <tableColumn id="1800" xr3:uid="{CC676358-73E9-46E6-9134-68A58EE467C6}" name="Column1784" dataDxfId="14745"/>
    <tableColumn id="1801" xr3:uid="{9D1F016F-31C4-4481-BCE2-2FF699033116}" name="Column1785" dataDxfId="14744"/>
    <tableColumn id="1802" xr3:uid="{4F1CB1DD-1CAF-49B4-B021-E95C0387DD95}" name="Column1786" dataDxfId="14743"/>
    <tableColumn id="1803" xr3:uid="{302B33F4-F0E0-4A6A-8A0B-684A5EBBEDE0}" name="Column1787" dataDxfId="14742"/>
    <tableColumn id="1804" xr3:uid="{FBDD40EB-98A1-4A7B-A048-21D7C0915C5A}" name="Column1788" dataDxfId="14741"/>
    <tableColumn id="1805" xr3:uid="{BD2BF59A-8896-4568-8242-8CF469FF9058}" name="Column1789" dataDxfId="14740"/>
    <tableColumn id="1806" xr3:uid="{37B095C1-A52D-480A-B0E9-BD4844C94AB4}" name="Column1790" dataDxfId="14739"/>
    <tableColumn id="1807" xr3:uid="{1433AD6C-6076-48FD-AC83-590F40AF5FC8}" name="Column1791" dataDxfId="14738"/>
    <tableColumn id="1808" xr3:uid="{60EA978E-1FB7-47ED-92DC-3FFFBBC260C4}" name="Column1792" dataDxfId="14737"/>
    <tableColumn id="1809" xr3:uid="{CCA68FCA-4E58-4F3A-8DB2-BD6CD6898DA0}" name="Column1793" dataDxfId="14736"/>
    <tableColumn id="1810" xr3:uid="{33BC87AE-C232-4795-AF25-D6DF8BD3A7DF}" name="Column1794" dataDxfId="14735"/>
    <tableColumn id="1811" xr3:uid="{F365CE33-4A80-4189-96E4-40D26C627F9A}" name="Column1795" dataDxfId="14734"/>
    <tableColumn id="1812" xr3:uid="{6DD0AE6E-E5E0-4A80-9E9E-0662310F3B23}" name="Column1796" dataDxfId="14733"/>
    <tableColumn id="1813" xr3:uid="{D98BB8F2-7724-48A3-89E4-D76EEF8AE3C6}" name="Column1797" dataDxfId="14732"/>
    <tableColumn id="1814" xr3:uid="{24E11DC1-27A0-44B2-9B7C-CB0D350D55C6}" name="Column1798" dataDxfId="14731"/>
    <tableColumn id="1815" xr3:uid="{8CA06D56-60D6-4E5C-BBC1-23383845754D}" name="Column1799" dataDxfId="14730"/>
    <tableColumn id="1816" xr3:uid="{94008A6F-AC29-46D1-8530-8382D34F6544}" name="Column1800" dataDxfId="14729"/>
    <tableColumn id="1817" xr3:uid="{E03B72C9-7A70-407A-96ED-F03096D31A24}" name="Column1801" dataDxfId="14728"/>
    <tableColumn id="1818" xr3:uid="{82A11E05-1337-4461-9F69-A0DDA418F4E9}" name="Column1802" dataDxfId="14727"/>
    <tableColumn id="1819" xr3:uid="{7D36B811-416E-4A73-8E92-24B2C528E83A}" name="Column1803" dataDxfId="14726"/>
    <tableColumn id="1820" xr3:uid="{3ACD9D22-29CA-472F-86C7-2423E6BE4030}" name="Column1804" dataDxfId="14725"/>
    <tableColumn id="1821" xr3:uid="{3E60E674-31FA-4A2F-968F-C5F90989AA4C}" name="Column1805" dataDxfId="14724"/>
    <tableColumn id="1822" xr3:uid="{BAEFB88B-7691-4382-9101-69D2C8B706E4}" name="Column1806" dataDxfId="14723"/>
    <tableColumn id="1823" xr3:uid="{91E69CDD-B7B6-412C-816B-DF803971F53A}" name="Column1807" dataDxfId="14722"/>
    <tableColumn id="1824" xr3:uid="{17FB3213-EF6F-4DEC-9DB4-AC2977FC91C7}" name="Column1808" dataDxfId="14721"/>
    <tableColumn id="1825" xr3:uid="{226DDDC3-45D9-4B3B-9D89-4571A55485FD}" name="Column1809" dataDxfId="14720"/>
    <tableColumn id="1826" xr3:uid="{AA3F2AEC-23E3-4F8A-8506-EE754E0F6632}" name="Column1810" dataDxfId="14719"/>
    <tableColumn id="1827" xr3:uid="{AD837C30-DCEA-4E32-9A39-EB5AB74D57F7}" name="Column1811" dataDxfId="14718"/>
    <tableColumn id="1828" xr3:uid="{13F05626-742B-40F5-B7B4-C19B4C4420BB}" name="Column1812" dataDxfId="14717"/>
    <tableColumn id="1829" xr3:uid="{787F4D76-34D1-41A1-B9EF-8C95A7AC6206}" name="Column1813" dataDxfId="14716"/>
    <tableColumn id="1830" xr3:uid="{82AE3A38-DD4A-4CA4-8062-ECD70D9DB2E1}" name="Column1814" dataDxfId="14715"/>
    <tableColumn id="1831" xr3:uid="{E7CDCB91-C90C-4249-AF44-8BEF253BF58D}" name="Column1815" dataDxfId="14714"/>
    <tableColumn id="1832" xr3:uid="{73D32271-AFF6-4093-90C1-4FA950A2F853}" name="Column1816" dataDxfId="14713"/>
    <tableColumn id="1833" xr3:uid="{49539965-B5B5-4756-A46E-CB43B459B13E}" name="Column1817" dataDxfId="14712"/>
    <tableColumn id="1834" xr3:uid="{904DEA98-EE8B-4F75-8961-3E7EDD03AA7E}" name="Column1818" dataDxfId="14711"/>
    <tableColumn id="1835" xr3:uid="{C19C8C0C-58A4-439E-AC76-15BB2E2E9E37}" name="Column1819" dataDxfId="14710"/>
    <tableColumn id="1836" xr3:uid="{89A83D4F-E9FA-456A-892A-1BE3D4A0D331}" name="Column1820" dataDxfId="14709"/>
    <tableColumn id="1837" xr3:uid="{877273A7-7B45-473C-B16B-9A469EF4E74D}" name="Column1821" dataDxfId="14708"/>
    <tableColumn id="1838" xr3:uid="{513E18DB-E956-4CCC-B9B0-DC614DFA250B}" name="Column1822" dataDxfId="14707"/>
    <tableColumn id="1839" xr3:uid="{763A4353-1730-482F-9A4F-3127F3A395D9}" name="Column1823" dataDxfId="14706"/>
    <tableColumn id="1840" xr3:uid="{25C97B98-42D7-439C-B355-E5DCC3F1F7CC}" name="Column1824" dataDxfId="14705"/>
    <tableColumn id="1841" xr3:uid="{D811BFE6-4448-4248-B45B-B6DFEE39EC07}" name="Column1825" dataDxfId="14704"/>
    <tableColumn id="1842" xr3:uid="{C57B3722-C751-4A80-9F80-9E974BBBA3B5}" name="Column1826" dataDxfId="14703"/>
    <tableColumn id="1843" xr3:uid="{0A2235F5-4921-4BCA-96EC-8446AEEE242A}" name="Column1827" dataDxfId="14702"/>
    <tableColumn id="1844" xr3:uid="{46293E77-AAD5-45AC-A114-8CD2F3431523}" name="Column1828" dataDxfId="14701"/>
    <tableColumn id="1845" xr3:uid="{156BFF92-AB63-411D-AEBF-EC49F6A68A3B}" name="Column1829" dataDxfId="14700"/>
    <tableColumn id="1846" xr3:uid="{06770F16-55FD-4065-90F4-F7CC18722EA8}" name="Column1830" dataDxfId="14699"/>
    <tableColumn id="1847" xr3:uid="{BC605579-3D44-48E4-957F-38F60AAA34CE}" name="Column1831" dataDxfId="14698"/>
    <tableColumn id="1848" xr3:uid="{18D7A35B-58D7-4CE8-893F-1CEBDF44B6C9}" name="Column1832" dataDxfId="14697"/>
    <tableColumn id="1849" xr3:uid="{5D7AFAEE-1D52-4741-B9CB-EDC20D6F1F7E}" name="Column1833" dataDxfId="14696"/>
    <tableColumn id="1850" xr3:uid="{A60B6110-0D61-4750-AE29-C78D5C52348F}" name="Column1834" dataDxfId="14695"/>
    <tableColumn id="1851" xr3:uid="{6C630E9D-1083-447F-922D-F16477140DBD}" name="Column1835" dataDxfId="14694"/>
    <tableColumn id="1852" xr3:uid="{8719F234-56BD-4140-B491-5EE95C64D1BD}" name="Column1836" dataDxfId="14693"/>
    <tableColumn id="1853" xr3:uid="{A331E317-3E34-4BB5-A199-2FF6DFC4BFA9}" name="Column1837" dataDxfId="14692"/>
    <tableColumn id="1854" xr3:uid="{38B0AF4F-6E35-4C09-BBFA-C56F811E6DCD}" name="Column1838" dataDxfId="14691"/>
    <tableColumn id="1855" xr3:uid="{F00E34D1-3FB0-4670-B98B-2A7428BBFBCD}" name="Column1839" dataDxfId="14690"/>
    <tableColumn id="1856" xr3:uid="{FE735A8A-CF3D-4C26-91B9-2CD00B30E4A0}" name="Column1840" dataDxfId="14689"/>
    <tableColumn id="1857" xr3:uid="{FA243A9D-C7E1-4DD1-AA62-20A05F42F74E}" name="Column1841" dataDxfId="14688"/>
    <tableColumn id="1858" xr3:uid="{DEE23584-D68A-4C52-9FB7-D53C431FA859}" name="Column1842" dataDxfId="14687"/>
    <tableColumn id="1859" xr3:uid="{A9409C92-ADD1-4A0F-84D6-B0321A740883}" name="Column1843" dataDxfId="14686"/>
    <tableColumn id="1860" xr3:uid="{4FB9EA7D-1736-4F4D-9818-D8A1DA159D3A}" name="Column1844" dataDxfId="14685"/>
    <tableColumn id="1861" xr3:uid="{6242FD08-FF98-4A57-A95F-EF79A06BE2AE}" name="Column1845" dataDxfId="14684"/>
    <tableColumn id="1862" xr3:uid="{E3B99BBB-0C7E-4CC1-8CA9-EF8E361C48C0}" name="Column1846" dataDxfId="14683"/>
    <tableColumn id="1863" xr3:uid="{35EE0A67-1381-4F1E-90DB-32C9A598EF85}" name="Column1847" dataDxfId="14682"/>
    <tableColumn id="1864" xr3:uid="{E22EFF53-4586-4AE0-973A-4B14F01A296D}" name="Column1848" dataDxfId="14681"/>
    <tableColumn id="1865" xr3:uid="{D7BCD33F-469E-439B-B2DD-A7ECA4C6959D}" name="Column1849" dataDxfId="14680"/>
    <tableColumn id="1866" xr3:uid="{10E1F991-87D6-4E26-853E-EAF988CAB212}" name="Column1850" dataDxfId="14679"/>
    <tableColumn id="1867" xr3:uid="{5E34BBBD-8501-4998-A16E-6DB09ED90052}" name="Column1851" dataDxfId="14678"/>
    <tableColumn id="1868" xr3:uid="{FBE0DE69-8BDC-4240-8D69-885FB1415D97}" name="Column1852" dataDxfId="14677"/>
    <tableColumn id="1869" xr3:uid="{7E0E6B5D-A398-41C6-AC91-B7CE77CECF15}" name="Column1853" dataDxfId="14676"/>
    <tableColumn id="1870" xr3:uid="{5D93CA06-32CA-4CCC-9F88-F55D9085493F}" name="Column1854" dataDxfId="14675"/>
    <tableColumn id="1871" xr3:uid="{07212A29-5C2A-4EC9-BEF7-8E4BAC0A891D}" name="Column1855" dataDxfId="14674"/>
    <tableColumn id="1872" xr3:uid="{07E6DE72-8D4D-40A9-B2E8-7C729412C7D3}" name="Column1856" dataDxfId="14673"/>
    <tableColumn id="1873" xr3:uid="{E07410B5-FE8A-49D2-B033-88368791C5CF}" name="Column1857" dataDxfId="14672"/>
    <tableColumn id="1874" xr3:uid="{D115BB44-9773-49A6-96AC-7F75D6EAFABC}" name="Column1858" dataDxfId="14671"/>
    <tableColumn id="1875" xr3:uid="{A5BD4399-92C7-4538-933C-EDD02BAEC4EB}" name="Column1859" dataDxfId="14670"/>
    <tableColumn id="1876" xr3:uid="{C352835D-0F1A-4847-A5C4-3C41A7008926}" name="Column1860" dataDxfId="14669"/>
    <tableColumn id="1877" xr3:uid="{F930E40D-66A3-478F-B91C-E979616F3F1D}" name="Column1861" dataDxfId="14668"/>
    <tableColumn id="1878" xr3:uid="{C666036C-C76D-4931-B375-9A1FEDB1DB25}" name="Column1862" dataDxfId="14667"/>
    <tableColumn id="1879" xr3:uid="{99A0994D-5A54-4810-9113-0C84D270CE65}" name="Column1863" dataDxfId="14666"/>
    <tableColumn id="1880" xr3:uid="{6598CBFD-501A-4F46-A1E9-56E923C28A06}" name="Column1864" dataDxfId="14665"/>
    <tableColumn id="1881" xr3:uid="{5F3B20B4-7DB4-4E6D-898B-A7303DFACE36}" name="Column1865" dataDxfId="14664"/>
    <tableColumn id="1882" xr3:uid="{EB0D9187-C8A1-4034-B4DF-A4E97E30507F}" name="Column1866" dataDxfId="14663"/>
    <tableColumn id="1883" xr3:uid="{A2918065-641C-4203-82EC-5486BEFDD4B6}" name="Column1867" dataDxfId="14662"/>
    <tableColumn id="1884" xr3:uid="{ACAC3B2C-77ED-49ED-8D4E-8610A21E6C07}" name="Column1868" dataDxfId="14661"/>
    <tableColumn id="1885" xr3:uid="{C5D644CF-0F07-4B60-82BE-9869DAFF9C4E}" name="Column1869" dataDxfId="14660"/>
    <tableColumn id="1886" xr3:uid="{F9A39B60-A318-47B9-99E3-DFC3EA8F8A4F}" name="Column1870" dataDxfId="14659"/>
    <tableColumn id="1887" xr3:uid="{A15E2668-96F3-4748-B8A1-DB9E4269710A}" name="Column1871" dataDxfId="14658"/>
    <tableColumn id="1888" xr3:uid="{192D8888-CFF5-40A7-9BA8-0F15A8DFCFC2}" name="Column1872" dataDxfId="14657"/>
    <tableColumn id="1889" xr3:uid="{3B1FBEE5-92ED-48CB-9AB1-C94FE9B2F297}" name="Column1873" dataDxfId="14656"/>
    <tableColumn id="1890" xr3:uid="{48CAC021-E4C2-4DB8-9463-BC3667786AEB}" name="Column1874" dataDxfId="14655"/>
    <tableColumn id="1891" xr3:uid="{E46F7CF3-0421-4816-B683-0D494766DCFF}" name="Column1875" dataDxfId="14654"/>
    <tableColumn id="1892" xr3:uid="{939FEDA6-43F9-41A3-97CE-9713A0FE2F98}" name="Column1876" dataDxfId="14653"/>
    <tableColumn id="1893" xr3:uid="{71D15566-FE85-4CCB-B677-0F8A6B338B08}" name="Column1877" dataDxfId="14652"/>
    <tableColumn id="1894" xr3:uid="{2CF48086-05A3-4619-8AE9-2AE12C671F3D}" name="Column1878" dataDxfId="14651"/>
    <tableColumn id="1895" xr3:uid="{3C2CB42D-94D0-4296-B4C7-480E7A345BCC}" name="Column1879" dataDxfId="14650"/>
    <tableColumn id="1896" xr3:uid="{7DD2484A-168B-404A-BB77-C4CD828779A5}" name="Column1880" dataDxfId="14649"/>
    <tableColumn id="1897" xr3:uid="{37545B64-C163-440E-9B4B-2DB4BB1FA0E5}" name="Column1881" dataDxfId="14648"/>
    <tableColumn id="1898" xr3:uid="{030637EA-A8C9-411D-B987-CFB7A42B7F2F}" name="Column1882" dataDxfId="14647"/>
    <tableColumn id="1899" xr3:uid="{61828FBE-F3F2-44D3-B6A2-26A088455839}" name="Column1883" dataDxfId="14646"/>
    <tableColumn id="1900" xr3:uid="{998158B1-C1C4-4E27-9984-E14ED1F35A29}" name="Column1884" dataDxfId="14645"/>
    <tableColumn id="1901" xr3:uid="{0BCAA96B-6262-4E72-838F-54B80704764E}" name="Column1885" dataDxfId="14644"/>
    <tableColumn id="1902" xr3:uid="{DA90BA55-66D1-461D-8FF4-5192E403B451}" name="Column1886" dataDxfId="14643"/>
    <tableColumn id="1903" xr3:uid="{51F80160-FCAA-46F7-9F7A-4D582A29EA77}" name="Column1887" dataDxfId="14642"/>
    <tableColumn id="1904" xr3:uid="{19C4854C-E0C3-48EA-A7DD-BA10048CE14E}" name="Column1888" dataDxfId="14641"/>
    <tableColumn id="1905" xr3:uid="{857F6EDB-DEE9-4FBB-AF1E-AAF42A835EF6}" name="Column1889" dataDxfId="14640"/>
    <tableColumn id="1906" xr3:uid="{088AC11A-ADBB-47FB-BCC2-385EC2C2FB2D}" name="Column1890" dataDxfId="14639"/>
    <tableColumn id="1907" xr3:uid="{D6D48B06-58F6-4B74-B8A4-777203658E4F}" name="Column1891" dataDxfId="14638"/>
    <tableColumn id="1908" xr3:uid="{9B090F70-3485-4236-B2B1-D09502B93169}" name="Column1892" dataDxfId="14637"/>
    <tableColumn id="1909" xr3:uid="{7946512B-1B2C-4BA9-BFB7-7FC5FCAE2D6E}" name="Column1893" dataDxfId="14636"/>
    <tableColumn id="1910" xr3:uid="{21A5C505-1912-4A16-92C4-35B5008DDBE8}" name="Column1894" dataDxfId="14635"/>
    <tableColumn id="1911" xr3:uid="{10E2C277-766A-463A-99A7-FABFE433920B}" name="Column1895" dataDxfId="14634"/>
    <tableColumn id="1912" xr3:uid="{9C23E254-89B3-467B-8566-F937C2CF86D3}" name="Column1896" dataDxfId="14633"/>
    <tableColumn id="1913" xr3:uid="{56D323AA-EF69-484B-9474-66F52FEC5C2C}" name="Column1897" dataDxfId="14632"/>
    <tableColumn id="1914" xr3:uid="{9C6599E5-301E-49BC-9244-AB727CEBA42C}" name="Column1898" dataDxfId="14631"/>
    <tableColumn id="1915" xr3:uid="{BDCA65CC-A14B-4A9E-8A33-D6CFCE94FE54}" name="Column1899" dataDxfId="14630"/>
    <tableColumn id="1916" xr3:uid="{FE0829A0-DDDE-4FCF-946D-B06BA759CBCC}" name="Column1900" dataDxfId="14629"/>
    <tableColumn id="1917" xr3:uid="{36C89433-0160-4540-ADE1-2F41D8D56197}" name="Column1901" dataDxfId="14628"/>
    <tableColumn id="1918" xr3:uid="{06AF911A-8A0B-4769-BCAD-E7E9723BE212}" name="Column1902" dataDxfId="14627"/>
    <tableColumn id="1919" xr3:uid="{FF7B1DED-D396-4E4C-B006-44E2EFEC9BD2}" name="Column1903" dataDxfId="14626"/>
    <tableColumn id="1920" xr3:uid="{BFC15BFB-734D-45D2-86DC-821A27528A5B}" name="Column1904" dataDxfId="14625"/>
    <tableColumn id="1921" xr3:uid="{696E4384-1275-4529-9614-7C98ED8D056A}" name="Column1905" dataDxfId="14624"/>
    <tableColumn id="1922" xr3:uid="{3E76DC8E-AF20-49BC-878B-1C391F435A4A}" name="Column1906" dataDxfId="14623"/>
    <tableColumn id="1923" xr3:uid="{22A67762-761C-41F8-88C4-CD7109E7FE99}" name="Column1907" dataDxfId="14622"/>
    <tableColumn id="1924" xr3:uid="{A27553EE-580A-46A7-9A30-4FFFD468AFD3}" name="Column1908" dataDxfId="14621"/>
    <tableColumn id="1925" xr3:uid="{7F264F62-4128-457C-B00E-870B7CBC74A6}" name="Column1909" dataDxfId="14620"/>
    <tableColumn id="1926" xr3:uid="{7FD2EDE9-38B5-45DD-8CFE-90B0127F08DB}" name="Column1910" dataDxfId="14619"/>
    <tableColumn id="1927" xr3:uid="{E526F23A-1479-415C-A999-C78755DF5D51}" name="Column1911" dataDxfId="14618"/>
    <tableColumn id="1928" xr3:uid="{4E5F6E57-CB99-427F-86E8-131A1D85A96B}" name="Column1912" dataDxfId="14617"/>
    <tableColumn id="1929" xr3:uid="{DA47A427-4A5C-4F67-A875-9C7CC8A4A6C6}" name="Column1913" dataDxfId="14616"/>
    <tableColumn id="1930" xr3:uid="{3532C98C-A958-43C0-A76A-6446CF9CDC80}" name="Column1914" dataDxfId="14615"/>
    <tableColumn id="1931" xr3:uid="{D8B6E82E-617C-4BAF-B4D9-7ADDF1F18C1B}" name="Column1915" dataDxfId="14614"/>
    <tableColumn id="1932" xr3:uid="{036C9F7E-5AAC-4C08-9F2D-6B0980627523}" name="Column1916" dataDxfId="14613"/>
    <tableColumn id="1933" xr3:uid="{3311DCC4-8E8C-49DA-8EFF-1E949DB91DC4}" name="Column1917" dataDxfId="14612"/>
    <tableColumn id="1934" xr3:uid="{9BC0BAE5-DDEA-4C0C-9DA8-AB824A4D3951}" name="Column1918" dataDxfId="14611"/>
    <tableColumn id="1935" xr3:uid="{5FF36103-97AF-4B9C-BA61-9531F9CB1408}" name="Column1919" dataDxfId="14610"/>
    <tableColumn id="1936" xr3:uid="{57DD1E14-D64B-4903-9F70-0AB24F1B5D3C}" name="Column1920" dataDxfId="14609"/>
    <tableColumn id="1937" xr3:uid="{7DA6E46A-570A-465F-8BCA-0F0B4569A398}" name="Column1921" dataDxfId="14608"/>
    <tableColumn id="1938" xr3:uid="{2562A001-8872-41B8-BE2B-8A34B9139949}" name="Column1922" dataDxfId="14607"/>
    <tableColumn id="1939" xr3:uid="{9BF0342E-483E-440E-9F22-FB2291F38A0D}" name="Column1923" dataDxfId="14606"/>
    <tableColumn id="1940" xr3:uid="{1B7F0192-6D8E-4640-A714-8B21D39C6027}" name="Column1924" dataDxfId="14605"/>
    <tableColumn id="1941" xr3:uid="{6FA5462B-E516-46D8-87A0-9D177404FEA7}" name="Column1925" dataDxfId="14604"/>
    <tableColumn id="1942" xr3:uid="{31FE553D-52BC-48B1-8E5E-08281A417684}" name="Column1926" dataDxfId="14603"/>
    <tableColumn id="1943" xr3:uid="{6FCCA10B-7A02-4BD5-AE45-D72F84881A72}" name="Column1927" dataDxfId="14602"/>
    <tableColumn id="1944" xr3:uid="{505E7127-2C3B-4ADF-B35C-FC8E96008971}" name="Column1928" dataDxfId="14601"/>
    <tableColumn id="1945" xr3:uid="{DF0C50C5-814E-4020-92B0-B0A09FBCDB8A}" name="Column1929" dataDxfId="14600"/>
    <tableColumn id="1946" xr3:uid="{2B4F9F71-D783-48AF-8EA2-B9028EC61D2A}" name="Column1930" dataDxfId="14599"/>
    <tableColumn id="1947" xr3:uid="{B0D9CCDF-9C8A-447F-81E5-69934DFC124F}" name="Column1931" dataDxfId="14598"/>
    <tableColumn id="1948" xr3:uid="{9E916857-3E44-45B0-A50E-73E246C25DA6}" name="Column1932" dataDxfId="14597"/>
    <tableColumn id="1949" xr3:uid="{36135525-6930-447E-90EF-B8107D740CD4}" name="Column1933" dataDxfId="14596"/>
    <tableColumn id="1950" xr3:uid="{5E078295-05FB-4AE9-882D-FE8DC00D6DC6}" name="Column1934" dataDxfId="14595"/>
    <tableColumn id="1951" xr3:uid="{7B44B203-FD32-4239-B40F-BC92F9BA4D1F}" name="Column1935" dataDxfId="14594"/>
    <tableColumn id="1952" xr3:uid="{42DBF446-A9FE-44F6-9B67-D689EA1643F8}" name="Column1936" dataDxfId="14593"/>
    <tableColumn id="1953" xr3:uid="{91BBAF8E-FB23-484B-9AD1-9D6EC2826217}" name="Column1937" dataDxfId="14592"/>
    <tableColumn id="1954" xr3:uid="{E01EB3E2-E73D-4334-8359-2ED0679DB9ED}" name="Column1938" dataDxfId="14591"/>
    <tableColumn id="1955" xr3:uid="{95990DCD-DBFD-4B29-AA2E-73151D42CFE9}" name="Column1939" dataDxfId="14590"/>
    <tableColumn id="1956" xr3:uid="{B72FD4FD-8603-4645-A60F-7D4EC07E3DE4}" name="Column1940" dataDxfId="14589"/>
    <tableColumn id="1957" xr3:uid="{CBD45577-C444-4357-9452-5C9A4D8290AA}" name="Column1941" dataDxfId="14588"/>
    <tableColumn id="1958" xr3:uid="{0347BBEA-935E-46B2-8BBF-9F248C426A07}" name="Column1942" dataDxfId="14587"/>
    <tableColumn id="1959" xr3:uid="{126B7D34-DDB9-461D-8D43-EB492C8ADE08}" name="Column1943" dataDxfId="14586"/>
    <tableColumn id="1960" xr3:uid="{F92C09B2-1E0F-44A6-A603-F4522837F1FB}" name="Column1944" dataDxfId="14585"/>
    <tableColumn id="1961" xr3:uid="{94A49B56-50C6-431C-993D-10239EC893AC}" name="Column1945" dataDxfId="14584"/>
    <tableColumn id="1962" xr3:uid="{913430A3-2C02-4B32-B4CE-75EF35A9B5DA}" name="Column1946" dataDxfId="14583"/>
    <tableColumn id="1963" xr3:uid="{D86DFFB7-2DAA-4C0B-A321-FE3F600D336D}" name="Column1947" dataDxfId="14582"/>
    <tableColumn id="1964" xr3:uid="{137CAEA4-46DD-438B-81EA-4F65D3A8432C}" name="Column1948" dataDxfId="14581"/>
    <tableColumn id="1965" xr3:uid="{1E165BEA-6A2C-4433-A973-530E4F7382F1}" name="Column1949" dataDxfId="14580"/>
    <tableColumn id="1966" xr3:uid="{0FEA13B0-9C35-43C4-83B8-00FCE58C4A07}" name="Column1950" dataDxfId="14579"/>
    <tableColumn id="1967" xr3:uid="{1F348C02-28E7-4386-A830-E12D47C0A7F5}" name="Column1951" dataDxfId="14578"/>
    <tableColumn id="1968" xr3:uid="{113C7F23-9EEF-4C09-9DF2-6394A41E0E9E}" name="Column1952" dataDxfId="14577"/>
    <tableColumn id="1969" xr3:uid="{733F7800-4606-493D-BBCE-A1F0BBB7B319}" name="Column1953" dataDxfId="14576"/>
    <tableColumn id="1970" xr3:uid="{37B149CA-EA24-4FDD-AB93-3241D91DC44C}" name="Column1954" dataDxfId="14575"/>
    <tableColumn id="1971" xr3:uid="{0A092A01-CA59-4CC6-9F7D-B69E640625B0}" name="Column1955" dataDxfId="14574"/>
    <tableColumn id="1972" xr3:uid="{E95BA2FD-FA64-4FCC-909F-8FC487A45EB5}" name="Column1956" dataDxfId="14573"/>
    <tableColumn id="1973" xr3:uid="{E6BD11C3-2E3E-4CAE-BEC5-7F49F22B8186}" name="Column1957" dataDxfId="14572"/>
    <tableColumn id="1974" xr3:uid="{42743C8C-3F9E-4D0A-83A8-7C94C1EA3DF8}" name="Column1958" dataDxfId="14571"/>
    <tableColumn id="1975" xr3:uid="{95B07465-D20C-42A3-A69D-8565ED3DDD51}" name="Column1959" dataDxfId="14570"/>
    <tableColumn id="1976" xr3:uid="{4B8CA303-7951-4665-BCDC-33D31C3412F3}" name="Column1960" dataDxfId="14569"/>
    <tableColumn id="1977" xr3:uid="{BEF6D228-5025-4CC5-AB1F-122CCB5322DD}" name="Column1961" dataDxfId="14568"/>
    <tableColumn id="1978" xr3:uid="{11D0A6D1-DF33-4B27-9E97-3CA03CBBD31D}" name="Column1962" dataDxfId="14567"/>
    <tableColumn id="1979" xr3:uid="{6026303A-E8AE-47B5-94CE-E658E0061A3F}" name="Column1963" dataDxfId="14566"/>
    <tableColumn id="1980" xr3:uid="{C3A2910E-0F01-40B7-AD1F-6D2E68BAA33D}" name="Column1964" dataDxfId="14565"/>
    <tableColumn id="1981" xr3:uid="{1CE0F3AE-5CBD-4256-833C-9F4813EF71AF}" name="Column1965" dataDxfId="14564"/>
    <tableColumn id="1982" xr3:uid="{BF867A1A-04D1-41BD-B6E8-01332E75956F}" name="Column1966" dataDxfId="14563"/>
    <tableColumn id="1983" xr3:uid="{B59BB68A-3243-4C95-88EC-3F64E106A63A}" name="Column1967" dataDxfId="14562"/>
    <tableColumn id="1984" xr3:uid="{1743F55C-0764-42FA-8AE1-628F7C4C2C75}" name="Column1968" dataDxfId="14561"/>
    <tableColumn id="1985" xr3:uid="{990701CF-307E-406B-9AEF-DCF85F518381}" name="Column1969" dataDxfId="14560"/>
    <tableColumn id="1986" xr3:uid="{430B5C54-8195-4529-AE49-95E5C6AB7784}" name="Column1970" dataDxfId="14559"/>
    <tableColumn id="1987" xr3:uid="{A1751BE7-3D96-4C01-80B8-B831E50B1DF9}" name="Column1971" dataDxfId="14558"/>
    <tableColumn id="1988" xr3:uid="{85133F28-D2EF-48E7-B28F-7256E65AD124}" name="Column1972" dataDxfId="14557"/>
    <tableColumn id="1989" xr3:uid="{481852C3-9100-4C67-8D30-A4D2D6BEF42C}" name="Column1973" dataDxfId="14556"/>
    <tableColumn id="1990" xr3:uid="{E0BA9064-0F9C-4E9A-8C17-C94B5EED55B9}" name="Column1974" dataDxfId="14555"/>
    <tableColumn id="1991" xr3:uid="{A426DCB9-F27F-4CBD-9EEE-45F298FC53FC}" name="Column1975" dataDxfId="14554"/>
    <tableColumn id="1992" xr3:uid="{278B9CB1-3607-4E7D-A8A8-6D8F990E53FC}" name="Column1976" dataDxfId="14553"/>
    <tableColumn id="1993" xr3:uid="{D947B98C-2855-4D72-BD8F-158E3F3D6EC9}" name="Column1977" dataDxfId="14552"/>
    <tableColumn id="1994" xr3:uid="{7EA8E980-A4CA-4877-8810-F274660980E2}" name="Column1978" dataDxfId="14551"/>
    <tableColumn id="1995" xr3:uid="{45B12EB6-997C-470A-9B4D-A4C0A85FF92B}" name="Column1979" dataDxfId="14550"/>
    <tableColumn id="1996" xr3:uid="{8EEEF9C8-F587-4AAA-90E9-A1B7AA2A2B2D}" name="Column1980" dataDxfId="14549"/>
    <tableColumn id="1997" xr3:uid="{59CBE73B-4551-420C-AA5E-2ADF368BF85B}" name="Column1981" dataDxfId="14548"/>
    <tableColumn id="1998" xr3:uid="{6B3D6A3B-DA58-40F4-8D30-80CFEA888A4A}" name="Column1982" dataDxfId="14547"/>
    <tableColumn id="1999" xr3:uid="{64BA9121-21B8-42C0-99E0-A046C75FF938}" name="Column1983" dataDxfId="14546"/>
    <tableColumn id="2000" xr3:uid="{67E9D70B-6D57-46A4-A451-9299E1A5611D}" name="Column1984" dataDxfId="14545"/>
    <tableColumn id="2001" xr3:uid="{CDD3E43C-073A-491F-B919-A74163863069}" name="Column1985" dataDxfId="14544"/>
    <tableColumn id="2002" xr3:uid="{6F6FA974-2505-407F-9D04-5EE8F99AEFF3}" name="Column1986" dataDxfId="14543"/>
    <tableColumn id="2003" xr3:uid="{47E9A20D-B659-4BF9-B760-258378F4F992}" name="Column1987" dataDxfId="14542"/>
    <tableColumn id="2004" xr3:uid="{6C7D0F46-8911-4DB6-A55E-38D28FC94A8C}" name="Column1988" dataDxfId="14541"/>
    <tableColumn id="2005" xr3:uid="{10B040A9-B04B-4919-A0FB-570EEC5F4427}" name="Column1989" dataDxfId="14540"/>
    <tableColumn id="2006" xr3:uid="{969D987D-FACE-4165-85F1-4535011EDABD}" name="Column1990" dataDxfId="14539"/>
    <tableColumn id="2007" xr3:uid="{64AC771D-DE0E-4C2B-9FD1-E876ED771B59}" name="Column1991" dataDxfId="14538"/>
    <tableColumn id="2008" xr3:uid="{ABFD2845-0CE2-4822-B64A-34BC42D6A6F8}" name="Column1992" dataDxfId="14537"/>
    <tableColumn id="2009" xr3:uid="{8BAC8579-A3A1-4599-A61E-28E86B8724DF}" name="Column1993" dataDxfId="14536"/>
    <tableColumn id="2010" xr3:uid="{9B323080-3E8D-490E-8404-8D059A4C64A0}" name="Column1994" dataDxfId="14535"/>
    <tableColumn id="2011" xr3:uid="{2F1AB88B-F0BD-4CD2-98E2-ADC6ADCB8151}" name="Column1995" dataDxfId="14534"/>
    <tableColumn id="2012" xr3:uid="{D69D1CC9-5FB7-4ACA-BC16-B84A7A76E9E0}" name="Column1996" dataDxfId="14533"/>
    <tableColumn id="2013" xr3:uid="{B6DA548C-5525-4CFA-B2E8-32077CC7E9DB}" name="Column1997" dataDxfId="14532"/>
    <tableColumn id="2014" xr3:uid="{8D6674CC-AF02-45D5-A3BD-36FF4E1C8BC1}" name="Column1998" dataDxfId="14531"/>
    <tableColumn id="2015" xr3:uid="{826CF754-A11F-4F6C-ADE5-6FB3B593108A}" name="Column1999" dataDxfId="14530"/>
    <tableColumn id="2016" xr3:uid="{2FC7ED9A-05DB-42FC-A933-D69D6B748325}" name="Column2000" dataDxfId="14529"/>
    <tableColumn id="2017" xr3:uid="{CBD5BE75-0F5E-4481-9C92-8B85B848D313}" name="Column2001" dataDxfId="14528"/>
    <tableColumn id="2018" xr3:uid="{9BCACB90-41AF-4A53-8CEB-8FF8DB55638E}" name="Column2002" dataDxfId="14527"/>
    <tableColumn id="2019" xr3:uid="{6447F039-FD80-4DCD-A58A-769CDF9643F7}" name="Column2003" dataDxfId="14526"/>
    <tableColumn id="2020" xr3:uid="{F504A6C9-A2EB-4AE3-BB78-61C4D3B72ED8}" name="Column2004" dataDxfId="14525"/>
    <tableColumn id="2021" xr3:uid="{70C8FDD9-58C8-4709-95E4-085DA7870FC0}" name="Column2005" dataDxfId="14524"/>
    <tableColumn id="2022" xr3:uid="{34B26C16-62FC-4AE5-B600-D2E1DF3F0A51}" name="Column2006" dataDxfId="14523"/>
    <tableColumn id="2023" xr3:uid="{D10513EB-3602-4CE0-8A37-44A749D299FB}" name="Column2007" dataDxfId="14522"/>
    <tableColumn id="2024" xr3:uid="{E5F78055-6D06-4B52-B0BD-8A0BFA552DF3}" name="Column2008" dataDxfId="14521"/>
    <tableColumn id="2025" xr3:uid="{F47310EC-1C73-4334-BA91-A51044C5475A}" name="Column2009" dataDxfId="14520"/>
    <tableColumn id="2026" xr3:uid="{4765B1AA-6DF3-4432-8352-7A02992F3CDA}" name="Column2010" dataDxfId="14519"/>
    <tableColumn id="2027" xr3:uid="{EE809A10-CDB8-43DC-A946-D5789E42D2AF}" name="Column2011" dataDxfId="14518"/>
    <tableColumn id="2028" xr3:uid="{16C523D9-6F7A-42E3-9B32-7312BF50C7E8}" name="Column2012" dataDxfId="14517"/>
    <tableColumn id="2029" xr3:uid="{881B1057-B3B8-4CA5-84C8-BF68BD9C524E}" name="Column2013" dataDxfId="14516"/>
    <tableColumn id="2030" xr3:uid="{4DB0D506-757D-43C0-B870-BB3C5C3E3D3E}" name="Column2014" dataDxfId="14515"/>
    <tableColumn id="2031" xr3:uid="{618719AB-C044-4313-AF00-663DEA8EE29F}" name="Column2015" dataDxfId="14514"/>
    <tableColumn id="2032" xr3:uid="{E6A5659D-22B7-4FBE-A4B2-C5878FA129A6}" name="Column2016" dataDxfId="14513"/>
    <tableColumn id="2033" xr3:uid="{55167B1C-1E26-4C92-8876-F610C735441B}" name="Column2017" dataDxfId="14512"/>
    <tableColumn id="2034" xr3:uid="{CF81E7B6-46C7-4213-8936-332DC64D3B2B}" name="Column2018" dataDxfId="14511"/>
    <tableColumn id="2035" xr3:uid="{ABF74871-8E32-46E1-8F83-0728DA6E2400}" name="Column2019" dataDxfId="14510"/>
    <tableColumn id="2036" xr3:uid="{46BE014F-788F-4C0A-A0E6-1799A96A04FF}" name="Column2020" dataDxfId="14509"/>
    <tableColumn id="2037" xr3:uid="{D121D020-6306-47C2-9F01-84F24E25968F}" name="Column2021" dataDxfId="14508"/>
    <tableColumn id="2038" xr3:uid="{3EA4A40D-D8AF-4775-AE1D-BA458C6CD5DB}" name="Column2022" dataDxfId="14507"/>
    <tableColumn id="2039" xr3:uid="{A4123CE8-FF22-4822-B088-19472412F228}" name="Column2023" dataDxfId="14506"/>
    <tableColumn id="2040" xr3:uid="{35423B43-FDA2-4C4E-8EF0-EA4D85CC5146}" name="Column2024" dataDxfId="14505"/>
    <tableColumn id="2041" xr3:uid="{626093DC-7880-40BA-A618-10AB06F5F8DF}" name="Column2025" dataDxfId="14504"/>
    <tableColumn id="2042" xr3:uid="{6B85E765-B26F-4B3F-9062-9CFE5B467807}" name="Column2026" dataDxfId="14503"/>
    <tableColumn id="2043" xr3:uid="{72A63326-93BC-47B9-A530-70A1B4D1F7DF}" name="Column2027" dataDxfId="14502"/>
    <tableColumn id="2044" xr3:uid="{8646F518-4688-4DD1-91C9-DF4CFF800405}" name="Column2028" dataDxfId="14501"/>
    <tableColumn id="2045" xr3:uid="{FCDF23B7-2171-41E2-B979-758DFF850C6E}" name="Column2029" dataDxfId="14500"/>
    <tableColumn id="2046" xr3:uid="{2A8C569A-FF0D-4B2E-BBE0-1889BE55E0C0}" name="Column2030" dataDxfId="14499"/>
    <tableColumn id="2047" xr3:uid="{4825B1D6-65CC-4C2E-93CA-9B587CC2BB52}" name="Column2031" dataDxfId="14498"/>
    <tableColumn id="2048" xr3:uid="{03BB1FEC-8E3F-4CB8-84C8-990B3EC7101C}" name="Column2032" dataDxfId="14497"/>
    <tableColumn id="2049" xr3:uid="{38F098E1-65A1-4E80-8F61-6EF53990D1AA}" name="Column2033" dataDxfId="14496"/>
    <tableColumn id="2050" xr3:uid="{2C7C1C42-DA55-4243-8CBA-227BEA2A0439}" name="Column2034" dataDxfId="14495"/>
    <tableColumn id="2051" xr3:uid="{4D18DC55-A7EA-477E-9241-3603FB8B5E0C}" name="Column2035" dataDxfId="14494"/>
    <tableColumn id="2052" xr3:uid="{F06C692B-24BB-4676-82C5-0C7FAD4B18B0}" name="Column2036" dataDxfId="14493"/>
    <tableColumn id="2053" xr3:uid="{3CAD40BB-7E40-4E13-BEA2-25598D4C8F9A}" name="Column2037" dataDxfId="14492"/>
    <tableColumn id="2054" xr3:uid="{001508BC-EDB2-41A1-BAA6-918CFD49DD00}" name="Column2038" dataDxfId="14491"/>
    <tableColumn id="2055" xr3:uid="{6248C0C8-3B0C-4F61-B83D-D405E80BA20B}" name="Column2039" dataDxfId="14490"/>
    <tableColumn id="2056" xr3:uid="{34E6AAB8-C6DD-4736-8D14-29ED434DD84E}" name="Column2040" dataDxfId="14489"/>
    <tableColumn id="2057" xr3:uid="{0383A74C-E279-415E-AAC5-5AC3D7A4979E}" name="Column2041" dataDxfId="14488"/>
    <tableColumn id="2058" xr3:uid="{1B839AFA-B5A9-4D9F-96E8-2A0A97F3DBBB}" name="Column2042" dataDxfId="14487"/>
    <tableColumn id="2059" xr3:uid="{D444A692-9161-4E3B-AF4C-0B781A965CB9}" name="Column2043" dataDxfId="14486"/>
    <tableColumn id="2060" xr3:uid="{F4206EBB-FB54-4FA4-86B0-5BFA0F3C4C30}" name="Column2044" dataDxfId="14485"/>
    <tableColumn id="2061" xr3:uid="{2338BA61-7493-472B-8135-7C434CA3C9E6}" name="Column2045" dataDxfId="14484"/>
    <tableColumn id="2062" xr3:uid="{74A57278-B0D8-4D6C-9607-320656B4A6D7}" name="Column2046" dataDxfId="14483"/>
    <tableColumn id="2063" xr3:uid="{D3736860-8FE4-4C0A-9FFC-77ECA18C041A}" name="Column2047" dataDxfId="14482"/>
    <tableColumn id="2064" xr3:uid="{064A8092-1F45-4095-9A4F-035EB87FFD14}" name="Column2048" dataDxfId="14481"/>
    <tableColumn id="2065" xr3:uid="{A5431C75-4F68-43BE-8660-5E6D43EE4080}" name="Column2049" dataDxfId="14480"/>
    <tableColumn id="2066" xr3:uid="{921A6F4B-DEAE-4B35-8624-5A078B872EB7}" name="Column2050" dataDxfId="14479"/>
    <tableColumn id="2067" xr3:uid="{8A44E951-344A-4B1B-8589-58B6B7DB14DA}" name="Column2051" dataDxfId="14478"/>
    <tableColumn id="2068" xr3:uid="{31CD7172-E814-49FC-BE68-7A85FE3348F7}" name="Column2052" dataDxfId="14477"/>
    <tableColumn id="2069" xr3:uid="{401C74F7-780C-4298-B046-BEBA0577E793}" name="Column2053" dataDxfId="14476"/>
    <tableColumn id="2070" xr3:uid="{48CB3501-C03A-45C3-B7A4-A0AF01B0D42B}" name="Column2054" dataDxfId="14475"/>
    <tableColumn id="2071" xr3:uid="{C7BB0E28-FD76-49CE-BB55-77403EE95FC6}" name="Column2055" dataDxfId="14474"/>
    <tableColumn id="2072" xr3:uid="{52A73563-991A-4D3D-BC3C-C8879673BD53}" name="Column2056" dataDxfId="14473"/>
    <tableColumn id="2073" xr3:uid="{2D3563B2-30FE-4768-AB51-E480F749118F}" name="Column2057" dataDxfId="14472"/>
    <tableColumn id="2074" xr3:uid="{9C900101-28FF-4BED-A8F2-12D1C60EBACD}" name="Column2058" dataDxfId="14471"/>
    <tableColumn id="2075" xr3:uid="{4140ABF4-D2AA-4683-9A2A-3120BE5C6067}" name="Column2059" dataDxfId="14470"/>
    <tableColumn id="2076" xr3:uid="{D932DFAE-46F2-449D-9DE9-78B4CE55627D}" name="Column2060" dataDxfId="14469"/>
    <tableColumn id="2077" xr3:uid="{8A4F400F-0C5B-4FA9-8B99-65103E2D5842}" name="Column2061" dataDxfId="14468"/>
    <tableColumn id="2078" xr3:uid="{5D77DB7D-E783-4C7B-91A7-FDF839B5303B}" name="Column2062" dataDxfId="14467"/>
    <tableColumn id="2079" xr3:uid="{A95E9055-6E50-42D8-AF73-9FE14F1A236F}" name="Column2063" dataDxfId="14466"/>
    <tableColumn id="2080" xr3:uid="{E8327CC3-8283-4880-83E8-3C7E99234517}" name="Column2064" dataDxfId="14465"/>
    <tableColumn id="2081" xr3:uid="{00FAF1BC-995E-4316-8241-0634EFA6FF7F}" name="Column2065" dataDxfId="14464"/>
    <tableColumn id="2082" xr3:uid="{DA546712-B585-4410-B37E-A990060943F5}" name="Column2066" dataDxfId="14463"/>
    <tableColumn id="2083" xr3:uid="{09A76A31-DE48-4D7C-A904-55622BE62FF5}" name="Column2067" dataDxfId="14462"/>
    <tableColumn id="2084" xr3:uid="{FCF7B46E-E6FE-4D05-9E09-D3C0A43ED68A}" name="Column2068" dataDxfId="14461"/>
    <tableColumn id="2085" xr3:uid="{59E410BD-12A6-4F54-8652-7C336138B7E5}" name="Column2069" dataDxfId="14460"/>
    <tableColumn id="2086" xr3:uid="{1C73ABB1-C3FB-4BDC-A01E-E367E1B03BF4}" name="Column2070" dataDxfId="14459"/>
    <tableColumn id="2087" xr3:uid="{05267F24-00BE-4490-9E6D-6F3702D2DED9}" name="Column2071" dataDxfId="14458"/>
    <tableColumn id="2088" xr3:uid="{2EEDC66F-F9AE-496C-A3D9-F284F54BE445}" name="Column2072" dataDxfId="14457"/>
    <tableColumn id="2089" xr3:uid="{2C25DAC2-C378-43E9-8D18-1D3145A1E1A8}" name="Column2073" dataDxfId="14456"/>
    <tableColumn id="2090" xr3:uid="{7B030CEF-0EDD-4B0D-90EA-7D2CE9E77E69}" name="Column2074" dataDxfId="14455"/>
    <tableColumn id="2091" xr3:uid="{344A9E79-9711-4640-AC5E-8A2CC47984BB}" name="Column2075" dataDxfId="14454"/>
    <tableColumn id="2092" xr3:uid="{E512DFE0-3A44-4DDE-9C93-B80F2A208B0D}" name="Column2076" dataDxfId="14453"/>
    <tableColumn id="2093" xr3:uid="{18A81230-780D-47AC-99FD-37D53C415ED1}" name="Column2077" dataDxfId="14452"/>
    <tableColumn id="2094" xr3:uid="{5A9A17BA-5B8B-4FC2-A90A-0CB95680900E}" name="Column2078" dataDxfId="14451"/>
    <tableColumn id="2095" xr3:uid="{43622B3B-05CB-45BB-A73F-D19260907380}" name="Column2079" dataDxfId="14450"/>
    <tableColumn id="2096" xr3:uid="{1B9E39D9-59BB-4C73-8EEB-A48E618F08C8}" name="Column2080" dataDxfId="14449"/>
    <tableColumn id="2097" xr3:uid="{9115B7B5-4FD8-4C32-A775-6DBEAA6869DD}" name="Column2081" dataDxfId="14448"/>
    <tableColumn id="2098" xr3:uid="{7A36BF8E-389D-4490-9A10-12E589580732}" name="Column2082" dataDxfId="14447"/>
    <tableColumn id="2099" xr3:uid="{964E02F4-ECB7-4225-8B5D-B0DB3E22E50B}" name="Column2083" dataDxfId="14446"/>
    <tableColumn id="2100" xr3:uid="{87FDFA29-D001-47B6-ABA3-6C15D07336DB}" name="Column2084" dataDxfId="14445"/>
    <tableColumn id="2101" xr3:uid="{0330F3FE-79E3-4573-BEF9-0FEA9B5D4C16}" name="Column2085" dataDxfId="14444"/>
    <tableColumn id="2102" xr3:uid="{B38A658E-696C-446E-B2A0-0CE84B58D74E}" name="Column2086" dataDxfId="14443"/>
    <tableColumn id="2103" xr3:uid="{4BD1E5F8-00D1-4FBC-92DD-BB22A5370805}" name="Column2087" dataDxfId="14442"/>
    <tableColumn id="2104" xr3:uid="{3B59F5DF-0261-4F1F-B3C2-131D0F877060}" name="Column2088" dataDxfId="14441"/>
    <tableColumn id="2105" xr3:uid="{79C3419D-4073-4448-8D16-E6EDF401D74C}" name="Column2089" dataDxfId="14440"/>
    <tableColumn id="2106" xr3:uid="{0A8419BE-1131-4BED-9945-D96286CC92A9}" name="Column2090" dataDxfId="14439"/>
    <tableColumn id="2107" xr3:uid="{BFB6F48D-EFD3-4BE5-92D5-B19659EE5688}" name="Column2091" dataDxfId="14438"/>
    <tableColumn id="2108" xr3:uid="{E6BD11AB-B959-4E89-873C-84A8AC0CA3D5}" name="Column2092" dataDxfId="14437"/>
    <tableColumn id="2109" xr3:uid="{E0E60D25-6B0B-4CEC-85AF-D88B5E087AFC}" name="Column2093" dataDxfId="14436"/>
    <tableColumn id="2110" xr3:uid="{485E9633-2A55-42C3-BF1E-17187311E4D6}" name="Column2094" dataDxfId="14435"/>
    <tableColumn id="2111" xr3:uid="{36BBFBB4-7F98-4A5B-8882-738F92023D33}" name="Column2095" dataDxfId="14434"/>
    <tableColumn id="2112" xr3:uid="{68F3F275-DD12-4C7C-8035-26FF34389783}" name="Column2096" dataDxfId="14433"/>
    <tableColumn id="2113" xr3:uid="{E7FB73D3-FA5D-4233-A96C-9F5A493EE899}" name="Column2097" dataDxfId="14432"/>
    <tableColumn id="2114" xr3:uid="{25BC0A63-15E8-4853-8898-854337F671D6}" name="Column2098" dataDxfId="14431"/>
    <tableColumn id="2115" xr3:uid="{11C07767-ABC4-4919-83B1-19D7BBEA2F63}" name="Column2099" dataDxfId="14430"/>
    <tableColumn id="2116" xr3:uid="{4F830CE2-9E10-4276-A32C-D13FD17E467A}" name="Column2100" dataDxfId="14429"/>
    <tableColumn id="2117" xr3:uid="{B8C9B38B-AA38-4CA4-81E4-C3262D143318}" name="Column2101" dataDxfId="14428"/>
    <tableColumn id="2118" xr3:uid="{823B1464-3297-4A1D-B968-C506185477F9}" name="Column2102" dataDxfId="14427"/>
    <tableColumn id="2119" xr3:uid="{B0EB4108-5AF0-4805-A935-50246BDB00EB}" name="Column2103" dataDxfId="14426"/>
    <tableColumn id="2120" xr3:uid="{43A2D3EF-B177-4102-8C33-33DFF5C335FC}" name="Column2104" dataDxfId="14425"/>
    <tableColumn id="2121" xr3:uid="{F0E0CD75-EF06-467E-B861-42F62771DB5D}" name="Column2105" dataDxfId="14424"/>
    <tableColumn id="2122" xr3:uid="{A71BDA32-BFF6-41A0-B172-F216137369DD}" name="Column2106" dataDxfId="14423"/>
    <tableColumn id="2123" xr3:uid="{9403992D-204C-413A-B76B-AA394BB88CD3}" name="Column2107" dataDxfId="14422"/>
    <tableColumn id="2124" xr3:uid="{5A33BC9D-1CD9-4F78-AF75-20427767B3A8}" name="Column2108" dataDxfId="14421"/>
    <tableColumn id="2125" xr3:uid="{F1CD2E22-85A5-4F02-8BC7-156551018641}" name="Column2109" dataDxfId="14420"/>
    <tableColumn id="2126" xr3:uid="{511AFB9C-0EDD-4459-976E-94947FA22478}" name="Column2110" dataDxfId="14419"/>
    <tableColumn id="2127" xr3:uid="{55B7EAAF-A1F6-42DD-AB4D-87A193D030F6}" name="Column2111" dataDxfId="14418"/>
    <tableColumn id="2128" xr3:uid="{FB2C7F9E-47CD-4A3D-AD3B-59EC9F01AE2E}" name="Column2112" dataDxfId="14417"/>
    <tableColumn id="2129" xr3:uid="{E15D58AD-D45F-425D-AD4F-C71221E3EC8A}" name="Column2113" dataDxfId="14416"/>
    <tableColumn id="2130" xr3:uid="{708F408B-C481-40E5-B608-35EE4E5AC164}" name="Column2114" dataDxfId="14415"/>
    <tableColumn id="2131" xr3:uid="{9E5C58FF-9AD6-414F-BBEB-6653353A41B6}" name="Column2115" dataDxfId="14414"/>
    <tableColumn id="2132" xr3:uid="{80ADCA55-B9AB-4C55-A670-849760C08276}" name="Column2116" dataDxfId="14413"/>
    <tableColumn id="2133" xr3:uid="{F7337FF8-C756-4253-A9BF-CAD694FE3AC0}" name="Column2117" dataDxfId="14412"/>
    <tableColumn id="2134" xr3:uid="{2F3935AD-DD71-41DA-9DFC-EC58326D4EEA}" name="Column2118" dataDxfId="14411"/>
    <tableColumn id="2135" xr3:uid="{FE2F6A8E-54B2-4713-AB45-0F9F5474BE72}" name="Column2119" dataDxfId="14410"/>
    <tableColumn id="2136" xr3:uid="{FFED4214-5DB1-4376-863E-F08AE460E7EF}" name="Column2120" dataDxfId="14409"/>
    <tableColumn id="2137" xr3:uid="{4735B019-5CDE-45AD-B342-CC1006F2977D}" name="Column2121" dataDxfId="14408"/>
    <tableColumn id="2138" xr3:uid="{0CB496FE-53C2-4C09-813B-83F2803CE5A0}" name="Column2122" dataDxfId="14407"/>
    <tableColumn id="2139" xr3:uid="{0B4680B5-AC97-4846-BCE9-36F79CDFB9EA}" name="Column2123" dataDxfId="14406"/>
    <tableColumn id="2140" xr3:uid="{1910CB15-5249-4ADB-85E2-9DE26581C1E5}" name="Column2124" dataDxfId="14405"/>
    <tableColumn id="2141" xr3:uid="{BE78541E-A6D8-495C-9D88-51EA11FE5823}" name="Column2125" dataDxfId="14404"/>
    <tableColumn id="2142" xr3:uid="{01D843A7-9D97-4018-9582-06D88918C87E}" name="Column2126" dataDxfId="14403"/>
    <tableColumn id="2143" xr3:uid="{64C024F3-B4F3-49D7-8273-9C6DEC9E5C76}" name="Column2127" dataDxfId="14402"/>
    <tableColumn id="2144" xr3:uid="{8D2A4B45-7A07-459D-A5A5-4D34C0D82896}" name="Column2128" dataDxfId="14401"/>
    <tableColumn id="2145" xr3:uid="{7E061006-B3D4-45EA-B06C-CC932546DA91}" name="Column2129" dataDxfId="14400"/>
    <tableColumn id="2146" xr3:uid="{52BD636A-1935-4F34-8D77-1E898D158903}" name="Column2130" dataDxfId="14399"/>
    <tableColumn id="2147" xr3:uid="{A0D18EF8-ACDD-4043-ACF9-0E14FE6E7CA1}" name="Column2131" dataDxfId="14398"/>
    <tableColumn id="2148" xr3:uid="{ED343713-98CC-46F4-BAED-8FC4384FBD04}" name="Column2132" dataDxfId="14397"/>
    <tableColumn id="2149" xr3:uid="{44EA9975-2780-4F0F-82B2-B2CB5C1A4D19}" name="Column2133" dataDxfId="14396"/>
    <tableColumn id="2150" xr3:uid="{F78E85E6-BA56-4227-8EC1-EC9C9C4BF069}" name="Column2134" dataDxfId="14395"/>
    <tableColumn id="2151" xr3:uid="{5B269623-E0E2-44B1-9F2E-CBCDA8AD28AF}" name="Column2135" dataDxfId="14394"/>
    <tableColumn id="2152" xr3:uid="{E61A7A10-ED26-47DC-A4FE-8519BBE55306}" name="Column2136" dataDxfId="14393"/>
    <tableColumn id="2153" xr3:uid="{3D475DE5-16B5-410F-A86A-69B9021C8D7E}" name="Column2137" dataDxfId="14392"/>
    <tableColumn id="2154" xr3:uid="{35F70EF3-D99F-442A-BC87-19D6DC176D45}" name="Column2138" dataDxfId="14391"/>
    <tableColumn id="2155" xr3:uid="{03E801D8-6E76-4DD1-B161-405A870BF83D}" name="Column2139" dataDxfId="14390"/>
    <tableColumn id="2156" xr3:uid="{8F260F4A-A143-4EF1-8B37-645ED0844206}" name="Column2140" dataDxfId="14389"/>
    <tableColumn id="2157" xr3:uid="{866A080A-5836-4B06-A38B-617BF61478E8}" name="Column2141" dataDxfId="14388"/>
    <tableColumn id="2158" xr3:uid="{178D033B-55EE-436B-AF88-4775C3BB9707}" name="Column2142" dataDxfId="14387"/>
    <tableColumn id="2159" xr3:uid="{A8AEF55B-CE1E-4E45-9C34-FB2102B7828C}" name="Column2143" dataDxfId="14386"/>
    <tableColumn id="2160" xr3:uid="{98E0B8FE-68EA-4AB5-A684-F5B2924899D6}" name="Column2144" dataDxfId="14385"/>
    <tableColumn id="2161" xr3:uid="{5A5CF065-8C70-4144-BCC7-6B75574F4C02}" name="Column2145" dataDxfId="14384"/>
    <tableColumn id="2162" xr3:uid="{A288DDDB-4377-4CEA-AB1A-5842B6E5AB49}" name="Column2146" dataDxfId="14383"/>
    <tableColumn id="2163" xr3:uid="{8C6652CA-BDE3-4BC0-AE2A-850F6F7FB4F3}" name="Column2147" dataDxfId="14382"/>
    <tableColumn id="2164" xr3:uid="{66D93AD5-F7A9-4379-B99B-30F7885F8E23}" name="Column2148" dataDxfId="14381"/>
    <tableColumn id="2165" xr3:uid="{5655B1AD-5AA0-4384-9D9E-832AA04D53EB}" name="Column2149" dataDxfId="14380"/>
    <tableColumn id="2166" xr3:uid="{1B0B1EB2-7F05-4214-BAEC-6B8FE3A64D46}" name="Column2150" dataDxfId="14379"/>
    <tableColumn id="2167" xr3:uid="{33F8F175-D129-4188-A259-66357B0D385E}" name="Column2151" dataDxfId="14378"/>
    <tableColumn id="2168" xr3:uid="{8F2155A1-4BA0-429C-9316-5280AC352500}" name="Column2152" dataDxfId="14377"/>
    <tableColumn id="2169" xr3:uid="{AE5BBDE2-8E60-49D9-8BA6-F6B98551F078}" name="Column2153" dataDxfId="14376"/>
    <tableColumn id="2170" xr3:uid="{F0800FA6-5B44-423C-8BF9-1F9EC48204B1}" name="Column2154" dataDxfId="14375"/>
    <tableColumn id="2171" xr3:uid="{84A9D03C-D070-4D74-A49C-CB1E6A1D835D}" name="Column2155" dataDxfId="14374"/>
    <tableColumn id="2172" xr3:uid="{139A2D6A-49BD-4A88-B027-33C7809672A5}" name="Column2156" dataDxfId="14373"/>
    <tableColumn id="2173" xr3:uid="{5E11D332-24AE-4C62-8D61-2DCB853A7907}" name="Column2157" dataDxfId="14372"/>
    <tableColumn id="2174" xr3:uid="{78A8E02F-53F2-4DBD-AB9F-AC291813C1A8}" name="Column2158" dataDxfId="14371"/>
    <tableColumn id="2175" xr3:uid="{6DF730DE-B1BC-4A6A-BE6B-DAC01489B654}" name="Column2159" dataDxfId="14370"/>
    <tableColumn id="2176" xr3:uid="{A93EA355-C6CD-45C9-8A77-9E3B12358EE4}" name="Column2160" dataDxfId="14369"/>
    <tableColumn id="2177" xr3:uid="{23072073-AF36-40C7-8243-4785D203121A}" name="Column2161" dataDxfId="14368"/>
    <tableColumn id="2178" xr3:uid="{D22E9CAE-7B5C-4C67-9739-539DFE6937F0}" name="Column2162" dataDxfId="14367"/>
    <tableColumn id="2179" xr3:uid="{36FD7A2B-A9D3-4A4C-BFF7-BCB615349EB0}" name="Column2163" dataDxfId="14366"/>
    <tableColumn id="2180" xr3:uid="{BC301AF9-395D-4226-8E24-55CC176EEDA2}" name="Column2164" dataDxfId="14365"/>
    <tableColumn id="2181" xr3:uid="{901F6E9C-ABB3-4A0A-AEDD-0FB82527DE42}" name="Column2165" dataDxfId="14364"/>
    <tableColumn id="2182" xr3:uid="{D3C19D38-BBDC-43E8-AA4C-D79288215977}" name="Column2166" dataDxfId="14363"/>
    <tableColumn id="2183" xr3:uid="{98E4A7F1-989A-434E-BCFE-BE1C9D1DDDA5}" name="Column2167" dataDxfId="14362"/>
    <tableColumn id="2184" xr3:uid="{936B0C03-B981-4241-A9B4-AEDA09CFDFB3}" name="Column2168" dataDxfId="14361"/>
    <tableColumn id="2185" xr3:uid="{8C83DF16-375C-47D8-A8EE-DEF0A0A4292D}" name="Column2169" dataDxfId="14360"/>
    <tableColumn id="2186" xr3:uid="{72AF17F9-600E-4B89-BF0D-263F47B5CD28}" name="Column2170" dataDxfId="14359"/>
    <tableColumn id="2187" xr3:uid="{BEF12180-4C99-4A73-8FB8-68C84FB7BC4D}" name="Column2171" dataDxfId="14358"/>
    <tableColumn id="2188" xr3:uid="{7E6C80AE-08DB-410A-88A5-52042A179602}" name="Column2172" dataDxfId="14357"/>
    <tableColumn id="2189" xr3:uid="{61A29720-8B63-4DF8-BB2A-6A6492005BC7}" name="Column2173" dataDxfId="14356"/>
    <tableColumn id="2190" xr3:uid="{275F7CD4-C2E2-4821-9466-329FFE63A4EE}" name="Column2174" dataDxfId="14355"/>
    <tableColumn id="2191" xr3:uid="{4C44C50C-D941-4BE7-A57D-C1C166FC15D5}" name="Column2175" dataDxfId="14354"/>
    <tableColumn id="2192" xr3:uid="{F6BDF231-E049-468B-8C7C-1B987228A706}" name="Column2176" dataDxfId="14353"/>
    <tableColumn id="2193" xr3:uid="{CC441E5C-9700-4043-B449-2E1D6E04E781}" name="Column2177" dataDxfId="14352"/>
    <tableColumn id="2194" xr3:uid="{A8BBA307-C736-4905-BB23-286AF4DB01F3}" name="Column2178" dataDxfId="14351"/>
    <tableColumn id="2195" xr3:uid="{E87931E2-470C-40F4-A35B-75638C549CBF}" name="Column2179" dataDxfId="14350"/>
    <tableColumn id="2196" xr3:uid="{8D2D1B42-03EF-4C6D-A1FF-42A6158BDCC9}" name="Column2180" dataDxfId="14349"/>
    <tableColumn id="2197" xr3:uid="{9A1EE7BE-20C2-4CB9-85B6-390F69EC973C}" name="Column2181" dataDxfId="14348"/>
    <tableColumn id="2198" xr3:uid="{B8BE5DCC-64B0-4779-92BF-7DC809428322}" name="Column2182" dataDxfId="14347"/>
    <tableColumn id="2199" xr3:uid="{A997C766-DD39-4A62-861A-0A42E92C49FC}" name="Column2183" dataDxfId="14346"/>
    <tableColumn id="2200" xr3:uid="{D3685FCE-0EDB-4D00-9432-770A29243076}" name="Column2184" dataDxfId="14345"/>
    <tableColumn id="2201" xr3:uid="{F1670E85-482C-4F1D-80FA-F468FC21C778}" name="Column2185" dataDxfId="14344"/>
    <tableColumn id="2202" xr3:uid="{4DC0B6ED-7966-4AD1-9C0A-C56437C07A3A}" name="Column2186" dataDxfId="14343"/>
    <tableColumn id="2203" xr3:uid="{76E03896-F2CD-434C-89A4-342EA7DD1FC4}" name="Column2187" dataDxfId="14342"/>
    <tableColumn id="2204" xr3:uid="{9CBA9485-F17B-4C07-843B-70C6F8C32D28}" name="Column2188" dataDxfId="14341"/>
    <tableColumn id="2205" xr3:uid="{3DC4EF11-80AA-46F4-A3FA-719CF5EC59BA}" name="Column2189" dataDxfId="14340"/>
    <tableColumn id="2206" xr3:uid="{CEEE4F5C-999D-48CA-95E1-D88203DFB7C6}" name="Column2190" dataDxfId="14339"/>
    <tableColumn id="2207" xr3:uid="{F1165832-F9B6-48D3-9ED6-794A1FC76712}" name="Column2191" dataDxfId="14338"/>
    <tableColumn id="2208" xr3:uid="{BE50C6EA-AAE7-41E5-BDC2-34E1CD846EC0}" name="Column2192" dataDxfId="14337"/>
    <tableColumn id="2209" xr3:uid="{BBBA0EC8-5F00-432D-AFC8-161A521E96E4}" name="Column2193" dataDxfId="14336"/>
    <tableColumn id="2210" xr3:uid="{2C6C52FF-7153-4276-81B0-8837A3377028}" name="Column2194" dataDxfId="14335"/>
    <tableColumn id="2211" xr3:uid="{1D6F2072-321A-40F8-8DBD-C9D319A65A9E}" name="Column2195" dataDxfId="14334"/>
    <tableColumn id="2212" xr3:uid="{3A8F87B3-BACA-4C6D-B48C-5C94CA8B4B22}" name="Column2196" dataDxfId="14333"/>
    <tableColumn id="2213" xr3:uid="{B8544BF0-9B9A-4AD9-AC63-D856C5CAE6C6}" name="Column2197" dataDxfId="14332"/>
    <tableColumn id="2214" xr3:uid="{861F8767-2561-478D-9BCC-78C9BAC9E896}" name="Column2198" dataDxfId="14331"/>
    <tableColumn id="2215" xr3:uid="{F8814083-F40A-406F-8E70-8E61EC7E8608}" name="Column2199" dataDxfId="14330"/>
    <tableColumn id="2216" xr3:uid="{CF34C61A-4795-4AB1-B890-29F80D32DD32}" name="Column2200" dataDxfId="14329"/>
    <tableColumn id="2217" xr3:uid="{FE14E99E-A505-4CDF-971B-756D620A9BA0}" name="Column2201" dataDxfId="14328"/>
    <tableColumn id="2218" xr3:uid="{5FDC43F9-C09A-4DCB-8CFD-1C0549905DB0}" name="Column2202" dataDxfId="14327"/>
    <tableColumn id="2219" xr3:uid="{B2ADBB09-334E-4DE1-897F-9EAC78DEDBF2}" name="Column2203" dataDxfId="14326"/>
    <tableColumn id="2220" xr3:uid="{27B55DDD-68A1-4D5C-844F-22FF959546A8}" name="Column2204" dataDxfId="14325"/>
    <tableColumn id="2221" xr3:uid="{C6D95B2B-4394-407C-83EF-63E2B7F8B6C6}" name="Column2205" dataDxfId="14324"/>
    <tableColumn id="2222" xr3:uid="{D27363CF-7390-4C5A-A40F-9C0535D13BD1}" name="Column2206" dataDxfId="14323"/>
    <tableColumn id="2223" xr3:uid="{F0960316-0839-4F8D-BE63-6419AD94BC44}" name="Column2207" dataDxfId="14322"/>
    <tableColumn id="2224" xr3:uid="{9B02C858-9152-4096-BE6D-795A28338C22}" name="Column2208" dataDxfId="14321"/>
    <tableColumn id="2225" xr3:uid="{7FD4052C-08A5-4403-8B12-DA635DF912B2}" name="Column2209" dataDxfId="14320"/>
    <tableColumn id="2226" xr3:uid="{33D28BF6-7079-4893-9C1B-E7CB8023F267}" name="Column2210" dataDxfId="14319"/>
    <tableColumn id="2227" xr3:uid="{0B8AAB64-1AD3-4384-A616-25807686B5A3}" name="Column2211" dataDxfId="14318"/>
    <tableColumn id="2228" xr3:uid="{3061CBD8-C546-45BE-AAE7-D454C4490FCE}" name="Column2212" dataDxfId="14317"/>
    <tableColumn id="2229" xr3:uid="{EAF5F751-BC02-44EC-960D-A1EB8250F09B}" name="Column2213" dataDxfId="14316"/>
    <tableColumn id="2230" xr3:uid="{20828D18-D6EA-464E-B7CD-1E2069541D92}" name="Column2214" dataDxfId="14315"/>
    <tableColumn id="2231" xr3:uid="{5D87CCAE-3077-4EE1-B88F-29CD2813DE62}" name="Column2215" dataDxfId="14314"/>
    <tableColumn id="2232" xr3:uid="{E5A1C5DB-F0FC-4BA0-9B53-049EB82EDCE9}" name="Column2216" dataDxfId="14313"/>
    <tableColumn id="2233" xr3:uid="{08113FE8-FB5B-4C1D-89E5-8384D35EB4D2}" name="Column2217" dataDxfId="14312"/>
    <tableColumn id="2234" xr3:uid="{C9A8EE8E-4803-4022-A6AB-10B7DD9788C4}" name="Column2218" dataDxfId="14311"/>
    <tableColumn id="2235" xr3:uid="{434FD85A-BCC8-4A89-A995-E4E8E9A144E1}" name="Column2219" dataDxfId="14310"/>
    <tableColumn id="2236" xr3:uid="{AA6B00D4-1AF9-497B-B079-F8BB9FCFD8EE}" name="Column2220" dataDxfId="14309"/>
    <tableColumn id="2237" xr3:uid="{B4162D0F-455D-4EB4-BDB7-793CF5B341FB}" name="Column2221" dataDxfId="14308"/>
    <tableColumn id="2238" xr3:uid="{3FB03FB3-D951-4FAF-8AB7-43DF83562E82}" name="Column2222" dataDxfId="14307"/>
    <tableColumn id="2239" xr3:uid="{8FCCE859-EDFC-4479-B683-E32249CC4469}" name="Column2223" dataDxfId="14306"/>
    <tableColumn id="2240" xr3:uid="{29BD0ED3-BC0D-42F5-AE00-E01E8B6DDF8D}" name="Column2224" dataDxfId="14305"/>
    <tableColumn id="2241" xr3:uid="{AF2C2799-1927-43D7-8C35-775A658BE47B}" name="Column2225" dataDxfId="14304"/>
    <tableColumn id="2242" xr3:uid="{FB34DC33-28EE-4233-8705-79C7DA308D99}" name="Column2226" dataDxfId="14303"/>
    <tableColumn id="2243" xr3:uid="{FE905C82-E908-4FFF-9EB0-E5485B952FC7}" name="Column2227" dataDxfId="14302"/>
    <tableColumn id="2244" xr3:uid="{C6911A5B-12DB-4C79-9A18-D0351C7CD541}" name="Column2228" dataDxfId="14301"/>
    <tableColumn id="2245" xr3:uid="{96318A6E-83A6-4A2E-9372-FD6F3318B498}" name="Column2229" dataDxfId="14300"/>
    <tableColumn id="2246" xr3:uid="{5CEA8BD4-A945-4E4C-A5F3-9F1066F7C662}" name="Column2230" dataDxfId="14299"/>
    <tableColumn id="2247" xr3:uid="{978165BA-9C9E-4FB5-8999-E3614ECA9BA6}" name="Column2231" dataDxfId="14298"/>
    <tableColumn id="2248" xr3:uid="{4CA319FB-660E-4122-A4C3-534063CE7B95}" name="Column2232" dataDxfId="14297"/>
    <tableColumn id="2249" xr3:uid="{551D5D27-3B18-4751-B027-5BCC6313A1BD}" name="Column2233" dataDxfId="14296"/>
    <tableColumn id="2250" xr3:uid="{77A40161-6421-4CF2-99B8-6AD33FFEF958}" name="Column2234" dataDxfId="14295"/>
    <tableColumn id="2251" xr3:uid="{B764CC80-5104-455E-B60B-5728026DA0FA}" name="Column2235" dataDxfId="14294"/>
    <tableColumn id="2252" xr3:uid="{D7C1A496-C0B6-4A22-B29F-986DE4D8BE4F}" name="Column2236" dataDxfId="14293"/>
    <tableColumn id="2253" xr3:uid="{FB9DB274-13C2-4219-9AC1-C60A1AEF2DA4}" name="Column2237" dataDxfId="14292"/>
    <tableColumn id="2254" xr3:uid="{1956C2F7-3237-41BD-A980-A8E2CC2A4517}" name="Column2238" dataDxfId="14291"/>
    <tableColumn id="2255" xr3:uid="{D0011648-B11B-41C0-A3ED-BCD4C5D5B370}" name="Column2239" dataDxfId="14290"/>
    <tableColumn id="2256" xr3:uid="{F62D5E9D-93E4-4DF3-A341-77B97A5B3C0F}" name="Column2240" dataDxfId="14289"/>
    <tableColumn id="2257" xr3:uid="{8DF8AE05-F9EE-4724-A8C5-C964E4914D6A}" name="Column2241" dataDxfId="14288"/>
    <tableColumn id="2258" xr3:uid="{2D2A546D-1194-4D7B-AF7B-4059F1B24405}" name="Column2242" dataDxfId="14287"/>
    <tableColumn id="2259" xr3:uid="{D129D027-F25E-4FB1-A253-CE05BFD29EC2}" name="Column2243" dataDxfId="14286"/>
    <tableColumn id="2260" xr3:uid="{E45CD981-8D77-4038-A623-CC3CC9433871}" name="Column2244" dataDxfId="14285"/>
    <tableColumn id="2261" xr3:uid="{70F7E0DA-3869-40AB-B2D7-99BAA88A3ABB}" name="Column2245" dataDxfId="14284"/>
    <tableColumn id="2262" xr3:uid="{434DF1E8-F876-4754-B0E8-4C006929A0BD}" name="Column2246" dataDxfId="14283"/>
    <tableColumn id="2263" xr3:uid="{BB1C632D-66D0-4A74-916C-4B6D10ED782B}" name="Column2247" dataDxfId="14282"/>
    <tableColumn id="2264" xr3:uid="{D97BEFBE-0AA9-439F-889D-E4FAB24383AE}" name="Column2248" dataDxfId="14281"/>
    <tableColumn id="2265" xr3:uid="{05851804-CA40-41B7-B479-472CC3E6A2D0}" name="Column2249" dataDxfId="14280"/>
    <tableColumn id="2266" xr3:uid="{30C6AFA0-3AB8-4CBE-9E03-E19128EDACC2}" name="Column2250" dataDxfId="14279"/>
    <tableColumn id="2267" xr3:uid="{4D2C18A1-6A1C-4C28-9595-0E6B6784C017}" name="Column2251" dataDxfId="14278"/>
    <tableColumn id="2268" xr3:uid="{014B7181-B3F5-46F7-8FC1-05F58FFBA4E0}" name="Column2252" dataDxfId="14277"/>
    <tableColumn id="2269" xr3:uid="{5DB20FF4-3C71-4D8C-8F73-971CBBED37C6}" name="Column2253" dataDxfId="14276"/>
    <tableColumn id="2270" xr3:uid="{FE2E39D6-0081-478B-A696-F25350168F24}" name="Column2254" dataDxfId="14275"/>
    <tableColumn id="2271" xr3:uid="{9119519B-7F7B-49FB-A361-BBF3ECDA48AF}" name="Column2255" dataDxfId="14274"/>
    <tableColumn id="2272" xr3:uid="{174202C4-B554-42DC-8D51-FF6B81A7B000}" name="Column2256" dataDxfId="14273"/>
    <tableColumn id="2273" xr3:uid="{9AB4AB4A-5B7E-4286-BD60-8AE9EAC114D8}" name="Column2257" dataDxfId="14272"/>
    <tableColumn id="2274" xr3:uid="{F949ACD9-1980-4CFF-9E90-268C11926F71}" name="Column2258" dataDxfId="14271"/>
    <tableColumn id="2275" xr3:uid="{75AA9B00-A705-41FE-B916-B3CDEC692CE6}" name="Column2259" dataDxfId="14270"/>
    <tableColumn id="2276" xr3:uid="{C7E62233-87C4-48DE-A3EF-796CD2D53BBC}" name="Column2260" dataDxfId="14269"/>
    <tableColumn id="2277" xr3:uid="{25941A68-BC09-478B-B2C2-D0273787D9B9}" name="Column2261" dataDxfId="14268"/>
    <tableColumn id="2278" xr3:uid="{DD841AF5-6B30-42BE-9BFD-40366EF3E615}" name="Column2262" dataDxfId="14267"/>
    <tableColumn id="2279" xr3:uid="{639474B4-A096-4B79-A459-705E32252087}" name="Column2263" dataDxfId="14266"/>
    <tableColumn id="2280" xr3:uid="{D5B84BF2-9235-41CC-B063-7F8F62830A1F}" name="Column2264" dataDxfId="14265"/>
    <tableColumn id="2281" xr3:uid="{35F67301-72AA-4BAD-84C6-54074D93699C}" name="Column2265" dataDxfId="14264"/>
    <tableColumn id="2282" xr3:uid="{D7AACEFC-9DF9-46B1-A56A-76EB8FB7195A}" name="Column2266" dataDxfId="14263"/>
    <tableColumn id="2283" xr3:uid="{DC0A78E2-0E9D-4FAA-B238-B0D1822A734F}" name="Column2267" dataDxfId="14262"/>
    <tableColumn id="2284" xr3:uid="{0D48B6F1-BD4B-41A5-A2FD-BE6EDADE7BDE}" name="Column2268" dataDxfId="14261"/>
    <tableColumn id="2285" xr3:uid="{66EBFFAA-DEC9-4F74-BD0B-2D7A8452CF62}" name="Column2269" dataDxfId="14260"/>
    <tableColumn id="2286" xr3:uid="{21FFBAED-3045-48ED-8933-26D758424457}" name="Column2270" dataDxfId="14259"/>
    <tableColumn id="2287" xr3:uid="{4F65440E-E97A-4865-A0F2-09DEE80856F3}" name="Column2271" dataDxfId="14258"/>
    <tableColumn id="2288" xr3:uid="{956F4765-6FC9-4212-9365-8AAB2967B0F5}" name="Column2272" dataDxfId="14257"/>
    <tableColumn id="2289" xr3:uid="{7DBABF49-DC68-43B0-85E8-357CB6B86148}" name="Column2273" dataDxfId="14256"/>
    <tableColumn id="2290" xr3:uid="{876BA71A-CE0B-4BA7-87C9-A12F3FA8E99A}" name="Column2274" dataDxfId="14255"/>
    <tableColumn id="2291" xr3:uid="{1F5E4DB3-CFF2-46C4-98CF-03ED6E6719AD}" name="Column2275" dataDxfId="14254"/>
    <tableColumn id="2292" xr3:uid="{049B7DBF-4915-431C-AD16-9C6000D05B22}" name="Column2276" dataDxfId="14253"/>
    <tableColumn id="2293" xr3:uid="{6137DB17-2D26-46D3-BF7C-657D79C032A0}" name="Column2277" dataDxfId="14252"/>
    <tableColumn id="2294" xr3:uid="{1D4E8EAE-DC25-4EC1-B810-EB7EAAECA3B4}" name="Column2278" dataDxfId="14251"/>
    <tableColumn id="2295" xr3:uid="{30DC6273-6BC9-4365-AD02-CD8D0835CE0A}" name="Column2279" dataDxfId="14250"/>
    <tableColumn id="2296" xr3:uid="{67CCFB01-B493-40FE-94BB-9C623DDC6CE6}" name="Column2280" dataDxfId="14249"/>
    <tableColumn id="2297" xr3:uid="{135F6207-19FB-4006-B941-212B3F41A3C3}" name="Column2281" dataDxfId="14248"/>
    <tableColumn id="2298" xr3:uid="{53DC2C34-052D-4835-8DE5-7BA59372B0F1}" name="Column2282" dataDxfId="14247"/>
    <tableColumn id="2299" xr3:uid="{E715D08F-92BA-4754-804E-84E2CFFD8557}" name="Column2283" dataDxfId="14246"/>
    <tableColumn id="2300" xr3:uid="{8F111123-85F8-41A3-97F8-FED4D1E3EB5C}" name="Column2284" dataDxfId="14245"/>
    <tableColumn id="2301" xr3:uid="{3C27C19D-E2F4-4415-843F-F152E6E2A311}" name="Column2285" dataDxfId="14244"/>
    <tableColumn id="2302" xr3:uid="{887D50D5-E6F3-456B-BCE5-C99A0143EEBA}" name="Column2286" dataDxfId="14243"/>
    <tableColumn id="2303" xr3:uid="{6D835E0A-6D6B-479E-B68E-7CE45F60AF88}" name="Column2287" dataDxfId="14242"/>
    <tableColumn id="2304" xr3:uid="{69AC3794-1557-49D6-8AA8-7F6DD21A12B1}" name="Column2288" dataDxfId="14241"/>
    <tableColumn id="2305" xr3:uid="{CE05E65B-8FA5-4A1A-9C62-DD8A2CDA7037}" name="Column2289" dataDxfId="14240"/>
    <tableColumn id="2306" xr3:uid="{49C46CA4-B04F-48E9-9C82-C7B8A2CABB46}" name="Column2290" dataDxfId="14239"/>
    <tableColumn id="2307" xr3:uid="{490866FD-84A9-46D4-8526-8F19C39C0C7A}" name="Column2291" dataDxfId="14238"/>
    <tableColumn id="2308" xr3:uid="{509493EA-4127-4153-9757-3ADDF72B6C04}" name="Column2292" dataDxfId="14237"/>
    <tableColumn id="2309" xr3:uid="{74074598-1CD8-46BD-B218-ACFBE116AF20}" name="Column2293" dataDxfId="14236"/>
    <tableColumn id="2310" xr3:uid="{B3496706-ACCD-4E0A-A6FE-FF4B66CF8018}" name="Column2294" dataDxfId="14235"/>
    <tableColumn id="2311" xr3:uid="{D385C1B4-0555-4B9B-969C-E354987BE7D3}" name="Column2295" dataDxfId="14234"/>
    <tableColumn id="2312" xr3:uid="{E2D0A53F-59FA-4F8F-A23A-86D346124F5C}" name="Column2296" dataDxfId="14233"/>
    <tableColumn id="2313" xr3:uid="{EE0F768A-059A-4B92-A2AF-7719DADC436E}" name="Column2297" dataDxfId="14232"/>
    <tableColumn id="2314" xr3:uid="{6903F23D-9FAE-4DCF-BEB8-22033210D78D}" name="Column2298" dataDxfId="14231"/>
    <tableColumn id="2315" xr3:uid="{F27A7945-6DDD-4224-B4BF-287F84235E08}" name="Column2299" dataDxfId="14230"/>
    <tableColumn id="2316" xr3:uid="{4882CB65-65CB-49F3-B1A8-51A132ABB42E}" name="Column2300" dataDxfId="14229"/>
    <tableColumn id="2317" xr3:uid="{97F76775-00A7-4B41-9FB2-AD7591772687}" name="Column2301" dataDxfId="14228"/>
    <tableColumn id="2318" xr3:uid="{3631CAC4-5B36-4EE0-BF69-82401A0A0333}" name="Column2302" dataDxfId="14227"/>
    <tableColumn id="2319" xr3:uid="{300A5CD8-B48B-4E7C-A043-CAB7673759A3}" name="Column2303" dataDxfId="14226"/>
    <tableColumn id="2320" xr3:uid="{2A00A85C-4968-4523-BFFF-43D6BD0656BA}" name="Column2304" dataDxfId="14225"/>
    <tableColumn id="2321" xr3:uid="{01ACB605-C44A-44C9-A1F4-57C44486C4C8}" name="Column2305" dataDxfId="14224"/>
    <tableColumn id="2322" xr3:uid="{ED75D01A-FAA2-49C1-9189-DE2822EC776F}" name="Column2306" dataDxfId="14223"/>
    <tableColumn id="2323" xr3:uid="{134A8A15-BED3-4E8D-A180-1B1D9A375491}" name="Column2307" dataDxfId="14222"/>
    <tableColumn id="2324" xr3:uid="{94C06748-8F85-45C1-8BF0-9D6ECED2DF07}" name="Column2308" dataDxfId="14221"/>
    <tableColumn id="2325" xr3:uid="{DFFE75D3-391C-4819-BFFD-ACDE3DF352A9}" name="Column2309" dataDxfId="14220"/>
    <tableColumn id="2326" xr3:uid="{65067980-8AE0-4E3A-9D3D-1449FB23024B}" name="Column2310" dataDxfId="14219"/>
    <tableColumn id="2327" xr3:uid="{2F0EF9E8-7266-4790-A7FF-A596E1276282}" name="Column2311" dataDxfId="14218"/>
    <tableColumn id="2328" xr3:uid="{D030F5CD-688C-467F-A32C-915327415310}" name="Column2312" dataDxfId="14217"/>
    <tableColumn id="2329" xr3:uid="{67F09277-4C31-4CC4-944A-4C3F3989A503}" name="Column2313" dataDxfId="14216"/>
    <tableColumn id="2330" xr3:uid="{2524F4D0-29DE-4EC2-8FC2-EE3308C9DC0E}" name="Column2314" dataDxfId="14215"/>
    <tableColumn id="2331" xr3:uid="{9A1E1507-90D7-42F1-B1EA-2DB2F6C34891}" name="Column2315" dataDxfId="14214"/>
    <tableColumn id="2332" xr3:uid="{994F1BAB-3216-4A99-A40F-F424B6D1BE78}" name="Column2316" dataDxfId="14213"/>
    <tableColumn id="2333" xr3:uid="{8C00923E-E072-4728-8E91-4CF838C7E0FA}" name="Column2317" dataDxfId="14212"/>
    <tableColumn id="2334" xr3:uid="{660D80B0-7F89-4D0C-B3BF-F171F6EBE5D3}" name="Column2318" dataDxfId="14211"/>
    <tableColumn id="2335" xr3:uid="{8D6BDFC5-73CE-4F41-B080-EB415B00D24F}" name="Column2319" dataDxfId="14210"/>
    <tableColumn id="2336" xr3:uid="{B23998E2-48A2-4D31-B171-BDD311E1D05C}" name="Column2320" dataDxfId="14209"/>
    <tableColumn id="2337" xr3:uid="{A67CE88C-A7F0-481D-AA08-0790B5E1C5D9}" name="Column2321" dataDxfId="14208"/>
    <tableColumn id="2338" xr3:uid="{1D965865-C25C-4538-96CB-37779143F617}" name="Column2322" dataDxfId="14207"/>
    <tableColumn id="2339" xr3:uid="{1AFBE1BC-8D9F-4E12-905F-AF3F7090C230}" name="Column2323" dataDxfId="14206"/>
    <tableColumn id="2340" xr3:uid="{3398CDED-F3FD-49A2-8EFD-1EC4572F71C8}" name="Column2324" dataDxfId="14205"/>
    <tableColumn id="2341" xr3:uid="{1E52C045-1C34-4A38-B077-F764BAFFD846}" name="Column2325" dataDxfId="14204"/>
    <tableColumn id="2342" xr3:uid="{E45183A4-A016-40D5-968C-CC62ACDC8B9A}" name="Column2326" dataDxfId="14203"/>
    <tableColumn id="2343" xr3:uid="{A609162F-C42D-4931-88A6-36FEC213761B}" name="Column2327" dataDxfId="14202"/>
    <tableColumn id="2344" xr3:uid="{75E68294-1992-42B4-AA97-18A16C4E2D57}" name="Column2328" dataDxfId="14201"/>
    <tableColumn id="2345" xr3:uid="{65C794A4-36F1-4D70-B823-CDC12A21C08B}" name="Column2329" dataDxfId="14200"/>
    <tableColumn id="2346" xr3:uid="{6BA3FF9C-820C-4ECD-A438-36BC790B9707}" name="Column2330" dataDxfId="14199"/>
    <tableColumn id="2347" xr3:uid="{4049EA1B-154E-4528-A9B0-58D8A09831B2}" name="Column2331" dataDxfId="14198"/>
    <tableColumn id="2348" xr3:uid="{87C55230-9456-4FD0-91FB-173184A952F6}" name="Column2332" dataDxfId="14197"/>
    <tableColumn id="2349" xr3:uid="{E1C89909-6C0F-40D7-9076-85743CAD1A0C}" name="Column2333" dataDxfId="14196"/>
    <tableColumn id="2350" xr3:uid="{50AA08A1-7371-43B7-8208-7A00A7DA1546}" name="Column2334" dataDxfId="14195"/>
    <tableColumn id="2351" xr3:uid="{8403A22F-FB5F-4D62-840E-3F584B1B01CF}" name="Column2335" dataDxfId="14194"/>
    <tableColumn id="2352" xr3:uid="{EAE15698-131D-4E58-A555-5C45877829B5}" name="Column2336" dataDxfId="14193"/>
    <tableColumn id="2353" xr3:uid="{A7AEF644-71DA-420F-A16C-BB0E1CF4593E}" name="Column2337" dataDxfId="14192"/>
    <tableColumn id="2354" xr3:uid="{D6B56E0F-7747-40FC-8432-0CC54CF9FDED}" name="Column2338" dataDxfId="14191"/>
    <tableColumn id="2355" xr3:uid="{B16960CA-5CBA-4775-A364-338D21F38A6C}" name="Column2339" dataDxfId="14190"/>
    <tableColumn id="2356" xr3:uid="{F69B9D51-2AE5-4738-9D38-832A440C7E4E}" name="Column2340" dataDxfId="14189"/>
    <tableColumn id="2357" xr3:uid="{D76B48BA-0D5E-475E-968E-F00283D416F5}" name="Column2341" dataDxfId="14188"/>
    <tableColumn id="2358" xr3:uid="{448A3AE3-E74C-414F-9D06-5EBEE1A3D068}" name="Column2342" dataDxfId="14187"/>
    <tableColumn id="2359" xr3:uid="{2420963E-B942-4841-8C83-3282748B2453}" name="Column2343" dataDxfId="14186"/>
    <tableColumn id="2360" xr3:uid="{F8C1C208-0296-4E28-9D9B-49ECCF661ADF}" name="Column2344" dataDxfId="14185"/>
    <tableColumn id="2361" xr3:uid="{17A9A784-877F-411B-8B6E-00411825CCB4}" name="Column2345" dataDxfId="14184"/>
    <tableColumn id="2362" xr3:uid="{2A53603E-657D-4C35-8732-CAC6A7561808}" name="Column2346" dataDxfId="14183"/>
    <tableColumn id="2363" xr3:uid="{1A60638E-ACF9-4DFF-89D3-71DDE3D0693F}" name="Column2347" dataDxfId="14182"/>
    <tableColumn id="2364" xr3:uid="{1DC1A4ED-595C-4320-BCBB-559FDCB6D1FD}" name="Column2348" dataDxfId="14181"/>
    <tableColumn id="2365" xr3:uid="{20FBA733-3F71-4D9B-B00B-58A33F099C14}" name="Column2349" dataDxfId="14180"/>
    <tableColumn id="2366" xr3:uid="{8A51DAE1-1611-4683-97AB-ECE5AE3F43EE}" name="Column2350" dataDxfId="14179"/>
    <tableColumn id="2367" xr3:uid="{D292C9E2-39C7-4D19-8041-ADE32250EFB5}" name="Column2351" dataDxfId="14178"/>
    <tableColumn id="2368" xr3:uid="{9C94099F-9041-4A34-BDD3-5A26C4E18029}" name="Column2352" dataDxfId="14177"/>
    <tableColumn id="2369" xr3:uid="{FF5587EC-D903-459F-ABAC-C65B34EE979C}" name="Column2353" dataDxfId="14176"/>
    <tableColumn id="2370" xr3:uid="{E5482382-C00E-44B7-9DCC-4756FD831719}" name="Column2354" dataDxfId="14175"/>
    <tableColumn id="2371" xr3:uid="{6EA60D3C-A98B-4D54-8ECA-9655E5F67FEA}" name="Column2355" dataDxfId="14174"/>
    <tableColumn id="2372" xr3:uid="{41D9EFA3-0ED6-48CD-A25E-68D2F5699D53}" name="Column2356" dataDxfId="14173"/>
    <tableColumn id="2373" xr3:uid="{890CB2A0-FD9E-477E-9A48-DB53D19ED99B}" name="Column2357" dataDxfId="14172"/>
    <tableColumn id="2374" xr3:uid="{E6E26258-52A5-4A9B-B9B0-E0FECB387FFB}" name="Column2358" dataDxfId="14171"/>
    <tableColumn id="2375" xr3:uid="{9CA2B937-F36D-455A-A700-E0CC6D527DDF}" name="Column2359" dataDxfId="14170"/>
    <tableColumn id="2376" xr3:uid="{EEF7B853-1E7F-45D1-A15D-F8B5E6F73281}" name="Column2360" dataDxfId="14169"/>
    <tableColumn id="2377" xr3:uid="{BAD12D3F-29EA-4660-BF70-4AFE03BC7B87}" name="Column2361" dataDxfId="14168"/>
    <tableColumn id="2378" xr3:uid="{D4D6517E-5AF0-4B4A-9F91-534835DF5E79}" name="Column2362" dataDxfId="14167"/>
    <tableColumn id="2379" xr3:uid="{279B4109-DC6D-4BF7-884A-EE13FA53E0B7}" name="Column2363" dataDxfId="14166"/>
    <tableColumn id="2380" xr3:uid="{5A7DEFFF-0303-4CA2-B930-5663F55238A1}" name="Column2364" dataDxfId="14165"/>
    <tableColumn id="2381" xr3:uid="{9BCA9191-0A9D-4D9F-BCB0-A39681CE2CD2}" name="Column2365" dataDxfId="14164"/>
    <tableColumn id="2382" xr3:uid="{ABFFF6FB-F96B-4833-B9D0-2C5CCDBD7A09}" name="Column2366" dataDxfId="14163"/>
    <tableColumn id="2383" xr3:uid="{6412FFBC-F5CF-444D-8F25-69135891075A}" name="Column2367" dataDxfId="14162"/>
    <tableColumn id="2384" xr3:uid="{1CC728B7-A410-45D7-A93E-22F28BF25E92}" name="Column2368" dataDxfId="14161"/>
    <tableColumn id="2385" xr3:uid="{AC2B4417-7939-4D7D-B023-43E8467D5DE7}" name="Column2369" dataDxfId="14160"/>
    <tableColumn id="2386" xr3:uid="{CBA3ABCD-42FF-491D-A71F-7767A992FE6A}" name="Column2370" dataDxfId="14159"/>
    <tableColumn id="2387" xr3:uid="{787F0BF4-C8D9-48F1-A1B3-2828590606CE}" name="Column2371" dataDxfId="14158"/>
    <tableColumn id="2388" xr3:uid="{BA0B5785-889D-4E33-A9A3-9992C22007F6}" name="Column2372" dataDxfId="14157"/>
    <tableColumn id="2389" xr3:uid="{4313B0DE-10AF-4260-9254-CFC04302EC99}" name="Column2373" dataDxfId="14156"/>
    <tableColumn id="2390" xr3:uid="{A12482E1-8E15-4FAE-9F95-9F0B9136A7A4}" name="Column2374" dataDxfId="14155"/>
    <tableColumn id="2391" xr3:uid="{8BD76FD5-3A1E-4822-A902-8AF43CE1B6FC}" name="Column2375" dataDxfId="14154"/>
    <tableColumn id="2392" xr3:uid="{4C0FD6F2-9066-4286-95D9-92D1FBE46E64}" name="Column2376" dataDxfId="14153"/>
    <tableColumn id="2393" xr3:uid="{D681F5B0-3DC7-4E2D-A8F6-9A14F7C49FD1}" name="Column2377" dataDxfId="14152"/>
    <tableColumn id="2394" xr3:uid="{81F0977D-FA61-469B-B971-DCA627041910}" name="Column2378" dataDxfId="14151"/>
    <tableColumn id="2395" xr3:uid="{409D3205-6CAD-4A80-A16F-358C01368BA6}" name="Column2379" dataDxfId="14150"/>
    <tableColumn id="2396" xr3:uid="{8441A4F4-B048-4227-AC7D-17F84CDDA49B}" name="Column2380" dataDxfId="14149"/>
    <tableColumn id="2397" xr3:uid="{E11BB805-9D16-4431-AE10-95D76AB19A96}" name="Column2381" dataDxfId="14148"/>
    <tableColumn id="2398" xr3:uid="{10A70586-9E26-4EE7-8F41-88CB03954686}" name="Column2382" dataDxfId="14147"/>
    <tableColumn id="2399" xr3:uid="{2602CAEA-B917-488D-86E9-2FE23768431D}" name="Column2383" dataDxfId="14146"/>
    <tableColumn id="2400" xr3:uid="{6005E681-3BCD-40DF-B254-E752133C6C04}" name="Column2384" dataDxfId="14145"/>
    <tableColumn id="2401" xr3:uid="{30A8D2B2-D503-4FE2-9BF0-9355F34FA4F1}" name="Column2385" dataDxfId="14144"/>
    <tableColumn id="2402" xr3:uid="{9D2BA8AC-F149-4AEE-AE2F-CADE69EBAB2E}" name="Column2386" dataDxfId="14143"/>
    <tableColumn id="2403" xr3:uid="{4393A03C-D4C4-4219-8C93-E1F742DF1318}" name="Column2387" dataDxfId="14142"/>
    <tableColumn id="2404" xr3:uid="{25A76C96-56D1-42DE-87AC-D04E6B5F5B18}" name="Column2388" dataDxfId="14141"/>
    <tableColumn id="2405" xr3:uid="{848F6464-065F-476A-9EA8-2F0FFF773564}" name="Column2389" dataDxfId="14140"/>
    <tableColumn id="2406" xr3:uid="{E38EC054-7389-420E-89E8-CAC5719AA413}" name="Column2390" dataDxfId="14139"/>
    <tableColumn id="2407" xr3:uid="{E83BDCB7-A81D-4E61-8188-2E5E9F429C68}" name="Column2391" dataDxfId="14138"/>
    <tableColumn id="2408" xr3:uid="{7F7F956C-3224-473F-84F7-38F4E6779AAB}" name="Column2392" dataDxfId="14137"/>
    <tableColumn id="2409" xr3:uid="{9B4C9E61-C1F0-41D4-953E-3801FE3E8AFE}" name="Column2393" dataDxfId="14136"/>
    <tableColumn id="2410" xr3:uid="{F2E9030F-2E15-46C7-AC47-9AF4714F7BC4}" name="Column2394" dataDxfId="14135"/>
    <tableColumn id="2411" xr3:uid="{607535DE-D762-4CD4-B91B-544E4C96D99E}" name="Column2395" dataDxfId="14134"/>
    <tableColumn id="2412" xr3:uid="{06C7CC34-B477-4A8D-9E33-6B46D0D2A0F1}" name="Column2396" dataDxfId="14133"/>
    <tableColumn id="2413" xr3:uid="{75C55A62-AAC6-47D0-9C02-CAB1E8718BE6}" name="Column2397" dataDxfId="14132"/>
    <tableColumn id="2414" xr3:uid="{CE3787F5-5D34-4D8E-86B6-7395CEDB476F}" name="Column2398" dataDxfId="14131"/>
    <tableColumn id="2415" xr3:uid="{06F3CF15-1654-4358-906F-C0730E3AFE36}" name="Column2399" dataDxfId="14130"/>
    <tableColumn id="2416" xr3:uid="{9B2D6600-2EA3-45D7-ADAC-9D7231C475F2}" name="Column2400" dataDxfId="14129"/>
    <tableColumn id="2417" xr3:uid="{9AF7C85D-E5FA-4638-B167-01BB371B8895}" name="Column2401" dataDxfId="14128"/>
    <tableColumn id="2418" xr3:uid="{EC063B5D-0BD1-47FD-8AC4-A9E12EF815B8}" name="Column2402" dataDxfId="14127"/>
    <tableColumn id="2419" xr3:uid="{15F0FD62-7ECF-4207-A914-7679E92A6F1B}" name="Column2403" dataDxfId="14126"/>
    <tableColumn id="2420" xr3:uid="{DC33515E-2891-44FF-A9B6-5142E836F375}" name="Column2404" dataDxfId="14125"/>
    <tableColumn id="2421" xr3:uid="{2E8C7303-30E2-4414-A537-E635A41201C5}" name="Column2405" dataDxfId="14124"/>
    <tableColumn id="2422" xr3:uid="{21C54004-BBCC-448D-A511-1CD89CAF708B}" name="Column2406" dataDxfId="14123"/>
    <tableColumn id="2423" xr3:uid="{4CA650E4-CBC0-454F-9124-78CEF464A074}" name="Column2407" dataDxfId="14122"/>
    <tableColumn id="2424" xr3:uid="{A166948B-3F04-42D6-BBDF-5D49821501A6}" name="Column2408" dataDxfId="14121"/>
    <tableColumn id="2425" xr3:uid="{42E54F22-8DE5-4165-B6FB-29E715D9FFF0}" name="Column2409" dataDxfId="14120"/>
    <tableColumn id="2426" xr3:uid="{B76761E5-BEEF-4147-8731-AFEE6E7B0C46}" name="Column2410" dataDxfId="14119"/>
    <tableColumn id="2427" xr3:uid="{F6ED1C2F-3D25-43B6-A8BD-FD70A2761967}" name="Column2411" dataDxfId="14118"/>
    <tableColumn id="2428" xr3:uid="{B2DE78EA-516C-4DB5-BBEA-ED1E8573F79F}" name="Column2412" dataDxfId="14117"/>
    <tableColumn id="2429" xr3:uid="{9BBD1FA3-FA3F-459D-8B80-AB3AA9237EDC}" name="Column2413" dataDxfId="14116"/>
    <tableColumn id="2430" xr3:uid="{BA220EC2-2AFC-46A8-BFC5-1222412025D3}" name="Column2414" dataDxfId="14115"/>
    <tableColumn id="2431" xr3:uid="{4E872B59-9D25-43FD-9208-FD9C8BD16958}" name="Column2415" dataDxfId="14114"/>
    <tableColumn id="2432" xr3:uid="{7640CCA7-B4E2-4B3E-B804-1B59FC8A4439}" name="Column2416" dataDxfId="14113"/>
    <tableColumn id="2433" xr3:uid="{E444020A-75C1-45F9-82D5-1C35E3817ACA}" name="Column2417" dataDxfId="14112"/>
    <tableColumn id="2434" xr3:uid="{501D96F8-EFC3-42DF-B5CA-E02CB9666A87}" name="Column2418" dataDxfId="14111"/>
    <tableColumn id="2435" xr3:uid="{17C1FC19-C472-4626-8F39-5C3D536A975C}" name="Column2419" dataDxfId="14110"/>
    <tableColumn id="2436" xr3:uid="{ACD30DC3-CB49-4261-B75A-08CD6FE7EE2C}" name="Column2420" dataDxfId="14109"/>
    <tableColumn id="2437" xr3:uid="{E4F505F2-479E-41E5-9DF8-22C334833B37}" name="Column2421" dataDxfId="14108"/>
    <tableColumn id="2438" xr3:uid="{B1E993F0-B308-4594-9C79-227F79BFE82E}" name="Column2422" dataDxfId="14107"/>
    <tableColumn id="2439" xr3:uid="{867DA49A-377B-42F0-8387-1CD3C5ADBF5F}" name="Column2423" dataDxfId="14106"/>
    <tableColumn id="2440" xr3:uid="{62CE8B6E-7E7A-4351-997A-5E62D14F77F7}" name="Column2424" dataDxfId="14105"/>
    <tableColumn id="2441" xr3:uid="{8FC7E978-CAC8-4368-8932-0E62FDD8591D}" name="Column2425" dataDxfId="14104"/>
    <tableColumn id="2442" xr3:uid="{0A50F468-8FAE-4C02-8383-38D98F87CCF8}" name="Column2426" dataDxfId="14103"/>
    <tableColumn id="2443" xr3:uid="{5CF1A157-4D22-4987-878F-2A7A9D38828E}" name="Column2427" dataDxfId="14102"/>
    <tableColumn id="2444" xr3:uid="{F6ACB339-949B-47A7-A49D-DC1628E5AA60}" name="Column2428" dataDxfId="14101"/>
    <tableColumn id="2445" xr3:uid="{011E40F1-E992-49F9-9AB6-8B6047F996A1}" name="Column2429" dataDxfId="14100"/>
    <tableColumn id="2446" xr3:uid="{65480E49-5AB2-4F2E-8790-3EC0EA310A6E}" name="Column2430" dataDxfId="14099"/>
    <tableColumn id="2447" xr3:uid="{D4567811-B1D1-48E1-8597-EA8155F2EC31}" name="Column2431" dataDxfId="14098"/>
    <tableColumn id="2448" xr3:uid="{AD01CCEF-B66E-4AC9-93E0-82656B54397F}" name="Column2432" dataDxfId="14097"/>
    <tableColumn id="2449" xr3:uid="{0DF6AF85-011F-40CB-8715-2FCDBBB7121F}" name="Column2433" dataDxfId="14096"/>
    <tableColumn id="2450" xr3:uid="{A0A45E32-0710-4C27-97FF-F90262F09906}" name="Column2434" dataDxfId="14095"/>
    <tableColumn id="2451" xr3:uid="{1BFA4D45-D810-419F-B927-C14C14634BCB}" name="Column2435" dataDxfId="14094"/>
    <tableColumn id="2452" xr3:uid="{F1041C7F-9C5C-45C3-9DA5-7358B1A2DF1C}" name="Column2436" dataDxfId="14093"/>
    <tableColumn id="2453" xr3:uid="{CEA6968F-8045-43BB-80FC-08511B877DF7}" name="Column2437" dataDxfId="14092"/>
    <tableColumn id="2454" xr3:uid="{163082A3-1F67-47BA-8A6D-40750AB3A006}" name="Column2438" dataDxfId="14091"/>
    <tableColumn id="2455" xr3:uid="{A8A72F6C-DC81-453B-B190-3B40B00009EC}" name="Column2439" dataDxfId="14090"/>
    <tableColumn id="2456" xr3:uid="{9AE3B02A-AFDA-4C49-B67E-AB472F94BE2B}" name="Column2440" dataDxfId="14089"/>
    <tableColumn id="2457" xr3:uid="{ABF1BB67-4E1B-4E7D-83AE-C00B1E77CC68}" name="Column2441" dataDxfId="14088"/>
    <tableColumn id="2458" xr3:uid="{A051EDB4-7804-4411-BFBA-5307F4C6B63F}" name="Column2442" dataDxfId="14087"/>
    <tableColumn id="2459" xr3:uid="{21BF6F84-BC4C-40FA-830E-4ACCAA40550C}" name="Column2443" dataDxfId="14086"/>
    <tableColumn id="2460" xr3:uid="{C94FC90D-6026-4C0E-8873-1C1F69BB410B}" name="Column2444" dataDxfId="14085"/>
    <tableColumn id="2461" xr3:uid="{0696D705-643F-43CC-B54E-4D219E45FA6E}" name="Column2445" dataDxfId="14084"/>
    <tableColumn id="2462" xr3:uid="{FB1F7250-8574-4C69-BF1D-B94D86E2F362}" name="Column2446" dataDxfId="14083"/>
    <tableColumn id="2463" xr3:uid="{E700CE9C-CC1F-49C2-9417-46A82F3517B8}" name="Column2447" dataDxfId="14082"/>
    <tableColumn id="2464" xr3:uid="{38BCBF58-1115-43CD-B804-A51E9B503E60}" name="Column2448" dataDxfId="14081"/>
    <tableColumn id="2465" xr3:uid="{9CE378A0-5F30-4887-A0E7-18A586C93903}" name="Column2449" dataDxfId="14080"/>
    <tableColumn id="2466" xr3:uid="{4C285FB6-3956-47F4-9CFA-E2442D9C7DB4}" name="Column2450" dataDxfId="14079"/>
    <tableColumn id="2467" xr3:uid="{42B6E920-49CA-413E-8DDA-0C3611697AC8}" name="Column2451" dataDxfId="14078"/>
    <tableColumn id="2468" xr3:uid="{40999655-CE5C-474A-AE39-E0A0B24DC9A5}" name="Column2452" dataDxfId="14077"/>
    <tableColumn id="2469" xr3:uid="{BC5ACDAF-543D-4DB8-9CA7-095DEC84EB8C}" name="Column2453" dataDxfId="14076"/>
    <tableColumn id="2470" xr3:uid="{18F2D89A-58DA-4DB5-A9FB-5B9F27491FDE}" name="Column2454" dataDxfId="14075"/>
    <tableColumn id="2471" xr3:uid="{E5FB378C-C957-4402-A604-C0B25002A7C3}" name="Column2455" dataDxfId="14074"/>
    <tableColumn id="2472" xr3:uid="{99E3F0C6-4493-44D4-8BCD-9D333E5A3E86}" name="Column2456" dataDxfId="14073"/>
    <tableColumn id="2473" xr3:uid="{FBCAB291-5E39-4C6A-9420-B16D009E2500}" name="Column2457" dataDxfId="14072"/>
    <tableColumn id="2474" xr3:uid="{CA1ED716-BC33-47D4-BD8F-B1A29E23F333}" name="Column2458" dataDxfId="14071"/>
    <tableColumn id="2475" xr3:uid="{B4C45515-CC6B-45B5-962A-FC9947FE9A04}" name="Column2459" dataDxfId="14070"/>
    <tableColumn id="2476" xr3:uid="{525D29F0-0F89-4DE9-AE04-3C0DE0147471}" name="Column2460" dataDxfId="14069"/>
    <tableColumn id="2477" xr3:uid="{B3A221BB-955E-462D-85B9-F835983BAB88}" name="Column2461" dataDxfId="14068"/>
    <tableColumn id="2478" xr3:uid="{7A349702-9510-44BF-B51A-52EEBCD93D79}" name="Column2462" dataDxfId="14067"/>
    <tableColumn id="2479" xr3:uid="{7DA401B1-8F30-45D2-8F99-2DDEB774B6A4}" name="Column2463" dataDxfId="14066"/>
    <tableColumn id="2480" xr3:uid="{73D05EA9-A8B1-47D1-8ADF-4B6B5D55FB87}" name="Column2464" dataDxfId="14065"/>
    <tableColumn id="2481" xr3:uid="{1D57088A-7D8A-428E-ABD9-AF0A6B2F2547}" name="Column2465" dataDxfId="14064"/>
    <tableColumn id="2482" xr3:uid="{38940107-01F0-4437-87C1-48ADF94D886E}" name="Column2466" dataDxfId="14063"/>
    <tableColumn id="2483" xr3:uid="{1F634E09-98DD-4611-B652-2A5FCD0D748C}" name="Column2467" dataDxfId="14062"/>
    <tableColumn id="2484" xr3:uid="{82E3C381-5B99-4719-9696-CDEDF1157452}" name="Column2468" dataDxfId="14061"/>
    <tableColumn id="2485" xr3:uid="{E214ACAD-D19C-488C-BDFB-61D3844B9F3A}" name="Column2469" dataDxfId="14060"/>
    <tableColumn id="2486" xr3:uid="{4979A095-35BD-461F-84AE-11F6FECF6A49}" name="Column2470" dataDxfId="14059"/>
    <tableColumn id="2487" xr3:uid="{23CC129B-6581-4C7E-8BEC-F7E5F1F260F1}" name="Column2471" dataDxfId="14058"/>
    <tableColumn id="2488" xr3:uid="{793F329A-B9E9-49F3-A354-AE163B0E762B}" name="Column2472" dataDxfId="14057"/>
    <tableColumn id="2489" xr3:uid="{E3BEDA34-854E-4FC4-8265-2E6092414E46}" name="Column2473" dataDxfId="14056"/>
    <tableColumn id="2490" xr3:uid="{D592BF65-EB9A-4424-A47F-60152C247569}" name="Column2474" dataDxfId="14055"/>
    <tableColumn id="2491" xr3:uid="{98E8269E-0EA5-436F-8120-82BF789B137B}" name="Column2475" dataDxfId="14054"/>
    <tableColumn id="2492" xr3:uid="{E3823742-9290-4571-B559-B08ADD537698}" name="Column2476" dataDxfId="14053"/>
    <tableColumn id="2493" xr3:uid="{D43F8B2C-402D-4FE3-B56E-17327BE2153B}" name="Column2477" dataDxfId="14052"/>
    <tableColumn id="2494" xr3:uid="{8AB7C6E2-D88B-49B0-8F54-ECDB72C100E6}" name="Column2478" dataDxfId="14051"/>
    <tableColumn id="2495" xr3:uid="{D9EE6B71-27B6-4F10-831A-D8A8131528BE}" name="Column2479" dataDxfId="14050"/>
    <tableColumn id="2496" xr3:uid="{4A84B96E-21E1-49C2-943A-8CE420789B42}" name="Column2480" dataDxfId="14049"/>
    <tableColumn id="2497" xr3:uid="{31ED84AA-103F-4A55-86DE-70C424D5C551}" name="Column2481" dataDxfId="14048"/>
    <tableColumn id="2498" xr3:uid="{3940D926-8BB7-4B6D-8DAB-8405D8F7E2D1}" name="Column2482" dataDxfId="14047"/>
    <tableColumn id="2499" xr3:uid="{3AD4644A-30EB-4495-AA24-EC60EEBBDFC8}" name="Column2483" dataDxfId="14046"/>
    <tableColumn id="2500" xr3:uid="{4D095C28-2ACC-4C87-90D2-1730BB2C86C8}" name="Column2484" dataDxfId="14045"/>
    <tableColumn id="2501" xr3:uid="{6F6684CC-B008-4FBE-A43F-0C3CAA379EF3}" name="Column2485" dataDxfId="14044"/>
    <tableColumn id="2502" xr3:uid="{10DE7510-0FFF-449B-A5A1-C4FF6FB533AB}" name="Column2486" dataDxfId="14043"/>
    <tableColumn id="2503" xr3:uid="{0DC25768-54DE-4BE2-B449-352A1ABAE520}" name="Column2487" dataDxfId="14042"/>
    <tableColumn id="2504" xr3:uid="{5401305E-256F-401C-8164-68DEEE2A23BB}" name="Column2488" dataDxfId="14041"/>
    <tableColumn id="2505" xr3:uid="{203763A6-DDB3-411C-99E0-EB73229F0F80}" name="Column2489" dataDxfId="14040"/>
    <tableColumn id="2506" xr3:uid="{D84CA5F7-902D-4A19-B61D-67117EBA2DD9}" name="Column2490" dataDxfId="14039"/>
    <tableColumn id="2507" xr3:uid="{2C1A4DE9-9C03-4B3C-87CA-D9852A7A1DBA}" name="Column2491" dataDxfId="14038"/>
    <tableColumn id="2508" xr3:uid="{466EC3BD-EA99-4A67-9569-F962D643B4DA}" name="Column2492" dataDxfId="14037"/>
    <tableColumn id="2509" xr3:uid="{DDDEC99D-4FD2-4148-852C-DF3A8BD060E7}" name="Column2493" dataDxfId="14036"/>
    <tableColumn id="2510" xr3:uid="{58D7EAD6-5B0B-480E-AAE4-042D5AA940FE}" name="Column2494" dataDxfId="14035"/>
    <tableColumn id="2511" xr3:uid="{64C00CB7-E1E9-4F56-B184-B64ECCB94B30}" name="Column2495" dataDxfId="14034"/>
    <tableColumn id="2512" xr3:uid="{F153B2A3-4FDC-43EB-8191-0D46554EBEF6}" name="Column2496" dataDxfId="14033"/>
    <tableColumn id="2513" xr3:uid="{77146CCC-22DA-4792-9C97-86C61AC11C1A}" name="Column2497" dataDxfId="14032"/>
    <tableColumn id="2514" xr3:uid="{643AC0DA-7CE4-4CCC-8B80-CF2132A62F83}" name="Column2498" dataDxfId="14031"/>
    <tableColumn id="2515" xr3:uid="{8E8BEBF1-B57A-4FA3-9B9F-191FF86FBAD7}" name="Column2499" dataDxfId="14030"/>
    <tableColumn id="2516" xr3:uid="{46CA3A37-8EF3-478B-9C06-99C387449EA2}" name="Column2500" dataDxfId="14029"/>
    <tableColumn id="2517" xr3:uid="{43C4997F-7FBC-4BE8-9F81-88F93143BD11}" name="Column2501" dataDxfId="14028"/>
    <tableColumn id="2518" xr3:uid="{88A26076-9D0B-4EEF-B7DA-6AD55260D575}" name="Column2502" dataDxfId="14027"/>
    <tableColumn id="2519" xr3:uid="{1356BF01-F291-49AA-8124-9A3863C93912}" name="Column2503" dataDxfId="14026"/>
    <tableColumn id="2520" xr3:uid="{B9933D9B-06B9-4D15-9106-B32484EEDFAF}" name="Column2504" dataDxfId="14025"/>
    <tableColumn id="2521" xr3:uid="{8A4788B5-EB5D-4516-AAC2-DEE4200B67A5}" name="Column2505" dataDxfId="14024"/>
    <tableColumn id="2522" xr3:uid="{ECFEB8EB-03E1-4036-A239-57E4DEDC612B}" name="Column2506" dataDxfId="14023"/>
    <tableColumn id="2523" xr3:uid="{8E7CEF73-EFFF-433C-87DD-F1E6ABC1ECDD}" name="Column2507" dataDxfId="14022"/>
    <tableColumn id="2524" xr3:uid="{609E9613-18F5-467E-AB64-F61F923AB252}" name="Column2508" dataDxfId="14021"/>
    <tableColumn id="2525" xr3:uid="{332A24BA-13CF-49E5-8D44-6641D22601FE}" name="Column2509" dataDxfId="14020"/>
    <tableColumn id="2526" xr3:uid="{0BF7BC86-177F-4D96-AE35-1A018025058E}" name="Column2510" dataDxfId="14019"/>
    <tableColumn id="2527" xr3:uid="{116CE474-8E98-48CC-80DF-BDB40F46A241}" name="Column2511" dataDxfId="14018"/>
    <tableColumn id="2528" xr3:uid="{E46CA595-18C0-4378-9EFB-6E9DBA14028B}" name="Column2512" dataDxfId="14017"/>
    <tableColumn id="2529" xr3:uid="{DCAC7098-12B9-4B0D-B2B2-1D6150692E1F}" name="Column2513" dataDxfId="14016"/>
    <tableColumn id="2530" xr3:uid="{D2D1F060-C205-4930-812A-FCE4FA8FE210}" name="Column2514" dataDxfId="14015"/>
    <tableColumn id="2531" xr3:uid="{A8DC7237-FFCD-4B71-B5C7-43BD47712C8C}" name="Column2515" dataDxfId="14014"/>
    <tableColumn id="2532" xr3:uid="{F2B99BD6-9622-4F98-96E5-025988423D6A}" name="Column2516" dataDxfId="14013"/>
    <tableColumn id="2533" xr3:uid="{9E2F9032-2E37-435D-8B02-D7D9967D20F7}" name="Column2517" dataDxfId="14012"/>
    <tableColumn id="2534" xr3:uid="{8434DCD4-701D-4AF8-89BD-8A6684AC86CA}" name="Column2518" dataDxfId="14011"/>
    <tableColumn id="2535" xr3:uid="{71AEA939-D6F9-4BD2-9D55-A2BD4803883A}" name="Column2519" dataDxfId="14010"/>
    <tableColumn id="2536" xr3:uid="{E6ABF874-6157-417E-8854-63859456E75B}" name="Column2520" dataDxfId="14009"/>
    <tableColumn id="2537" xr3:uid="{7561A5E2-D1A3-4925-AA70-92CE156A9D46}" name="Column2521" dataDxfId="14008"/>
    <tableColumn id="2538" xr3:uid="{A6B80C31-3B9D-40E3-8969-B6B6BE2FB8FD}" name="Column2522" dataDxfId="14007"/>
    <tableColumn id="2539" xr3:uid="{8C04C161-123F-4993-9337-1C6E3E23A688}" name="Column2523" dataDxfId="14006"/>
    <tableColumn id="2540" xr3:uid="{798F04FF-D415-4B67-AF8A-B1538CCB44C3}" name="Column2524" dataDxfId="14005"/>
    <tableColumn id="2541" xr3:uid="{91D39856-C8D7-4225-89CC-E899034F5594}" name="Column2525" dataDxfId="14004"/>
    <tableColumn id="2542" xr3:uid="{AB7A086D-E44D-401B-BA59-7CE138F3811B}" name="Column2526" dataDxfId="14003"/>
    <tableColumn id="2543" xr3:uid="{AABC307F-0E39-4D58-94DD-DE6277B4A28B}" name="Column2527" dataDxfId="14002"/>
    <tableColumn id="2544" xr3:uid="{72342596-C8DF-4E34-B5ED-DD86110780BF}" name="Column2528" dataDxfId="14001"/>
    <tableColumn id="2545" xr3:uid="{280909F4-67B3-47EF-9DFE-37ED5ABD59CE}" name="Column2529" dataDxfId="14000"/>
    <tableColumn id="2546" xr3:uid="{9A31AE8D-168A-47AD-8948-C2E365A1B220}" name="Column2530" dataDxfId="13999"/>
    <tableColumn id="2547" xr3:uid="{DC21C478-A01B-409C-AFF7-03D3D86D2393}" name="Column2531" dataDxfId="13998"/>
    <tableColumn id="2548" xr3:uid="{FEC15701-5095-41D5-8960-25BA7F33F2F3}" name="Column2532" dataDxfId="13997"/>
    <tableColumn id="2549" xr3:uid="{E2BE6305-6847-412C-869F-C5CE901BA3EE}" name="Column2533" dataDxfId="13996"/>
    <tableColumn id="2550" xr3:uid="{4FE10CD9-A01F-4ED8-916C-11B033661519}" name="Column2534" dataDxfId="13995"/>
    <tableColumn id="2551" xr3:uid="{7922807B-1BB1-4805-AA08-C5729826E7F0}" name="Column2535" dataDxfId="13994"/>
    <tableColumn id="2552" xr3:uid="{0925341F-D5BD-4F5A-BBA1-A3172DE5C50C}" name="Column2536" dataDxfId="13993"/>
    <tableColumn id="2553" xr3:uid="{23EBF071-1F7B-4D27-87E6-A13D44C54B5A}" name="Column2537" dataDxfId="13992"/>
    <tableColumn id="2554" xr3:uid="{1ED52C3A-7271-4860-B2FB-EB42AA897F86}" name="Column2538" dataDxfId="13991"/>
    <tableColumn id="2555" xr3:uid="{58A4C38D-082C-479B-8120-93500DE03217}" name="Column2539" dataDxfId="13990"/>
    <tableColumn id="2556" xr3:uid="{9EABCACF-DD1C-44E3-9A40-4C9F0091D9F9}" name="Column2540" dataDxfId="13989"/>
    <tableColumn id="2557" xr3:uid="{48234CAC-A1D7-4304-91E4-79010C4CE9A6}" name="Column2541" dataDxfId="13988"/>
    <tableColumn id="2558" xr3:uid="{F2625699-0283-4769-B4CC-330BF3DB4BCE}" name="Column2542" dataDxfId="13987"/>
    <tableColumn id="2559" xr3:uid="{8E45D292-0652-4F06-93B1-6630996DF911}" name="Column2543" dataDxfId="13986"/>
    <tableColumn id="2560" xr3:uid="{5A587F0D-A3A6-408B-BF7D-93F7E5D660A3}" name="Column2544" dataDxfId="13985"/>
    <tableColumn id="2561" xr3:uid="{DC532876-DF1C-46C9-BF89-4ABBA8FA545A}" name="Column2545" dataDxfId="13984"/>
    <tableColumn id="2562" xr3:uid="{8041C2CA-AF2B-4253-B3A3-1202268E8392}" name="Column2546" dataDxfId="13983"/>
    <tableColumn id="2563" xr3:uid="{48129804-0C4D-4B1D-9818-4499346AFB58}" name="Column2547" dataDxfId="13982"/>
    <tableColumn id="2564" xr3:uid="{4C2B27E4-4794-4386-9054-4665E59BF9AA}" name="Column2548" dataDxfId="13981"/>
    <tableColumn id="2565" xr3:uid="{FA8FF56A-4CF7-4949-9B9F-D1AE478D10D7}" name="Column2549" dataDxfId="13980"/>
    <tableColumn id="2566" xr3:uid="{2AFA8FD8-D53A-4B20-BC5D-51D7B44876F4}" name="Column2550" dataDxfId="13979"/>
    <tableColumn id="2567" xr3:uid="{653CD80C-1069-48FE-8E5E-A7AC96D70953}" name="Column2551" dataDxfId="13978"/>
    <tableColumn id="2568" xr3:uid="{924A3EEB-C25F-48D1-87F0-7353E2547DCC}" name="Column2552" dataDxfId="13977"/>
    <tableColumn id="2569" xr3:uid="{04BB772B-4AA3-453F-9AB8-C7D18AE2A200}" name="Column2553" dataDxfId="13976"/>
    <tableColumn id="2570" xr3:uid="{D7922FC9-CABB-4F00-99A7-AA82E480FD5F}" name="Column2554" dataDxfId="13975"/>
    <tableColumn id="2571" xr3:uid="{7A48962A-232C-4F7D-AD93-7829802FBBE5}" name="Column2555" dataDxfId="13974"/>
    <tableColumn id="2572" xr3:uid="{BC923FDB-4BBA-40F2-894A-7BFAC46337F3}" name="Column2556" dataDxfId="13973"/>
    <tableColumn id="2573" xr3:uid="{91A8F3C0-BFC4-4312-8078-A7947F4E4CDC}" name="Column2557" dataDxfId="13972"/>
    <tableColumn id="2574" xr3:uid="{FA5ABCB3-7522-42B7-938A-8ACA208B759C}" name="Column2558" dataDxfId="13971"/>
    <tableColumn id="2575" xr3:uid="{55236744-6022-4927-9396-C96F9B51FF41}" name="Column2559" dataDxfId="13970"/>
    <tableColumn id="2576" xr3:uid="{F240C545-6E15-4D15-BE64-77B33B3113B1}" name="Column2560" dataDxfId="13969"/>
    <tableColumn id="2577" xr3:uid="{73E257F2-8ADB-4842-BAB4-01D9DFABDB84}" name="Column2561" dataDxfId="13968"/>
    <tableColumn id="2578" xr3:uid="{C9D868D8-B19B-41B0-A6EA-DD1B41C027CF}" name="Column2562" dataDxfId="13967"/>
    <tableColumn id="2579" xr3:uid="{C20B8D89-1A93-4F65-A718-C0044E64F53B}" name="Column2563" dataDxfId="13966"/>
    <tableColumn id="2580" xr3:uid="{7C1BE180-DCC7-48BD-A35F-4780D1DC49A7}" name="Column2564" dataDxfId="13965"/>
    <tableColumn id="2581" xr3:uid="{2FE34575-3D46-4AA7-9653-029946EEF3C4}" name="Column2565" dataDxfId="13964"/>
    <tableColumn id="2582" xr3:uid="{5E30119E-D2AD-47D5-B1C1-A0D96C01B63D}" name="Column2566" dataDxfId="13963"/>
    <tableColumn id="2583" xr3:uid="{652E1767-313B-4525-ABC6-490D11999CE4}" name="Column2567" dataDxfId="13962"/>
    <tableColumn id="2584" xr3:uid="{D270F63C-8662-4B25-B8DF-42F4E16A3EC9}" name="Column2568" dataDxfId="13961"/>
    <tableColumn id="2585" xr3:uid="{CA2B857D-E752-405E-8EB6-188EA2DEB4E0}" name="Column2569" dataDxfId="13960"/>
    <tableColumn id="2586" xr3:uid="{3E7B3763-FDC8-49A0-BE06-B314095EB4F1}" name="Column2570" dataDxfId="13959"/>
    <tableColumn id="2587" xr3:uid="{41B8404B-F032-4211-A49D-A03DA171622D}" name="Column2571" dataDxfId="13958"/>
    <tableColumn id="2588" xr3:uid="{268202AF-2BE0-4C84-B9D0-BA30FDDC4D5F}" name="Column2572" dataDxfId="13957"/>
    <tableColumn id="2589" xr3:uid="{3C0D1805-5D47-47A2-A6AC-DD8AE14B7F4B}" name="Column2573" dataDxfId="13956"/>
    <tableColumn id="2590" xr3:uid="{94475056-F06B-4952-A087-D5E619D35649}" name="Column2574" dataDxfId="13955"/>
    <tableColumn id="2591" xr3:uid="{7F568D86-9BEE-460C-A6E8-A163425EA57C}" name="Column2575" dataDxfId="13954"/>
    <tableColumn id="2592" xr3:uid="{46D8FDFB-DEEF-4EA3-A998-66B717543A1A}" name="Column2576" dataDxfId="13953"/>
    <tableColumn id="2593" xr3:uid="{C53A1F62-115F-42D8-81C2-78FACCA96985}" name="Column2577" dataDxfId="13952"/>
    <tableColumn id="2594" xr3:uid="{32F032A1-005E-4207-9C7E-DC11AD0EA760}" name="Column2578" dataDxfId="13951"/>
    <tableColumn id="2595" xr3:uid="{D318F8AE-9752-468D-8C60-67AB9FAE9A3E}" name="Column2579" dataDxfId="13950"/>
    <tableColumn id="2596" xr3:uid="{D2460CDF-1F21-4B0B-B389-E64E97E57CCD}" name="Column2580" dataDxfId="13949"/>
    <tableColumn id="2597" xr3:uid="{BD0FBC72-6DE9-4C4F-9E07-3094E786D627}" name="Column2581" dataDxfId="13948"/>
    <tableColumn id="2598" xr3:uid="{42B6CD32-D8BF-484B-BA03-77A978A68F8F}" name="Column2582" dataDxfId="13947"/>
    <tableColumn id="2599" xr3:uid="{A4F75C9C-09AF-4FFA-B22E-E8064446DFEC}" name="Column2583" dataDxfId="13946"/>
    <tableColumn id="2600" xr3:uid="{63C47A37-8F8C-4802-9C6A-FC5188D9C88D}" name="Column2584" dataDxfId="13945"/>
    <tableColumn id="2601" xr3:uid="{88A2CA26-9E23-42E9-9CC8-04FB34BD7FF8}" name="Column2585" dataDxfId="13944"/>
    <tableColumn id="2602" xr3:uid="{6B273C43-F02E-491C-95AA-C29BAA25C606}" name="Column2586" dataDxfId="13943"/>
    <tableColumn id="2603" xr3:uid="{BCE3DCD8-A881-4E73-9DBB-405A1E98CE0B}" name="Column2587" dataDxfId="13942"/>
    <tableColumn id="2604" xr3:uid="{43D5B6B5-26E2-4DD7-A85B-F6957615D93D}" name="Column2588" dataDxfId="13941"/>
    <tableColumn id="2605" xr3:uid="{A143D972-94FD-45C3-98C9-3986376E83AB}" name="Column2589" dataDxfId="13940"/>
    <tableColumn id="2606" xr3:uid="{69C6A3B7-3F51-4F09-9B84-1D0634BA869B}" name="Column2590" dataDxfId="13939"/>
    <tableColumn id="2607" xr3:uid="{89739E55-167A-4009-955C-67BEB3395431}" name="Column2591" dataDxfId="13938"/>
    <tableColumn id="2608" xr3:uid="{BD386A78-ECBC-437A-94FF-FCC1CD291F0E}" name="Column2592" dataDxfId="13937"/>
    <tableColumn id="2609" xr3:uid="{F1247599-9825-473F-B45D-DC95D5D65B49}" name="Column2593" dataDxfId="13936"/>
    <tableColumn id="2610" xr3:uid="{DCA7B40B-7E68-4437-9A5C-C8A78451610F}" name="Column2594" dataDxfId="13935"/>
    <tableColumn id="2611" xr3:uid="{08D66998-5FAA-4472-B5F9-CCAD8D8CEDD3}" name="Column2595" dataDxfId="13934"/>
    <tableColumn id="2612" xr3:uid="{5F4829C4-4EBD-41F7-827F-F38AF1C2AE8C}" name="Column2596" dataDxfId="13933"/>
    <tableColumn id="2613" xr3:uid="{1C7AE6BA-5104-4CD6-826A-DF7F4C852527}" name="Column2597" dataDxfId="13932"/>
    <tableColumn id="2614" xr3:uid="{EC617D01-4151-47D9-939B-FA14C866CDA0}" name="Column2598" dataDxfId="13931"/>
    <tableColumn id="2615" xr3:uid="{7E6DB263-BFE5-4B37-B420-06167762C0BE}" name="Column2599" dataDxfId="13930"/>
    <tableColumn id="2616" xr3:uid="{A91E6C43-3A44-4C31-B080-D5CAB5F99A48}" name="Column2600" dataDxfId="13929"/>
    <tableColumn id="2617" xr3:uid="{83E4D726-1A2A-4B00-B765-2E791F4B6083}" name="Column2601" dataDxfId="13928"/>
    <tableColumn id="2618" xr3:uid="{8050A004-8081-4412-BC22-3423376DF844}" name="Column2602" dataDxfId="13927"/>
    <tableColumn id="2619" xr3:uid="{3009B62E-0EF8-4F35-8932-757D8623CD7C}" name="Column2603" dataDxfId="13926"/>
    <tableColumn id="2620" xr3:uid="{185AF41C-E2C7-4124-9078-E4645650BD58}" name="Column2604" dataDxfId="13925"/>
    <tableColumn id="2621" xr3:uid="{A996CA14-C6E8-421A-956C-7C95C2AC615D}" name="Column2605" dataDxfId="13924"/>
    <tableColumn id="2622" xr3:uid="{52FD82F9-ECEB-44B9-95C2-2326C47DE433}" name="Column2606" dataDxfId="13923"/>
    <tableColumn id="2623" xr3:uid="{582703FE-5311-4F89-8933-DB39F1BCEC76}" name="Column2607" dataDxfId="13922"/>
    <tableColumn id="2624" xr3:uid="{809CED95-E505-483C-A758-80BA5A68C97B}" name="Column2608" dataDxfId="13921"/>
    <tableColumn id="2625" xr3:uid="{0D59DEEE-263C-418B-B4F4-671C3FA2ACC7}" name="Column2609" dataDxfId="13920"/>
    <tableColumn id="2626" xr3:uid="{8F5A46C9-CEC8-4CD0-8505-4093344C3A1D}" name="Column2610" dataDxfId="13919"/>
    <tableColumn id="2627" xr3:uid="{A06B22B6-502E-4294-B893-328EECA30168}" name="Column2611" dataDxfId="13918"/>
    <tableColumn id="2628" xr3:uid="{0C03E01A-835E-4B3B-9A1F-E6FAB92295D8}" name="Column2612" dataDxfId="13917"/>
    <tableColumn id="2629" xr3:uid="{4E0E70F0-B1E3-43BD-B702-B9D06E6D7795}" name="Column2613" dataDxfId="13916"/>
    <tableColumn id="2630" xr3:uid="{4BCD87F5-FEE0-4DA1-828D-EB8C1E8B3BFC}" name="Column2614" dataDxfId="13915"/>
    <tableColumn id="2631" xr3:uid="{E453FD4A-AE8C-4D23-8105-DA53A6B22FDE}" name="Column2615" dataDxfId="13914"/>
    <tableColumn id="2632" xr3:uid="{3AC78190-6219-4452-9D96-E91B56917B88}" name="Column2616" dataDxfId="13913"/>
    <tableColumn id="2633" xr3:uid="{5C544E70-FA18-461A-8C2D-02EC4F0F1342}" name="Column2617" dataDxfId="13912"/>
    <tableColumn id="2634" xr3:uid="{1BFDE184-0808-4B61-B241-28C10A8EBE77}" name="Column2618" dataDxfId="13911"/>
    <tableColumn id="2635" xr3:uid="{7884B6E1-5D13-433F-98E1-693A9443878C}" name="Column2619" dataDxfId="13910"/>
    <tableColumn id="2636" xr3:uid="{1C360448-71F6-4E7B-8F28-EBD178429972}" name="Column2620" dataDxfId="13909"/>
    <tableColumn id="2637" xr3:uid="{2240236A-617D-48CF-9927-7FCA67DAC19E}" name="Column2621" dataDxfId="13908"/>
    <tableColumn id="2638" xr3:uid="{258F754A-1223-406F-A9AD-7CA792DB03DC}" name="Column2622" dataDxfId="13907"/>
    <tableColumn id="2639" xr3:uid="{F220C68B-54C5-494B-A075-62280CCEDBEB}" name="Column2623" dataDxfId="13906"/>
    <tableColumn id="2640" xr3:uid="{326B1BB4-8C6A-45AC-A3D3-7B466037C18C}" name="Column2624" dataDxfId="13905"/>
    <tableColumn id="2641" xr3:uid="{B713C540-E043-471B-BB1F-FCF72B2C9566}" name="Column2625" dataDxfId="13904"/>
    <tableColumn id="2642" xr3:uid="{584AFDF3-799C-4334-B1DF-771AA504343C}" name="Column2626" dataDxfId="13903"/>
    <tableColumn id="2643" xr3:uid="{F07FE72C-9E50-4660-9AC0-7DE36BE0178D}" name="Column2627" dataDxfId="13902"/>
    <tableColumn id="2644" xr3:uid="{D26F1D7B-E1D0-45E5-AC41-14EE454F1252}" name="Column2628" dataDxfId="13901"/>
    <tableColumn id="2645" xr3:uid="{A5D5EA7E-DBD0-4D76-AB00-255F36FF7DB1}" name="Column2629" dataDxfId="13900"/>
    <tableColumn id="2646" xr3:uid="{87472A77-2CBA-41C9-8650-926A4C3C8D1A}" name="Column2630" dataDxfId="13899"/>
    <tableColumn id="2647" xr3:uid="{E2F87C85-073B-4686-A4CC-460BC2944913}" name="Column2631" dataDxfId="13898"/>
    <tableColumn id="2648" xr3:uid="{F56FBF6A-D339-487E-9F70-67C7F28E64D6}" name="Column2632" dataDxfId="13897"/>
    <tableColumn id="2649" xr3:uid="{5FA2D5AE-2A61-4D69-B606-948352E6B6FD}" name="Column2633" dataDxfId="13896"/>
    <tableColumn id="2650" xr3:uid="{8F522D52-A505-4542-8EF9-9A24ECC1F680}" name="Column2634" dataDxfId="13895"/>
    <tableColumn id="2651" xr3:uid="{55F9FB0D-C033-49AC-9106-65D095DB2D1F}" name="Column2635" dataDxfId="13894"/>
    <tableColumn id="2652" xr3:uid="{505EB8E9-4241-47A5-8E64-CE62D9BEE862}" name="Column2636" dataDxfId="13893"/>
    <tableColumn id="2653" xr3:uid="{25856F85-4E1E-4243-9F24-52DAA3B464B6}" name="Column2637" dataDxfId="13892"/>
    <tableColumn id="2654" xr3:uid="{961B273F-6721-4C37-8ACB-1536833392E5}" name="Column2638" dataDxfId="13891"/>
    <tableColumn id="2655" xr3:uid="{290F70D3-475E-4239-A4AB-1ECFAC72E16D}" name="Column2639" dataDxfId="13890"/>
    <tableColumn id="2656" xr3:uid="{8E6AF8F2-1FA5-403E-B5DC-EFCA372EFDB0}" name="Column2640" dataDxfId="13889"/>
    <tableColumn id="2657" xr3:uid="{3B0D849C-6A5F-45C8-94D7-1D6A691DBE18}" name="Column2641" dataDxfId="13888"/>
    <tableColumn id="2658" xr3:uid="{BD986313-3D73-428D-AAA9-DF3615D156EF}" name="Column2642" dataDxfId="13887"/>
    <tableColumn id="2659" xr3:uid="{94E5A605-1D05-48EA-AC01-25C293D23814}" name="Column2643" dataDxfId="13886"/>
    <tableColumn id="2660" xr3:uid="{67626BC8-12B3-431B-972D-8BDCB3F571FA}" name="Column2644" dataDxfId="13885"/>
    <tableColumn id="2661" xr3:uid="{A5537910-DD9F-48EA-8F31-D59400F31EEB}" name="Column2645" dataDxfId="13884"/>
    <tableColumn id="2662" xr3:uid="{224E8356-691C-4679-BB13-5CDAC2ED79A1}" name="Column2646" dataDxfId="13883"/>
    <tableColumn id="2663" xr3:uid="{9523E808-D21F-4DA4-9930-70B377079183}" name="Column2647" dataDxfId="13882"/>
    <tableColumn id="2664" xr3:uid="{0B4EBEFE-4A33-4F72-AC62-DB40C3761E7F}" name="Column2648" dataDxfId="13881"/>
    <tableColumn id="2665" xr3:uid="{A16E8A10-EF94-4795-9910-6A9F289ED823}" name="Column2649" dataDxfId="13880"/>
    <tableColumn id="2666" xr3:uid="{7568EF1C-5C3F-41BD-95EE-073FEF2613E9}" name="Column2650" dataDxfId="13879"/>
    <tableColumn id="2667" xr3:uid="{01B5319D-BE92-4DBF-90F0-96EE12C072F5}" name="Column2651" dataDxfId="13878"/>
    <tableColumn id="2668" xr3:uid="{9AC1AE36-C3AC-4840-B6DC-81D6F1F806E7}" name="Column2652" dataDxfId="13877"/>
    <tableColumn id="2669" xr3:uid="{0CAD6A82-3401-4B0D-B94B-09479C72B441}" name="Column2653" dataDxfId="13876"/>
    <tableColumn id="2670" xr3:uid="{0C1A4AD4-489E-44CF-A2FD-B4B16D3A2EA6}" name="Column2654" dataDxfId="13875"/>
    <tableColumn id="2671" xr3:uid="{A4CB7579-1E9D-44BE-B9A3-F11E7CC428ED}" name="Column2655" dataDxfId="13874"/>
    <tableColumn id="2672" xr3:uid="{B2CAAB2F-42CD-421C-93F8-8B2864DD7956}" name="Column2656" dataDxfId="13873"/>
    <tableColumn id="2673" xr3:uid="{819C6F79-3BCC-41B8-84A3-CB9C20E3D089}" name="Column2657" dataDxfId="13872"/>
    <tableColumn id="2674" xr3:uid="{E535B0E3-D29B-4623-BB40-95820BF6F850}" name="Column2658" dataDxfId="13871"/>
    <tableColumn id="2675" xr3:uid="{39F55393-2B82-419D-8C42-5C0034C65F1B}" name="Column2659" dataDxfId="13870"/>
    <tableColumn id="2676" xr3:uid="{B693D7DF-EA51-4689-9B47-3D1D386EC8FE}" name="Column2660" dataDxfId="13869"/>
    <tableColumn id="2677" xr3:uid="{74F77425-0B6B-43D1-AA50-8619BF0C8B8F}" name="Column2661" dataDxfId="13868"/>
    <tableColumn id="2678" xr3:uid="{648703A4-01CF-47C4-B56A-91A18118BDDB}" name="Column2662" dataDxfId="13867"/>
    <tableColumn id="2679" xr3:uid="{1C999636-CFD0-4BED-9F51-B5985E51CE23}" name="Column2663" dataDxfId="13866"/>
    <tableColumn id="2680" xr3:uid="{24C6D606-A2B5-4327-98D2-F55E65ECA34E}" name="Column2664" dataDxfId="13865"/>
    <tableColumn id="2681" xr3:uid="{D8081B7E-97D7-476A-8F27-E12168D00674}" name="Column2665" dataDxfId="13864"/>
    <tableColumn id="2682" xr3:uid="{D2C0FBF1-E49D-42B7-AE17-9C68EDFD6607}" name="Column2666" dataDxfId="13863"/>
    <tableColumn id="2683" xr3:uid="{471CAB9F-13AA-42A9-9D6B-3266B4CD4DDC}" name="Column2667" dataDxfId="13862"/>
    <tableColumn id="2684" xr3:uid="{31BA59FD-109A-4EF4-837B-E6C1995646BF}" name="Column2668" dataDxfId="13861"/>
    <tableColumn id="2685" xr3:uid="{6F755422-B8DF-4F8F-ABDA-ABC81AE7F9AC}" name="Column2669" dataDxfId="13860"/>
    <tableColumn id="2686" xr3:uid="{7A0015E5-6052-4F1B-B076-6287B81CAA37}" name="Column2670" dataDxfId="13859"/>
    <tableColumn id="2687" xr3:uid="{545341BA-649A-487F-A92D-DAC7C07CD5A9}" name="Column2671" dataDxfId="13858"/>
    <tableColumn id="2688" xr3:uid="{A45AD42F-FF2D-46BF-9136-8A0BC440D9A8}" name="Column2672" dataDxfId="13857"/>
    <tableColumn id="2689" xr3:uid="{9E8E1348-1C06-428F-839C-38979373CF0F}" name="Column2673" dataDxfId="13856"/>
    <tableColumn id="2690" xr3:uid="{F227873B-F255-49B6-8E87-77C3FFC2F268}" name="Column2674" dataDxfId="13855"/>
    <tableColumn id="2691" xr3:uid="{49C9D46C-7F79-4152-AE9C-62AD9369D687}" name="Column2675" dataDxfId="13854"/>
    <tableColumn id="2692" xr3:uid="{2E079E7C-88B6-4C2C-A466-DFDEFEB3C58F}" name="Column2676" dataDxfId="13853"/>
    <tableColumn id="2693" xr3:uid="{7DF008D7-C138-4545-AC0C-E2160A74E206}" name="Column2677" dataDxfId="13852"/>
    <tableColumn id="2694" xr3:uid="{ABDD731E-D149-4BBE-A163-EFEE1C04EBB2}" name="Column2678" dataDxfId="13851"/>
    <tableColumn id="2695" xr3:uid="{BCA685B6-1DCE-4BAD-B5F3-104F8200CE7A}" name="Column2679" dataDxfId="13850"/>
    <tableColumn id="2696" xr3:uid="{F47B3414-3C33-4D26-A4B7-4910F90EA987}" name="Column2680" dataDxfId="13849"/>
    <tableColumn id="2697" xr3:uid="{C8EB792D-5D45-43C4-A23D-641C22F6B3FC}" name="Column2681" dataDxfId="13848"/>
    <tableColumn id="2698" xr3:uid="{A5003458-8CBB-4B8B-8252-DC78DF584F3E}" name="Column2682" dataDxfId="13847"/>
    <tableColumn id="2699" xr3:uid="{346A79D9-0172-4FAC-9257-E68EA471E599}" name="Column2683" dataDxfId="13846"/>
    <tableColumn id="2700" xr3:uid="{245E5CD5-E3CD-461F-B17D-817048779982}" name="Column2684" dataDxfId="13845"/>
    <tableColumn id="2701" xr3:uid="{0517622B-09EF-4BA5-A8BD-B4AE58C51FA0}" name="Column2685" dataDxfId="13844"/>
    <tableColumn id="2702" xr3:uid="{7672E412-3CDE-4852-9E7A-E8F29C77C9AD}" name="Column2686" dataDxfId="13843"/>
    <tableColumn id="2703" xr3:uid="{C61664E8-9AEC-45F0-BE56-82B3262BEC74}" name="Column2687" dataDxfId="13842"/>
    <tableColumn id="2704" xr3:uid="{9E2D337E-7ACF-41C9-BB8C-1E3F18B63D1A}" name="Column2688" dataDxfId="13841"/>
    <tableColumn id="2705" xr3:uid="{361DE0EA-72E9-4F95-B749-EA7A362F6292}" name="Column2689" dataDxfId="13840"/>
    <tableColumn id="2706" xr3:uid="{9BE3F6D7-148E-4E67-8AA1-3D0149D2B748}" name="Column2690" dataDxfId="13839"/>
    <tableColumn id="2707" xr3:uid="{451751DB-E4E8-439F-83AC-A6BEC85AD698}" name="Column2691" dataDxfId="13838"/>
    <tableColumn id="2708" xr3:uid="{4AE62A21-AB31-4787-9ED0-E35217602729}" name="Column2692" dataDxfId="13837"/>
    <tableColumn id="2709" xr3:uid="{71B54F42-48CB-40E8-AB01-805E3A5960BF}" name="Column2693" dataDxfId="13836"/>
    <tableColumn id="2710" xr3:uid="{7E030054-D265-46C1-820B-E98F67028DDB}" name="Column2694" dataDxfId="13835"/>
    <tableColumn id="2711" xr3:uid="{B64D5632-77A2-47EC-8853-D61E0FC0A1C9}" name="Column2695" dataDxfId="13834"/>
    <tableColumn id="2712" xr3:uid="{E25B59F9-4C6A-4945-94C4-EE426084896B}" name="Column2696" dataDxfId="13833"/>
    <tableColumn id="2713" xr3:uid="{9411482B-9246-47D9-8680-581122A9ED88}" name="Column2697" dataDxfId="13832"/>
    <tableColumn id="2714" xr3:uid="{2C68F9FC-0075-46A8-BA79-8271A443A925}" name="Column2698" dataDxfId="13831"/>
    <tableColumn id="2715" xr3:uid="{1EA0A574-3EFA-493C-AA43-7A69855B2E0A}" name="Column2699" dataDxfId="13830"/>
    <tableColumn id="2716" xr3:uid="{469054A6-E899-4664-B306-B5A330B3D410}" name="Column2700" dataDxfId="13829"/>
    <tableColumn id="2717" xr3:uid="{C7CBDA05-730E-4ED8-A04C-B04A33E9016C}" name="Column2701" dataDxfId="13828"/>
    <tableColumn id="2718" xr3:uid="{0BC04AD5-95AE-470D-B775-27D56F1B31F8}" name="Column2702" dataDxfId="13827"/>
    <tableColumn id="2719" xr3:uid="{AFE85ADC-B1B8-4EB3-833D-6699C63BDFB0}" name="Column2703" dataDxfId="13826"/>
    <tableColumn id="2720" xr3:uid="{A7510316-7CAE-4CC7-B8DB-4134CAFF2E5D}" name="Column2704" dataDxfId="13825"/>
    <tableColumn id="2721" xr3:uid="{E5CB9539-8E8E-4BD2-B144-061954F068E5}" name="Column2705" dataDxfId="13824"/>
    <tableColumn id="2722" xr3:uid="{A425EB87-8944-4033-8A5F-FDCD3466B24F}" name="Column2706" dataDxfId="13823"/>
    <tableColumn id="2723" xr3:uid="{504212F9-86B2-43CA-8A28-2FC6F5851B93}" name="Column2707" dataDxfId="13822"/>
    <tableColumn id="2724" xr3:uid="{02F7EEDF-049A-4050-9F33-53FF4E47F919}" name="Column2708" dataDxfId="13821"/>
    <tableColumn id="2725" xr3:uid="{7FCF22E6-2022-4D47-BB5E-ED80D5B6A608}" name="Column2709" dataDxfId="13820"/>
    <tableColumn id="2726" xr3:uid="{DB10D26D-208F-44B6-B3EC-ED1E22A2F0A0}" name="Column2710" dataDxfId="13819"/>
    <tableColumn id="2727" xr3:uid="{82C6CF3C-43EF-40E7-B01B-967402C55CAD}" name="Column2711" dataDxfId="13818"/>
    <tableColumn id="2728" xr3:uid="{A4BB64D4-559F-4980-B2FC-2BFADA2E5979}" name="Column2712" dataDxfId="13817"/>
    <tableColumn id="2729" xr3:uid="{DEF0F281-4FC2-4464-A0FA-D4EFFDEFFBE1}" name="Column2713" dataDxfId="13816"/>
    <tableColumn id="2730" xr3:uid="{BD04E60F-1E3A-40E3-ACB8-6762EB0712E6}" name="Column2714" dataDxfId="13815"/>
    <tableColumn id="2731" xr3:uid="{FB47C7C6-3374-4FB5-A4F4-DB1C9E64AA83}" name="Column2715" dataDxfId="13814"/>
    <tableColumn id="2732" xr3:uid="{7A07DE24-3975-41BE-9667-C455829C5250}" name="Column2716" dataDxfId="13813"/>
    <tableColumn id="2733" xr3:uid="{AA7D094C-AE76-4525-B804-58D624A594B3}" name="Column2717" dataDxfId="13812"/>
    <tableColumn id="2734" xr3:uid="{BF31D766-F6FD-4799-A83F-CB79DAA6C3B6}" name="Column2718" dataDxfId="13811"/>
    <tableColumn id="2735" xr3:uid="{EA6BFD8B-2CDF-44EC-BD58-8F0F92827872}" name="Column2719" dataDxfId="13810"/>
    <tableColumn id="2736" xr3:uid="{E6356BA1-6EFA-409B-B067-59FFB301E662}" name="Column2720" dataDxfId="13809"/>
    <tableColumn id="2737" xr3:uid="{654DD375-FAD8-403C-B66E-92759160EC13}" name="Column2721" dataDxfId="13808"/>
    <tableColumn id="2738" xr3:uid="{4BA72638-F75D-4E62-9541-D2A26E1991A5}" name="Column2722" dataDxfId="13807"/>
    <tableColumn id="2739" xr3:uid="{98878DE2-644C-4BA6-AB34-6E958AF5A63D}" name="Column2723" dataDxfId="13806"/>
    <tableColumn id="2740" xr3:uid="{37ABBC4E-DCCC-4D28-A644-6886A5B016F0}" name="Column2724" dataDxfId="13805"/>
    <tableColumn id="2741" xr3:uid="{89BD2790-5C46-4380-AFE6-2E64DF9A5B1A}" name="Column2725" dataDxfId="13804"/>
    <tableColumn id="2742" xr3:uid="{B5524568-F175-4E39-9BAE-9480295326B8}" name="Column2726" dataDxfId="13803"/>
    <tableColumn id="2743" xr3:uid="{821FB698-BFCD-4A2C-A1A7-23F6F86E2DE1}" name="Column2727" dataDxfId="13802"/>
    <tableColumn id="2744" xr3:uid="{8CB584F4-C9E7-4C88-B402-8F86568775AB}" name="Column2728" dataDxfId="13801"/>
    <tableColumn id="2745" xr3:uid="{43039BAB-85F2-4596-880C-B63348F751D4}" name="Column2729" dataDxfId="13800"/>
    <tableColumn id="2746" xr3:uid="{893FB168-3C1B-41E5-B2DB-152A675AD24D}" name="Column2730" dataDxfId="13799"/>
    <tableColumn id="2747" xr3:uid="{FB6F6092-2D87-4D13-8BEC-9F2F3A994A7A}" name="Column2731" dataDxfId="13798"/>
    <tableColumn id="2748" xr3:uid="{D45651C4-6061-4B36-95AE-A73E9CB9587B}" name="Column2732" dataDxfId="13797"/>
    <tableColumn id="2749" xr3:uid="{56ADB1A2-30BA-4312-AE58-612738043CA4}" name="Column2733" dataDxfId="13796"/>
    <tableColumn id="2750" xr3:uid="{4EE650B3-4235-47A9-96AF-0CA11D0BEE24}" name="Column2734" dataDxfId="13795"/>
    <tableColumn id="2751" xr3:uid="{222A5A19-DF22-490C-A755-6420BCA5F471}" name="Column2735" dataDxfId="13794"/>
    <tableColumn id="2752" xr3:uid="{B114B055-A903-49C8-9E58-A3EE54930312}" name="Column2736" dataDxfId="13793"/>
    <tableColumn id="2753" xr3:uid="{12FBD481-8E2C-4F64-8421-FB11052AA2E5}" name="Column2737" dataDxfId="13792"/>
    <tableColumn id="2754" xr3:uid="{5B7AA053-7353-4803-91F0-B4BD97759ABA}" name="Column2738" dataDxfId="13791"/>
    <tableColumn id="2755" xr3:uid="{126E1A13-5C17-4333-8318-AADE836F70D1}" name="Column2739" dataDxfId="13790"/>
    <tableColumn id="2756" xr3:uid="{C6314D8D-8300-4FF2-AFAF-9749A41A9B36}" name="Column2740" dataDxfId="13789"/>
    <tableColumn id="2757" xr3:uid="{C5C52499-5433-4497-A768-03CF4C0E6334}" name="Column2741" dataDxfId="13788"/>
    <tableColumn id="2758" xr3:uid="{C0440FC0-3DD2-48A1-937C-BC561BC1A7D2}" name="Column2742" dataDxfId="13787"/>
    <tableColumn id="2759" xr3:uid="{36623DD8-97B7-4050-981F-28007A3AC2B9}" name="Column2743" dataDxfId="13786"/>
    <tableColumn id="2760" xr3:uid="{D5185A86-7101-4EE9-8273-50E0BFE0B4E5}" name="Column2744" dataDxfId="13785"/>
    <tableColumn id="2761" xr3:uid="{88296EFD-E15C-4623-B239-2CD9655F7FAB}" name="Column2745" dataDxfId="13784"/>
    <tableColumn id="2762" xr3:uid="{B873DD74-FCBC-44F4-A85B-AB3CC6850EB7}" name="Column2746" dataDxfId="13783"/>
    <tableColumn id="2763" xr3:uid="{682D97DD-72D6-490E-9B57-6F6994375639}" name="Column2747" dataDxfId="13782"/>
    <tableColumn id="2764" xr3:uid="{2667E92F-4C70-4B4F-A7FE-82014DBBBC4A}" name="Column2748" dataDxfId="13781"/>
    <tableColumn id="2765" xr3:uid="{105DB9ED-2DF4-4B93-B712-323188E71897}" name="Column2749" dataDxfId="13780"/>
    <tableColumn id="2766" xr3:uid="{FE41ED80-DAF7-48E5-96B6-F3C67BF25F6B}" name="Column2750" dataDxfId="13779"/>
    <tableColumn id="2767" xr3:uid="{8EDC7DFE-90B5-431A-B49C-398E16836A6F}" name="Column2751" dataDxfId="13778"/>
    <tableColumn id="2768" xr3:uid="{8E34EA22-40B2-4290-BCC1-B56F2B047298}" name="Column2752" dataDxfId="13777"/>
    <tableColumn id="2769" xr3:uid="{73C711E1-F528-48A3-858D-399F1C8C9391}" name="Column2753" dataDxfId="13776"/>
    <tableColumn id="2770" xr3:uid="{7BCA3A41-DD0C-404C-920B-01EED2D976A5}" name="Column2754" dataDxfId="13775"/>
    <tableColumn id="2771" xr3:uid="{00637ECB-E655-4F4C-ADEC-22644F17283D}" name="Column2755" dataDxfId="13774"/>
    <tableColumn id="2772" xr3:uid="{F441B910-2D23-463B-81DD-FCE14EAAB93A}" name="Column2756" dataDxfId="13773"/>
    <tableColumn id="2773" xr3:uid="{D39FC87C-5200-4DC9-A719-7469365B0351}" name="Column2757" dataDxfId="13772"/>
    <tableColumn id="2774" xr3:uid="{5CCB6B8C-46B6-40F6-BD39-B5F2F5877AAA}" name="Column2758" dataDxfId="13771"/>
    <tableColumn id="2775" xr3:uid="{5EEFA0A3-5B4E-4685-A271-5F4D8891CB40}" name="Column2759" dataDxfId="13770"/>
    <tableColumn id="2776" xr3:uid="{D25790F3-7F0A-4F05-8371-56DC63E376F8}" name="Column2760" dataDxfId="13769"/>
    <tableColumn id="2777" xr3:uid="{1504B695-F118-4ED5-BDCC-6F208111A731}" name="Column2761" dataDxfId="13768"/>
    <tableColumn id="2778" xr3:uid="{55445941-57B6-4F62-980F-6C0FAB5DD769}" name="Column2762" dataDxfId="13767"/>
    <tableColumn id="2779" xr3:uid="{C78545F2-8F39-45B5-90A2-AEFFB93411A9}" name="Column2763" dataDxfId="13766"/>
    <tableColumn id="2780" xr3:uid="{9A379574-BD3B-4909-B047-B3A1CEB614F9}" name="Column2764" dataDxfId="13765"/>
    <tableColumn id="2781" xr3:uid="{2342D422-955B-4868-B065-5C3A4D1A2464}" name="Column2765" dataDxfId="13764"/>
    <tableColumn id="2782" xr3:uid="{37151E22-3DC2-45A8-AE86-1AE4AAC2CBCD}" name="Column2766" dataDxfId="13763"/>
    <tableColumn id="2783" xr3:uid="{84F17BF6-F43A-4C93-B05C-5B7439234627}" name="Column2767" dataDxfId="13762"/>
    <tableColumn id="2784" xr3:uid="{19664316-C1B0-4639-83C1-4A3C06BE150F}" name="Column2768" dataDxfId="13761"/>
    <tableColumn id="2785" xr3:uid="{49CF3B43-887F-46AB-8EA2-4C7F76AA96B2}" name="Column2769" dataDxfId="13760"/>
    <tableColumn id="2786" xr3:uid="{F1DD878D-4AD0-4F67-9FD5-DE280DF5B9F9}" name="Column2770" dataDxfId="13759"/>
    <tableColumn id="2787" xr3:uid="{D9518EF5-FCA8-42AE-B260-0727CD3FF455}" name="Column2771" dataDxfId="13758"/>
    <tableColumn id="2788" xr3:uid="{30378D76-B290-48FF-8A20-D215A3122E7E}" name="Column2772" dataDxfId="13757"/>
    <tableColumn id="2789" xr3:uid="{83192927-A4F0-4EA3-A59C-4AA4D0535A09}" name="Column2773" dataDxfId="13756"/>
    <tableColumn id="2790" xr3:uid="{684D8D1E-BCA3-4953-BA9C-294384A01526}" name="Column2774" dataDxfId="13755"/>
    <tableColumn id="2791" xr3:uid="{5F1D1A64-89A9-4BBB-BF90-A0133A9C6567}" name="Column2775" dataDxfId="13754"/>
    <tableColumn id="2792" xr3:uid="{785DFE72-D3F2-41CE-A82F-58C07EC3394A}" name="Column2776" dataDxfId="13753"/>
    <tableColumn id="2793" xr3:uid="{A76A1765-7ED6-4C38-8ED8-7B119F814864}" name="Column2777" dataDxfId="13752"/>
    <tableColumn id="2794" xr3:uid="{886F0161-7308-4DFB-AD5D-9B49D14F0776}" name="Column2778" dataDxfId="13751"/>
    <tableColumn id="2795" xr3:uid="{A8F8B342-CF41-446D-BBAF-5B32E64986DD}" name="Column2779" dataDxfId="13750"/>
    <tableColumn id="2796" xr3:uid="{6AE34846-2E3D-4581-8596-0B95C911D0B0}" name="Column2780" dataDxfId="13749"/>
    <tableColumn id="2797" xr3:uid="{1560A53C-7623-4F67-B6CC-F650E4260973}" name="Column2781" dataDxfId="13748"/>
    <tableColumn id="2798" xr3:uid="{4CA32BD7-6EF7-4CB2-A7FB-EC1738A5A13A}" name="Column2782" dataDxfId="13747"/>
    <tableColumn id="2799" xr3:uid="{9F34C0D1-3E3D-44BA-B921-615914CA87EE}" name="Column2783" dataDxfId="13746"/>
    <tableColumn id="2800" xr3:uid="{1CF8C46A-F66A-430B-A35A-5E3541DB343D}" name="Column2784" dataDxfId="13745"/>
    <tableColumn id="2801" xr3:uid="{D2DCB1A0-0C23-4F33-A823-D355EEC8FABC}" name="Column2785" dataDxfId="13744"/>
    <tableColumn id="2802" xr3:uid="{1380CB05-B6A2-4341-BEDA-D38B24CAE6C6}" name="Column2786" dataDxfId="13743"/>
    <tableColumn id="2803" xr3:uid="{50C678E4-9CDD-4EBB-B359-76BBA7A21303}" name="Column2787" dataDxfId="13742"/>
    <tableColumn id="2804" xr3:uid="{5D7CE2F7-F883-4CCD-B3C9-064F04708B22}" name="Column2788" dataDxfId="13741"/>
    <tableColumn id="2805" xr3:uid="{942D30C2-6235-4BE4-98D8-47EE9D1A2954}" name="Column2789" dataDxfId="13740"/>
    <tableColumn id="2806" xr3:uid="{94CFE702-CB03-45C6-BA64-B98921E99EB6}" name="Column2790" dataDxfId="13739"/>
    <tableColumn id="2807" xr3:uid="{5B953874-424D-40C2-BDDA-50CA591B584B}" name="Column2791" dataDxfId="13738"/>
    <tableColumn id="2808" xr3:uid="{4FFA6763-35D7-45ED-B330-4C93DC797B13}" name="Column2792" dataDxfId="13737"/>
    <tableColumn id="2809" xr3:uid="{C3A03B5C-8C08-4486-AF18-6A9E7CFB29DF}" name="Column2793" dataDxfId="13736"/>
    <tableColumn id="2810" xr3:uid="{91CF7C9A-D4A8-4201-88CF-972A18CE0971}" name="Column2794" dataDxfId="13735"/>
    <tableColumn id="2811" xr3:uid="{A9AD8211-F938-431F-8D86-729E237FE6A9}" name="Column2795" dataDxfId="13734"/>
    <tableColumn id="2812" xr3:uid="{A468DC26-0A0C-4F10-B966-298F9A6992A5}" name="Column2796" dataDxfId="13733"/>
    <tableColumn id="2813" xr3:uid="{7F406790-04F4-4FFA-A8E1-50DE626C3B5E}" name="Column2797" dataDxfId="13732"/>
    <tableColumn id="2814" xr3:uid="{BCF2C930-6976-4E23-A332-5B39D56BA5DD}" name="Column2798" dataDxfId="13731"/>
    <tableColumn id="2815" xr3:uid="{21B810E7-14EE-42FF-A8C9-F5BFD4D0E525}" name="Column2799" dataDxfId="13730"/>
    <tableColumn id="2816" xr3:uid="{4EBB9C28-1884-4FB8-B7C7-49205B501104}" name="Column2800" dataDxfId="13729"/>
    <tableColumn id="2817" xr3:uid="{3EE24FB4-58EE-4B5F-9DD7-CF0385EBF5C0}" name="Column2801" dataDxfId="13728"/>
    <tableColumn id="2818" xr3:uid="{52590C2A-7A0F-49A3-9288-95A71E629230}" name="Column2802" dataDxfId="13727"/>
    <tableColumn id="2819" xr3:uid="{941E6704-6AD9-4961-9F4B-63AB1A5242F1}" name="Column2803" dataDxfId="13726"/>
    <tableColumn id="2820" xr3:uid="{EDACC6C0-8BF9-4D40-8A50-0655806FD0CF}" name="Column2804" dataDxfId="13725"/>
    <tableColumn id="2821" xr3:uid="{5580425A-9ACE-45D3-81B9-0D3DB8D21972}" name="Column2805" dataDxfId="13724"/>
    <tableColumn id="2822" xr3:uid="{70F156D8-174B-4493-BA17-D8BD3CE63E35}" name="Column2806" dataDxfId="13723"/>
    <tableColumn id="2823" xr3:uid="{835899AB-D8EC-40D9-A56A-D4919B892B50}" name="Column2807" dataDxfId="13722"/>
    <tableColumn id="2824" xr3:uid="{1AF2CF9F-28DB-4322-89DB-1B9510565CEF}" name="Column2808" dataDxfId="13721"/>
    <tableColumn id="2825" xr3:uid="{D3A8600E-81B3-4A32-93F0-8096B29ADBE7}" name="Column2809" dataDxfId="13720"/>
    <tableColumn id="2826" xr3:uid="{F735F808-B365-4196-BD14-C92923A94539}" name="Column2810" dataDxfId="13719"/>
    <tableColumn id="2827" xr3:uid="{73CB05B2-6054-4163-BAE5-9EF86FDE40FC}" name="Column2811" dataDxfId="13718"/>
    <tableColumn id="2828" xr3:uid="{25570873-F46B-4BCE-8A98-38C83428D3DB}" name="Column2812" dataDxfId="13717"/>
    <tableColumn id="2829" xr3:uid="{9C4DBDB5-A489-4536-8736-301FF5D2F81B}" name="Column2813" dataDxfId="13716"/>
    <tableColumn id="2830" xr3:uid="{841E66B5-3B29-4AFC-AC64-7682E1BBE443}" name="Column2814" dataDxfId="13715"/>
    <tableColumn id="2831" xr3:uid="{4216583D-77E0-4160-BAB3-175BEC278FA6}" name="Column2815" dataDxfId="13714"/>
    <tableColumn id="2832" xr3:uid="{A420C883-C1F8-4042-B7BD-91AA0C956112}" name="Column2816" dataDxfId="13713"/>
    <tableColumn id="2833" xr3:uid="{F7E01122-8CD9-40A8-9B43-B4F301AB9ACF}" name="Column2817" dataDxfId="13712"/>
    <tableColumn id="2834" xr3:uid="{6EF021CF-ADD3-40C9-92C1-5B1DBBED6D82}" name="Column2818" dataDxfId="13711"/>
    <tableColumn id="2835" xr3:uid="{CF71256A-0D1A-4C39-8233-D2B58EF66726}" name="Column2819" dataDxfId="13710"/>
    <tableColumn id="2836" xr3:uid="{B9E07CA4-B685-4433-9258-FA420824A3A0}" name="Column2820" dataDxfId="13709"/>
    <tableColumn id="2837" xr3:uid="{F606CB8E-6A45-4494-B2B1-F041FACBD77C}" name="Column2821" dataDxfId="13708"/>
    <tableColumn id="2838" xr3:uid="{A5B101A3-B647-426B-8DBB-281409479B8A}" name="Column2822" dataDxfId="13707"/>
    <tableColumn id="2839" xr3:uid="{85CD3BAC-404F-4E58-82E0-D8B25794D0DE}" name="Column2823" dataDxfId="13706"/>
    <tableColumn id="2840" xr3:uid="{49E45AEF-1AFC-4EF0-852D-435B8F5E824A}" name="Column2824" dataDxfId="13705"/>
    <tableColumn id="2841" xr3:uid="{8349D3B5-9132-4542-B5DF-A34FD7DBD27B}" name="Column2825" dataDxfId="13704"/>
    <tableColumn id="2842" xr3:uid="{F37939D0-A3A0-40D4-BD8F-BFCB1F758CBA}" name="Column2826" dataDxfId="13703"/>
    <tableColumn id="2843" xr3:uid="{03D809FD-ECFF-49DC-87EF-4AEE37566426}" name="Column2827" dataDxfId="13702"/>
    <tableColumn id="2844" xr3:uid="{9326CE87-C140-4B38-ACB8-FBC3B700DFFB}" name="Column2828" dataDxfId="13701"/>
    <tableColumn id="2845" xr3:uid="{5372E035-69DF-4760-8F46-652B4100C2E1}" name="Column2829" dataDxfId="13700"/>
    <tableColumn id="2846" xr3:uid="{1C843E46-DCBD-4E2E-8BC6-877A0A8DB5F1}" name="Column2830" dataDxfId="13699"/>
    <tableColumn id="2847" xr3:uid="{D4EF9237-390D-46C0-9679-20FD3212B9FB}" name="Column2831" dataDxfId="13698"/>
    <tableColumn id="2848" xr3:uid="{5AC06AC1-C73E-4BC7-83B4-795443E11B5E}" name="Column2832" dataDxfId="13697"/>
    <tableColumn id="2849" xr3:uid="{6435A624-3B36-4C87-B018-62B2642D9D11}" name="Column2833" dataDxfId="13696"/>
    <tableColumn id="2850" xr3:uid="{AD753E3B-6556-4BDD-A28A-A3FFF6AEDFCF}" name="Column2834" dataDxfId="13695"/>
    <tableColumn id="2851" xr3:uid="{5223C685-4831-4F90-AAB1-33D970C587AD}" name="Column2835" dataDxfId="13694"/>
    <tableColumn id="2852" xr3:uid="{FDAE0425-7A84-4441-8F1F-F887EA24C31E}" name="Column2836" dataDxfId="13693"/>
    <tableColumn id="2853" xr3:uid="{6C684ADF-6E31-41C8-A6A3-BA2765EC8D07}" name="Column2837" dataDxfId="13692"/>
    <tableColumn id="2854" xr3:uid="{3D63D2AA-6EED-48F8-BC39-97BA71E08A18}" name="Column2838" dataDxfId="13691"/>
    <tableColumn id="2855" xr3:uid="{4AB1CA82-FB77-4C0C-A58C-D2A9D7988820}" name="Column2839" dataDxfId="13690"/>
    <tableColumn id="2856" xr3:uid="{FB9F93E5-1024-44E8-BF6F-BC5F677B683F}" name="Column2840" dataDxfId="13689"/>
    <tableColumn id="2857" xr3:uid="{1F5007F0-EF73-4A19-B50E-A62FB029B3D0}" name="Column2841" dataDxfId="13688"/>
    <tableColumn id="2858" xr3:uid="{311E248A-E3BE-4260-AB8C-2EA960B756CD}" name="Column2842" dataDxfId="13687"/>
    <tableColumn id="2859" xr3:uid="{DA5E9B13-EB50-48DA-BB51-7E926D584364}" name="Column2843" dataDxfId="13686"/>
    <tableColumn id="2860" xr3:uid="{67828C97-D04E-41A6-B927-A11128E84C3A}" name="Column2844" dataDxfId="13685"/>
    <tableColumn id="2861" xr3:uid="{E54D9E06-3B86-4C8B-A97E-99F3913DB59F}" name="Column2845" dataDxfId="13684"/>
    <tableColumn id="2862" xr3:uid="{9EAACA3D-2BBE-44A9-8D68-65202EF4D6E3}" name="Column2846" dataDxfId="13683"/>
    <tableColumn id="2863" xr3:uid="{87E9CF43-18DA-4360-AF42-2B2D1954B00E}" name="Column2847" dataDxfId="13682"/>
    <tableColumn id="2864" xr3:uid="{7F8F0875-EC32-4DA5-9413-F8F0EEF6CC90}" name="Column2848" dataDxfId="13681"/>
    <tableColumn id="2865" xr3:uid="{26B12BB8-E498-4F02-B027-45F9CEF347F5}" name="Column2849" dataDxfId="13680"/>
    <tableColumn id="2866" xr3:uid="{56159113-F2B0-46A7-8B68-47DAF5D3BD92}" name="Column2850" dataDxfId="13679"/>
    <tableColumn id="2867" xr3:uid="{C0C1C9F5-2C70-4AF4-B695-ACB8A4FDDD53}" name="Column2851" dataDxfId="13678"/>
    <tableColumn id="2868" xr3:uid="{300AD046-2E20-41A0-B986-BD5B3975FD8D}" name="Column2852" dataDxfId="13677"/>
    <tableColumn id="2869" xr3:uid="{D04ACED4-309A-4CAE-BDD8-4DBE152A8DE4}" name="Column2853" dataDxfId="13676"/>
    <tableColumn id="2870" xr3:uid="{E5C08BE1-9336-430E-AA57-73ED01E9342D}" name="Column2854" dataDxfId="13675"/>
    <tableColumn id="2871" xr3:uid="{D9A8712C-3AD9-4FBA-BE8A-D039AA093A85}" name="Column2855" dataDxfId="13674"/>
    <tableColumn id="2872" xr3:uid="{D54A26AB-EFD8-478F-A956-1B06303F0171}" name="Column2856" dataDxfId="13673"/>
    <tableColumn id="2873" xr3:uid="{41B7ECD6-2A7A-4679-893B-A911B5AE2B65}" name="Column2857" dataDxfId="13672"/>
    <tableColumn id="2874" xr3:uid="{128899F3-09A2-4FA5-87CB-55379FEF5BFE}" name="Column2858" dataDxfId="13671"/>
    <tableColumn id="2875" xr3:uid="{63FA0CC3-F5FA-4101-AD76-040CBFB3D798}" name="Column2859" dataDxfId="13670"/>
    <tableColumn id="2876" xr3:uid="{C9139A88-F433-4764-B446-325DBAB60E3C}" name="Column2860" dataDxfId="13669"/>
    <tableColumn id="2877" xr3:uid="{673A9378-76F8-4B25-84AC-714E0B4AB8A2}" name="Column2861" dataDxfId="13668"/>
    <tableColumn id="2878" xr3:uid="{73A886C7-FA56-4A8D-9B4C-7C1A31830E25}" name="Column2862" dataDxfId="13667"/>
    <tableColumn id="2879" xr3:uid="{58FB8D69-9E81-4E6A-BA4E-96AADAA3BCC3}" name="Column2863" dataDxfId="13666"/>
    <tableColumn id="2880" xr3:uid="{532377A6-F1FF-4886-891D-8B8712F093C0}" name="Column2864" dataDxfId="13665"/>
    <tableColumn id="2881" xr3:uid="{38960422-DE08-4C45-9A28-A5C141DF4419}" name="Column2865" dataDxfId="13664"/>
    <tableColumn id="2882" xr3:uid="{2AF4C65A-54B9-48C5-979A-9FDB3538B932}" name="Column2866" dataDxfId="13663"/>
    <tableColumn id="2883" xr3:uid="{B28601AE-D3CB-408C-91A7-0A4CEFF45BB3}" name="Column2867" dataDxfId="13662"/>
    <tableColumn id="2884" xr3:uid="{3AD60113-727A-4C40-9435-4A3C609CBA88}" name="Column2868" dataDxfId="13661"/>
    <tableColumn id="2885" xr3:uid="{158023BE-82CF-4137-8EBB-21B5AC94CF1C}" name="Column2869" dataDxfId="13660"/>
    <tableColumn id="2886" xr3:uid="{945E0B43-E2F9-42F9-B818-487276B1C426}" name="Column2870" dataDxfId="13659"/>
    <tableColumn id="2887" xr3:uid="{C9E4D691-8C74-4018-80DF-EC46EE483A8F}" name="Column2871" dataDxfId="13658"/>
    <tableColumn id="2888" xr3:uid="{93F17A02-17D1-488F-9D03-5EEEE2294734}" name="Column2872" dataDxfId="13657"/>
    <tableColumn id="2889" xr3:uid="{73CE7E42-D2B6-4B68-A004-333875594266}" name="Column2873" dataDxfId="13656"/>
    <tableColumn id="2890" xr3:uid="{0C0F9E58-F036-4B1C-84B9-51FBB72C03D4}" name="Column2874" dataDxfId="13655"/>
    <tableColumn id="2891" xr3:uid="{03992948-E1E0-4AD9-B408-23F71619BE16}" name="Column2875" dataDxfId="13654"/>
    <tableColumn id="2892" xr3:uid="{BC67DD0B-930B-4DD6-8C48-DFAA541AF1B8}" name="Column2876" dataDxfId="13653"/>
    <tableColumn id="2893" xr3:uid="{9370239B-1959-4B6B-BFA6-A1AF73796473}" name="Column2877" dataDxfId="13652"/>
    <tableColumn id="2894" xr3:uid="{C0BD586E-5F98-48D5-BE38-A5523009AE12}" name="Column2878" dataDxfId="13651"/>
    <tableColumn id="2895" xr3:uid="{4EC2A941-5135-4214-9A8B-6811BB6ECE3F}" name="Column2879" dataDxfId="13650"/>
    <tableColumn id="2896" xr3:uid="{3B48C93F-06BE-4EEF-979F-F85674E0776C}" name="Column2880" dataDxfId="13649"/>
    <tableColumn id="2897" xr3:uid="{9247D11E-C100-457F-A190-17D66FB4D3DE}" name="Column2881" dataDxfId="13648"/>
    <tableColumn id="2898" xr3:uid="{0A0C7CB4-716C-454A-9A46-E20E46C1C130}" name="Column2882" dataDxfId="13647"/>
    <tableColumn id="2899" xr3:uid="{C5AFB857-A4A7-4FF0-B81D-C524026B3A2D}" name="Column2883" dataDxfId="13646"/>
    <tableColumn id="2900" xr3:uid="{505B18D2-2F02-400F-92F4-AAA0278815D3}" name="Column2884" dataDxfId="13645"/>
    <tableColumn id="2901" xr3:uid="{E336DAF1-7CC2-4A28-90D7-53D7ABD2C58A}" name="Column2885" dataDxfId="13644"/>
    <tableColumn id="2902" xr3:uid="{CBF3E7F0-E9C0-4FBB-AD89-83B149C551A3}" name="Column2886" dataDxfId="13643"/>
    <tableColumn id="2903" xr3:uid="{C168DCC6-5DEA-49C1-BC36-73E08FF94989}" name="Column2887" dataDxfId="13642"/>
    <tableColumn id="2904" xr3:uid="{7D0B601F-5760-418C-9247-93DC47166838}" name="Column2888" dataDxfId="13641"/>
    <tableColumn id="2905" xr3:uid="{6C36C827-3D16-442A-B6EE-046DFC9FD452}" name="Column2889" dataDxfId="13640"/>
    <tableColumn id="2906" xr3:uid="{DF1E2215-DFBA-464A-B35C-1445BD6875FC}" name="Column2890" dataDxfId="13639"/>
    <tableColumn id="2907" xr3:uid="{DCC6FFAE-420E-4035-AC84-BE8FAA88907C}" name="Column2891" dataDxfId="13638"/>
    <tableColumn id="2908" xr3:uid="{371F61DB-606C-4CF4-A959-991BBEEB39A4}" name="Column2892" dataDxfId="13637"/>
    <tableColumn id="2909" xr3:uid="{861F4303-9473-45DC-BE81-99E67D873ACC}" name="Column2893" dataDxfId="13636"/>
    <tableColumn id="2910" xr3:uid="{8C293B7A-352B-4190-A149-7F10DD271575}" name="Column2894" dataDxfId="13635"/>
    <tableColumn id="2911" xr3:uid="{D27E53C0-C456-42B4-B0F8-81404CA02CE7}" name="Column2895" dataDxfId="13634"/>
    <tableColumn id="2912" xr3:uid="{8868ADC8-5FD4-47AD-8036-9D559579BB82}" name="Column2896" dataDxfId="13633"/>
    <tableColumn id="2913" xr3:uid="{5EDFD2F5-FA2E-4A07-805C-4FE84F9E0584}" name="Column2897" dataDxfId="13632"/>
    <tableColumn id="2914" xr3:uid="{FBFCE473-4616-43C3-A731-BB453FA0F7DF}" name="Column2898" dataDxfId="13631"/>
    <tableColumn id="2915" xr3:uid="{3769A711-FF86-42D3-8FE4-59D3A102718C}" name="Column2899" dataDxfId="13630"/>
    <tableColumn id="2916" xr3:uid="{46A7EC4C-887A-4C01-A370-D99DD5E08387}" name="Column2900" dataDxfId="13629"/>
    <tableColumn id="2917" xr3:uid="{D9736E82-7282-4346-B5FA-A95E14B63FA8}" name="Column2901" dataDxfId="13628"/>
    <tableColumn id="2918" xr3:uid="{95EDDD4A-2722-4BFD-8CE4-3F8C97344573}" name="Column2902" dataDxfId="13627"/>
    <tableColumn id="2919" xr3:uid="{38A8BAEB-38F2-4860-BCC5-C6215EA2579B}" name="Column2903" dataDxfId="13626"/>
    <tableColumn id="2920" xr3:uid="{ADF80F89-5C82-44E0-8119-4B9087F06DC3}" name="Column2904" dataDxfId="13625"/>
    <tableColumn id="2921" xr3:uid="{552C945A-91D2-4E57-9969-124A861DC073}" name="Column2905" dataDxfId="13624"/>
    <tableColumn id="2922" xr3:uid="{CAE8A592-D99B-433E-AE42-D6B96BD85D35}" name="Column2906" dataDxfId="13623"/>
    <tableColumn id="2923" xr3:uid="{242AE08D-1B81-43E5-BB55-0E499C803F48}" name="Column2907" dataDxfId="13622"/>
    <tableColumn id="2924" xr3:uid="{BF10B127-4B3D-40D4-A2CC-9E04FC8A8899}" name="Column2908" dataDxfId="13621"/>
    <tableColumn id="2925" xr3:uid="{EAF6380E-FF2F-4E98-9FC2-0597C81B93C2}" name="Column2909" dataDxfId="13620"/>
    <tableColumn id="2926" xr3:uid="{2D1426F6-2C53-47B2-8705-48224307F89F}" name="Column2910" dataDxfId="13619"/>
    <tableColumn id="2927" xr3:uid="{B7B2BEFB-2426-4586-9144-5DEA91EBE6C8}" name="Column2911" dataDxfId="13618"/>
    <tableColumn id="2928" xr3:uid="{674ECB2F-C910-43A2-9F6D-9E0ABEB9BB22}" name="Column2912" dataDxfId="13617"/>
    <tableColumn id="2929" xr3:uid="{4064A5E5-24C5-4D89-B3FD-B216E5A8FFAD}" name="Column2913" dataDxfId="13616"/>
    <tableColumn id="2930" xr3:uid="{C049A6CD-4012-43AD-8ECC-B792057701DA}" name="Column2914" dataDxfId="13615"/>
    <tableColumn id="2931" xr3:uid="{CE21E7CE-F9AE-43EB-8A06-C26BA6FDA78A}" name="Column2915" dataDxfId="13614"/>
    <tableColumn id="2932" xr3:uid="{F70D3AA1-27FC-4E7B-893C-869433D72E16}" name="Column2916" dataDxfId="13613"/>
    <tableColumn id="2933" xr3:uid="{37E4EF68-6B99-4408-B68A-E226903C82FF}" name="Column2917" dataDxfId="13612"/>
    <tableColumn id="2934" xr3:uid="{FF9E3405-09F0-45F3-8AA9-5B2C938FB664}" name="Column2918" dataDxfId="13611"/>
    <tableColumn id="2935" xr3:uid="{31CAA005-D3AC-42E5-92B6-5D53EC5EC7BE}" name="Column2919" dataDxfId="13610"/>
    <tableColumn id="2936" xr3:uid="{22ADC4F4-94B7-4641-B4CE-BA9A447A8216}" name="Column2920" dataDxfId="13609"/>
    <tableColumn id="2937" xr3:uid="{3D34BA48-8D6C-4DA6-A955-583BEFD3F8EC}" name="Column2921" dataDxfId="13608"/>
    <tableColumn id="2938" xr3:uid="{930E665A-47C0-4FC5-8574-3DB42A9C8ADE}" name="Column2922" dataDxfId="13607"/>
    <tableColumn id="2939" xr3:uid="{02529D68-FDBB-44B0-8818-7877F6EA07D0}" name="Column2923" dataDxfId="13606"/>
    <tableColumn id="2940" xr3:uid="{8DDBB3AE-D6AF-4020-84C1-AE67EDCC7CD1}" name="Column2924" dataDxfId="13605"/>
    <tableColumn id="2941" xr3:uid="{2EE44186-70D0-4481-BBAC-024CE01ED404}" name="Column2925" dataDxfId="13604"/>
    <tableColumn id="2942" xr3:uid="{B60536CE-580B-46FA-9282-C090549D2CDD}" name="Column2926" dataDxfId="13603"/>
    <tableColumn id="2943" xr3:uid="{583A2419-D64D-40D7-9998-C88DA1B871ED}" name="Column2927" dataDxfId="13602"/>
    <tableColumn id="2944" xr3:uid="{2B05A6EF-4A15-4CE5-84DE-DD2429575BDD}" name="Column2928" dataDxfId="13601"/>
    <tableColumn id="2945" xr3:uid="{26E8A711-F8FD-4218-BCC1-0530EE197DE2}" name="Column2929" dataDxfId="13600"/>
    <tableColumn id="2946" xr3:uid="{CFD5414C-4433-4766-B1AE-43F7B45DDD69}" name="Column2930" dataDxfId="13599"/>
    <tableColumn id="2947" xr3:uid="{EAE74AEC-0E10-414D-940D-8FF0157C3D46}" name="Column2931" dataDxfId="13598"/>
    <tableColumn id="2948" xr3:uid="{8DC96188-ECBF-4CD6-9F79-14699BA8C29A}" name="Column2932" dataDxfId="13597"/>
    <tableColumn id="2949" xr3:uid="{0F830310-3348-415D-8BF5-C98A9BAD29E4}" name="Column2933" dataDxfId="13596"/>
    <tableColumn id="2950" xr3:uid="{1008B754-8D4C-4F23-9EDF-66B052169573}" name="Column2934" dataDxfId="13595"/>
    <tableColumn id="2951" xr3:uid="{4CE2B645-04BE-4882-9CDD-A688758D8C3E}" name="Column2935" dataDxfId="13594"/>
    <tableColumn id="2952" xr3:uid="{1C2B57E7-68D3-499C-9607-4473CE8E73BB}" name="Column2936" dataDxfId="13593"/>
    <tableColumn id="2953" xr3:uid="{BE4698CD-17D4-4609-9EBE-93A96B579247}" name="Column2937" dataDxfId="13592"/>
    <tableColumn id="2954" xr3:uid="{03660655-A7D3-49E2-AF0A-7D89E6364B74}" name="Column2938" dataDxfId="13591"/>
    <tableColumn id="2955" xr3:uid="{5824C719-5073-45DB-8D3B-7B456EF2AC29}" name="Column2939" dataDxfId="13590"/>
    <tableColumn id="2956" xr3:uid="{81C4E6B9-43FF-4ADB-A535-FB40C318F828}" name="Column2940" dataDxfId="13589"/>
    <tableColumn id="2957" xr3:uid="{9C58B855-7DFC-4AD4-B672-160F7760F4FA}" name="Column2941" dataDxfId="13588"/>
    <tableColumn id="2958" xr3:uid="{FA87EFAB-680A-4491-B07D-919D17EF45B1}" name="Column2942" dataDxfId="13587"/>
    <tableColumn id="2959" xr3:uid="{4EEBB119-0EA6-4F87-A08D-5042FD8D6AAE}" name="Column2943" dataDxfId="13586"/>
    <tableColumn id="2960" xr3:uid="{62956F3F-5479-40E9-ADD8-98BDD1FAFC4E}" name="Column2944" dataDxfId="13585"/>
    <tableColumn id="2961" xr3:uid="{1606F896-FDC0-445F-A849-C2A6ADBF0782}" name="Column2945" dataDxfId="13584"/>
    <tableColumn id="2962" xr3:uid="{8A190F83-0238-4B49-B29F-1379B065340B}" name="Column2946" dataDxfId="13583"/>
    <tableColumn id="2963" xr3:uid="{44E39361-00DD-42F2-AC60-6463CB746717}" name="Column2947" dataDxfId="13582"/>
    <tableColumn id="2964" xr3:uid="{E4119C64-7829-4562-8C5C-A969C01A0DD0}" name="Column2948" dataDxfId="13581"/>
    <tableColumn id="2965" xr3:uid="{E96570E6-B3CF-40FB-B188-9701A625AE37}" name="Column2949" dataDxfId="13580"/>
    <tableColumn id="2966" xr3:uid="{2289360C-8B2D-4E4F-99B1-28F334D6D98C}" name="Column2950" dataDxfId="13579"/>
    <tableColumn id="2967" xr3:uid="{F3632712-4EB7-4E01-981E-CA9F96136883}" name="Column2951" dataDxfId="13578"/>
    <tableColumn id="2968" xr3:uid="{AD6F5673-8619-4436-9C78-392E3EF02553}" name="Column2952" dataDxfId="13577"/>
    <tableColumn id="2969" xr3:uid="{86E63072-FEC3-4120-9CF0-E3EBAD720F77}" name="Column2953" dataDxfId="13576"/>
    <tableColumn id="2970" xr3:uid="{FC9A7E4E-4AD3-4BF4-8234-953E226A3D08}" name="Column2954" dataDxfId="13575"/>
    <tableColumn id="2971" xr3:uid="{19D940E2-B5F9-47E7-8A45-A9709F96DF7E}" name="Column2955" dataDxfId="13574"/>
    <tableColumn id="2972" xr3:uid="{EB9A4B44-1D80-4AAA-9C16-743811660CFC}" name="Column2956" dataDxfId="13573"/>
    <tableColumn id="2973" xr3:uid="{E9B4E948-0929-4A03-8CC4-3D96026347D4}" name="Column2957" dataDxfId="13572"/>
    <tableColumn id="2974" xr3:uid="{DFB705F9-3C48-4B1A-A2F2-B33D7F7D54CD}" name="Column2958" dataDxfId="13571"/>
    <tableColumn id="2975" xr3:uid="{3FB7B38B-7911-4E28-8F7B-A259AA644B8A}" name="Column2959" dataDxfId="13570"/>
    <tableColumn id="2976" xr3:uid="{CEFC4E63-D5ED-43FD-965E-742C6B3D6B64}" name="Column2960" dataDxfId="13569"/>
    <tableColumn id="2977" xr3:uid="{D7A5901E-385E-44E8-BFCB-8E9F31008CB1}" name="Column2961" dataDxfId="13568"/>
    <tableColumn id="2978" xr3:uid="{B47CF7F3-FEC0-47D7-80E3-DCCC4CD9ED4F}" name="Column2962" dataDxfId="13567"/>
    <tableColumn id="2979" xr3:uid="{E0833F3E-4549-4BC0-AF02-B544673CAEC3}" name="Column2963" dataDxfId="13566"/>
    <tableColumn id="2980" xr3:uid="{4DB2D00D-64F0-45AA-9C25-1EBA786F755E}" name="Column2964" dataDxfId="13565"/>
    <tableColumn id="2981" xr3:uid="{A482BD67-5684-4ED9-8847-F64876DC8EFF}" name="Column2965" dataDxfId="13564"/>
    <tableColumn id="2982" xr3:uid="{48AA8A28-BEBE-4F1E-AD70-A0AE702D8B02}" name="Column2966" dataDxfId="13563"/>
    <tableColumn id="2983" xr3:uid="{D31E4BF4-89D6-457E-8EBC-B02F8040340C}" name="Column2967" dataDxfId="13562"/>
    <tableColumn id="2984" xr3:uid="{B3EB40A0-55AE-4900-9294-E99E55FCC62D}" name="Column2968" dataDxfId="13561"/>
    <tableColumn id="2985" xr3:uid="{5A87409B-419D-41B0-AA00-98AB77917B6B}" name="Column2969" dataDxfId="13560"/>
    <tableColumn id="2986" xr3:uid="{47D7F7DC-58A8-470E-BC16-4BBA00E88BDE}" name="Column2970" dataDxfId="13559"/>
    <tableColumn id="2987" xr3:uid="{DE64B662-4FAB-44D9-B914-4C539EC305BF}" name="Column2971" dataDxfId="13558"/>
    <tableColumn id="2988" xr3:uid="{23EB4D40-56AD-4961-9229-CB7528F4C9C6}" name="Column2972" dataDxfId="13557"/>
    <tableColumn id="2989" xr3:uid="{B28F6D1C-0EAE-4990-883B-9B2C0D3BB9DC}" name="Column2973" dataDxfId="13556"/>
    <tableColumn id="2990" xr3:uid="{9DEAA034-417D-4DCF-8417-9B3146675C7C}" name="Column2974" dataDxfId="13555"/>
    <tableColumn id="2991" xr3:uid="{24EF2A47-7EEF-4E9A-9A5E-01CC2C2B2BC2}" name="Column2975" dataDxfId="13554"/>
    <tableColumn id="2992" xr3:uid="{78E9C84E-754D-4E93-839C-41B670A7457F}" name="Column2976" dataDxfId="13553"/>
    <tableColumn id="2993" xr3:uid="{2BC0509C-59C2-4678-9CCB-F6B4A86CF844}" name="Column2977" dataDxfId="13552"/>
    <tableColumn id="2994" xr3:uid="{4B4E8EDE-4BE2-4032-BA88-0AE7A8C6316B}" name="Column2978" dataDxfId="13551"/>
    <tableColumn id="2995" xr3:uid="{DCDDDD12-823F-4A12-B3AC-13CEC6247DDE}" name="Column2979" dataDxfId="13550"/>
    <tableColumn id="2996" xr3:uid="{78E05236-5C14-4FC3-9224-7F17B36D3687}" name="Column2980" dataDxfId="13549"/>
    <tableColumn id="2997" xr3:uid="{313049B9-EE89-4B12-AC57-4E4848F44FF1}" name="Column2981" dataDxfId="13548"/>
    <tableColumn id="2998" xr3:uid="{57935979-BCFD-455C-9933-4D5A618FB106}" name="Column2982" dataDxfId="13547"/>
    <tableColumn id="2999" xr3:uid="{0D2A87A9-C2DE-4FD6-8F25-9EE9DC826EF6}" name="Column2983" dataDxfId="13546"/>
    <tableColumn id="3000" xr3:uid="{C3D8AD7C-15B5-4A6E-AEA1-9A7106A899F0}" name="Column2984" dataDxfId="13545"/>
    <tableColumn id="3001" xr3:uid="{3DB55472-1A22-4338-9425-840691B6DAAC}" name="Column2985" dataDxfId="13544"/>
    <tableColumn id="3002" xr3:uid="{A3E0FAFA-A60B-4B93-8841-017A5C46D4D4}" name="Column2986" dataDxfId="13543"/>
    <tableColumn id="3003" xr3:uid="{E210BB73-DEC1-49EF-AC9B-76C5879B80E7}" name="Column2987" dataDxfId="13542"/>
    <tableColumn id="3004" xr3:uid="{1D50F590-810B-4599-BCD8-C30A61D64B2F}" name="Column2988" dataDxfId="13541"/>
    <tableColumn id="3005" xr3:uid="{84EC70A6-F03E-405B-828A-15B358B719B0}" name="Column2989" dataDxfId="13540"/>
    <tableColumn id="3006" xr3:uid="{F6D82388-D486-4993-8A2C-B2203B3CA19F}" name="Column2990" dataDxfId="13539"/>
    <tableColumn id="3007" xr3:uid="{E3C00AA1-DCB9-443A-AC82-1BB6B25A1185}" name="Column2991" dataDxfId="13538"/>
    <tableColumn id="3008" xr3:uid="{6441AA4E-5C47-4E49-9845-A0FBAA56887A}" name="Column2992" dataDxfId="13537"/>
    <tableColumn id="3009" xr3:uid="{EEE4079E-19FA-461F-AFBB-AE2940EF77AC}" name="Column2993" dataDxfId="13536"/>
    <tableColumn id="3010" xr3:uid="{E83F0057-E7A9-48D3-AB59-597585494915}" name="Column2994" dataDxfId="13535"/>
    <tableColumn id="3011" xr3:uid="{8081EF56-6CE2-4E57-B313-7587B5C75101}" name="Column2995" dataDxfId="13534"/>
    <tableColumn id="3012" xr3:uid="{F1CA6ABD-D0ED-4949-92E3-3D07E01C52DD}" name="Column2996" dataDxfId="13533"/>
    <tableColumn id="3013" xr3:uid="{EC23F71A-062A-43C3-95AD-8EAE6958A414}" name="Column2997" dataDxfId="13532"/>
    <tableColumn id="3014" xr3:uid="{C1E19DDC-B450-4CF7-9A42-13D62960DD08}" name="Column2998" dataDxfId="13531"/>
    <tableColumn id="3015" xr3:uid="{9C65EE4F-D4E9-4CAC-8BF5-C3304693A16A}" name="Column2999" dataDxfId="13530"/>
    <tableColumn id="3016" xr3:uid="{F4569AC8-BD4C-4A2E-B201-65182EDAD023}" name="Column3000" dataDxfId="13529"/>
    <tableColumn id="3017" xr3:uid="{2ABB2EB5-32E4-426F-ACA6-5673AF0B06F4}" name="Column3001" dataDxfId="13528"/>
    <tableColumn id="3018" xr3:uid="{E2C9C57B-3C15-45FA-A829-0D4EF7EE317C}" name="Column3002" dataDxfId="13527"/>
    <tableColumn id="3019" xr3:uid="{8D938915-1CE1-40DB-B800-56A3FF97B64F}" name="Column3003" dataDxfId="13526"/>
    <tableColumn id="3020" xr3:uid="{DCABF7C9-47B1-4DCC-A3A7-B830AF2F9B46}" name="Column3004" dataDxfId="13525"/>
    <tableColumn id="3021" xr3:uid="{022DC154-8F3D-4114-8C91-03014E7E1F63}" name="Column3005" dataDxfId="13524"/>
    <tableColumn id="3022" xr3:uid="{EB5A91DD-B9B9-40F4-84B9-E0AF97BB4B4C}" name="Column3006" dataDxfId="13523"/>
    <tableColumn id="3023" xr3:uid="{66753184-B3E9-41EE-87B7-B93FD11DFD44}" name="Column3007" dataDxfId="13522"/>
    <tableColumn id="3024" xr3:uid="{34406581-9415-483C-9284-A80FEAE27E8C}" name="Column3008" dataDxfId="13521"/>
    <tableColumn id="3025" xr3:uid="{EFFFEC59-397C-4B1D-93A0-FF1C0E9416EB}" name="Column3009" dataDxfId="13520"/>
    <tableColumn id="3026" xr3:uid="{222AC639-6FCA-433B-8C5A-FCE73C053B8C}" name="Column3010" dataDxfId="13519"/>
    <tableColumn id="3027" xr3:uid="{AFE953A2-BBC0-4663-B49A-B0E90E6A4F37}" name="Column3011" dataDxfId="13518"/>
    <tableColumn id="3028" xr3:uid="{42A56EE2-F46F-41FE-85A2-1E486F5C6377}" name="Column3012" dataDxfId="13517"/>
    <tableColumn id="3029" xr3:uid="{498A641E-E524-4B86-8514-7D72DD525201}" name="Column3013" dataDxfId="13516"/>
    <tableColumn id="3030" xr3:uid="{6C505873-6375-4F2F-95B9-DD5EE1A2E568}" name="Column3014" dataDxfId="13515"/>
    <tableColumn id="3031" xr3:uid="{E4692D98-847A-4429-909B-98ECF2056178}" name="Column3015" dataDxfId="13514"/>
    <tableColumn id="3032" xr3:uid="{3C792ED5-3C65-4AF1-A793-911CEBF2B50B}" name="Column3016" dataDxfId="13513"/>
    <tableColumn id="3033" xr3:uid="{FD92BC05-4875-40D1-AA79-8B39C2AB23E8}" name="Column3017" dataDxfId="13512"/>
    <tableColumn id="3034" xr3:uid="{445DED24-F216-44FF-A760-AE88C719924D}" name="Column3018" dataDxfId="13511"/>
    <tableColumn id="3035" xr3:uid="{E20E9228-E056-4FC9-8B1C-36E00C08E3E5}" name="Column3019" dataDxfId="13510"/>
    <tableColumn id="3036" xr3:uid="{D3BA5D96-2BA9-44F6-B955-1C7FC842D822}" name="Column3020" dataDxfId="13509"/>
    <tableColumn id="3037" xr3:uid="{F36F0867-A940-4805-9EE1-3456F7BAB6FF}" name="Column3021" dataDxfId="13508"/>
    <tableColumn id="3038" xr3:uid="{231FEF60-BCBF-4957-BB8C-B427FBDFFB46}" name="Column3022" dataDxfId="13507"/>
    <tableColumn id="3039" xr3:uid="{AB105BD2-4A5D-4347-9F87-4CCF249EBA12}" name="Column3023" dataDxfId="13506"/>
    <tableColumn id="3040" xr3:uid="{E9ACB4C0-F7F3-48FA-8780-039B2C5E3BB6}" name="Column3024" dataDxfId="13505"/>
    <tableColumn id="3041" xr3:uid="{558F7E98-32ED-4AFC-8954-2CD2D1227E1D}" name="Column3025" dataDxfId="13504"/>
    <tableColumn id="3042" xr3:uid="{95C818AC-7D75-4AF5-8C5A-FE1D52C2FDBC}" name="Column3026" dataDxfId="13503"/>
    <tableColumn id="3043" xr3:uid="{373EEED7-2183-40EB-ABB3-81118131AF00}" name="Column3027" dataDxfId="13502"/>
    <tableColumn id="3044" xr3:uid="{BCBD4211-F5BD-4397-A965-2CDF9AB0E78C}" name="Column3028" dataDxfId="13501"/>
    <tableColumn id="3045" xr3:uid="{61D5006C-04EC-4D16-8A4D-179AB6EA455E}" name="Column3029" dataDxfId="13500"/>
    <tableColumn id="3046" xr3:uid="{E8FD54E1-12F0-418D-B7B7-19D1FF9DA5C2}" name="Column3030" dataDxfId="13499"/>
    <tableColumn id="3047" xr3:uid="{AEC83484-57F3-4D73-B367-0F1D0E09AA95}" name="Column3031" dataDxfId="13498"/>
    <tableColumn id="3048" xr3:uid="{600CB1BA-937C-4FE9-8580-3FC12A3FB64F}" name="Column3032" dataDxfId="13497"/>
    <tableColumn id="3049" xr3:uid="{5008D421-36A1-403B-8E33-57C7203B9CAF}" name="Column3033" dataDxfId="13496"/>
    <tableColumn id="3050" xr3:uid="{CA106653-0DAC-4B58-BDFE-73C3DC8EF05F}" name="Column3034" dataDxfId="13495"/>
    <tableColumn id="3051" xr3:uid="{BCB4C6D5-FC5A-4FBD-9201-D24F2B64DC4B}" name="Column3035" dataDxfId="13494"/>
    <tableColumn id="3052" xr3:uid="{84AF0D1F-0477-4DAB-96FE-83DA2EEEB868}" name="Column3036" dataDxfId="13493"/>
    <tableColumn id="3053" xr3:uid="{BC36760E-CC86-4DA7-8F92-271EE1054433}" name="Column3037" dataDxfId="13492"/>
    <tableColumn id="3054" xr3:uid="{B9350884-87D0-4B3A-9F63-BC26CF2A9ED0}" name="Column3038" dataDxfId="13491"/>
    <tableColumn id="3055" xr3:uid="{9ABEC7C2-68FF-4FD7-84F3-B9AEB112FA1B}" name="Column3039" dataDxfId="13490"/>
    <tableColumn id="3056" xr3:uid="{3E478B0D-C9CC-48E0-9FCC-83D1E9B560C5}" name="Column3040" dataDxfId="13489"/>
    <tableColumn id="3057" xr3:uid="{8DD7CA7C-4DCB-4FFF-95B5-7408F28CD60C}" name="Column3041" dataDxfId="13488"/>
    <tableColumn id="3058" xr3:uid="{7FDCBF29-8DC9-4BAF-9BF8-F5CB1BDDAD38}" name="Column3042" dataDxfId="13487"/>
    <tableColumn id="3059" xr3:uid="{022BC9A5-B159-44A1-BA75-F2C77D621622}" name="Column3043" dataDxfId="13486"/>
    <tableColumn id="3060" xr3:uid="{06C90FD9-839A-4812-BB90-D65CE1ADBC0A}" name="Column3044" dataDxfId="13485"/>
    <tableColumn id="3061" xr3:uid="{CC6E1177-3F17-4A98-8CB9-9466BE5926C2}" name="Column3045" dataDxfId="13484"/>
    <tableColumn id="3062" xr3:uid="{5D0D52E6-0953-4842-8332-AFC2EF6BC8C5}" name="Column3046" dataDxfId="13483"/>
    <tableColumn id="3063" xr3:uid="{C3528932-93B3-42EC-8C0F-13440BF0B5E7}" name="Column3047" dataDxfId="13482"/>
    <tableColumn id="3064" xr3:uid="{FBD336BC-B3DF-4B67-AED1-DE227D68D5F3}" name="Column3048" dataDxfId="13481"/>
    <tableColumn id="3065" xr3:uid="{C0A4C854-9D03-431E-B450-30DE0E42DCC2}" name="Column3049" dataDxfId="13480"/>
    <tableColumn id="3066" xr3:uid="{DD4E9AFC-BC2A-424D-8F95-8AB36C6BA757}" name="Column3050" dataDxfId="13479"/>
    <tableColumn id="3067" xr3:uid="{0ED9CEBF-1D0F-4D36-8E42-E7DF43B89B76}" name="Column3051" dataDxfId="13478"/>
    <tableColumn id="3068" xr3:uid="{1FA9124E-439F-4A60-936C-52604D7B69D8}" name="Column3052" dataDxfId="13477"/>
    <tableColumn id="3069" xr3:uid="{E137ED1F-7C4F-48BD-807E-40242D607EDE}" name="Column3053" dataDxfId="13476"/>
    <tableColumn id="3070" xr3:uid="{28719A90-1B43-40FA-895D-121EBD54A89F}" name="Column3054" dataDxfId="13475"/>
    <tableColumn id="3071" xr3:uid="{D7E537E8-2AA7-404F-92A8-FC8FE3AFD707}" name="Column3055" dataDxfId="13474"/>
    <tableColumn id="3072" xr3:uid="{7A753414-4938-4A0E-80BC-08042E54077C}" name="Column3056" dataDxfId="13473"/>
    <tableColumn id="3073" xr3:uid="{53A1BE7F-A4C5-4781-B7BC-D614626CB154}" name="Column3057" dataDxfId="13472"/>
    <tableColumn id="3074" xr3:uid="{B095395E-3828-496D-9796-056761A89BC7}" name="Column3058" dataDxfId="13471"/>
    <tableColumn id="3075" xr3:uid="{E9E62149-1537-490C-8734-D2BCD8845189}" name="Column3059" dataDxfId="13470"/>
    <tableColumn id="3076" xr3:uid="{5BF6AFE3-C393-4891-99A5-5E8BFF93B2B4}" name="Column3060" dataDxfId="13469"/>
    <tableColumn id="3077" xr3:uid="{62E3DDCA-E396-4AA1-8FA7-1A3A11605E43}" name="Column3061" dataDxfId="13468"/>
    <tableColumn id="3078" xr3:uid="{AFFBC818-AA3F-42AB-AD26-F4C4DE1B4DB6}" name="Column3062" dataDxfId="13467"/>
    <tableColumn id="3079" xr3:uid="{4B5155E3-885F-4C12-81A5-ECB1B18A0990}" name="Column3063" dataDxfId="13466"/>
    <tableColumn id="3080" xr3:uid="{850BA6EF-6093-40BD-A863-9F5B39359514}" name="Column3064" dataDxfId="13465"/>
    <tableColumn id="3081" xr3:uid="{BD4C8327-DE90-4232-90E6-E97074A0E9B0}" name="Column3065" dataDxfId="13464"/>
    <tableColumn id="3082" xr3:uid="{5EFBEE6D-8DD8-40DB-8795-3210E0D98813}" name="Column3066" dataDxfId="13463"/>
    <tableColumn id="3083" xr3:uid="{806EC29F-D149-49BB-8BE3-8F2CF6AA3348}" name="Column3067" dataDxfId="13462"/>
    <tableColumn id="3084" xr3:uid="{866E4608-EC8C-4218-86E1-1037ED176CFE}" name="Column3068" dataDxfId="13461"/>
    <tableColumn id="3085" xr3:uid="{86FB6C5C-58A8-40ED-95B1-3C8593B33DBC}" name="Column3069" dataDxfId="13460"/>
    <tableColumn id="3086" xr3:uid="{B23A6701-07AE-4440-9A65-C1E8A87312BC}" name="Column3070" dataDxfId="13459"/>
    <tableColumn id="3087" xr3:uid="{327B9F48-8FAB-4938-813F-BDA59ECBCAB9}" name="Column3071" dataDxfId="13458"/>
    <tableColumn id="3088" xr3:uid="{B4160E0A-1E64-4C92-AF24-D7AB7B371990}" name="Column3072" dataDxfId="13457"/>
    <tableColumn id="3089" xr3:uid="{21A4C34A-2BCF-432B-BCB8-A7204AFA9E69}" name="Column3073" dataDxfId="13456"/>
    <tableColumn id="3090" xr3:uid="{4D6E01B7-AB78-4A08-827E-BD45C83557F8}" name="Column3074" dataDxfId="13455"/>
    <tableColumn id="3091" xr3:uid="{5B4AA314-FC1C-4059-A008-D087FB830DCB}" name="Column3075" dataDxfId="13454"/>
    <tableColumn id="3092" xr3:uid="{B2F710F4-B6AA-41DB-89B4-A4E3C2AF6515}" name="Column3076" dataDxfId="13453"/>
    <tableColumn id="3093" xr3:uid="{304B5763-E251-4B16-ABDF-DDBC48333CF3}" name="Column3077" dataDxfId="13452"/>
    <tableColumn id="3094" xr3:uid="{112874D3-5760-4586-BD3D-6CF288F3664B}" name="Column3078" dataDxfId="13451"/>
    <tableColumn id="3095" xr3:uid="{35C9D88C-FC0E-4A03-8CC0-04BCCCDC03F3}" name="Column3079" dataDxfId="13450"/>
    <tableColumn id="3096" xr3:uid="{6D9DD02D-9160-4836-A3EB-95C1399A6790}" name="Column3080" dataDxfId="13449"/>
    <tableColumn id="3097" xr3:uid="{DDA6FAF6-ABBE-4BA0-A850-E34ED06765F9}" name="Column3081" dataDxfId="13448"/>
    <tableColumn id="3098" xr3:uid="{8C9A495B-3597-4261-A2EA-FB20D05CF019}" name="Column3082" dataDxfId="13447"/>
    <tableColumn id="3099" xr3:uid="{EDFDCC56-C2F6-445A-AACD-B6CFE1955AB4}" name="Column3083" dataDxfId="13446"/>
    <tableColumn id="3100" xr3:uid="{035FDA81-DB3D-4DB7-B7E0-17EDA46DCC81}" name="Column3084" dataDxfId="13445"/>
    <tableColumn id="3101" xr3:uid="{41024092-C45D-4158-A4CC-C8B9D8037CB2}" name="Column3085" dataDxfId="13444"/>
    <tableColumn id="3102" xr3:uid="{A47F806C-BABA-4968-A68B-CDE952480331}" name="Column3086" dataDxfId="13443"/>
    <tableColumn id="3103" xr3:uid="{E51E37D6-DB56-49BD-BD1D-4E8936DCB5D2}" name="Column3087" dataDxfId="13442"/>
    <tableColumn id="3104" xr3:uid="{89DE45DC-9F1C-4EA8-B71A-072127D6B7E4}" name="Column3088" dataDxfId="13441"/>
    <tableColumn id="3105" xr3:uid="{6F2DB8F3-0AAE-4E8B-8BB2-028464BFF3E1}" name="Column3089" dataDxfId="13440"/>
    <tableColumn id="3106" xr3:uid="{3411437E-124F-4E1E-8CDF-D531A746D6D0}" name="Column3090" dataDxfId="13439"/>
    <tableColumn id="3107" xr3:uid="{509F485F-A684-49B8-8953-7963B1778BCE}" name="Column3091" dataDxfId="13438"/>
    <tableColumn id="3108" xr3:uid="{D3FA1EDE-CF88-489C-9318-E272AE617910}" name="Column3092" dataDxfId="13437"/>
    <tableColumn id="3109" xr3:uid="{B410CD3C-EBB4-4101-9230-54BB556C3704}" name="Column3093" dataDxfId="13436"/>
    <tableColumn id="3110" xr3:uid="{8082BC23-8FDF-4055-ABEC-D000F98B38E1}" name="Column3094" dataDxfId="13435"/>
    <tableColumn id="3111" xr3:uid="{68B607C0-746F-4239-B428-12109B56D71D}" name="Column3095" dataDxfId="13434"/>
    <tableColumn id="3112" xr3:uid="{D154373F-2304-4B25-A3E3-8F77DCCFCE71}" name="Column3096" dataDxfId="13433"/>
    <tableColumn id="3113" xr3:uid="{D6A88EF2-65ED-4DE9-8085-535F2940C8B4}" name="Column3097" dataDxfId="13432"/>
    <tableColumn id="3114" xr3:uid="{521E094A-BD39-4D48-B568-6CF885D62A02}" name="Column3098" dataDxfId="13431"/>
    <tableColumn id="3115" xr3:uid="{5F377185-6218-4F07-9F27-0E284EDB040C}" name="Column3099" dataDxfId="13430"/>
    <tableColumn id="3116" xr3:uid="{20074EBF-FF65-4F0F-8023-9D070FB6BD1B}" name="Column3100" dataDxfId="13429"/>
    <tableColumn id="3117" xr3:uid="{A572F1D6-1A3A-489C-BE0B-383AFAD042F2}" name="Column3101" dataDxfId="13428"/>
    <tableColumn id="3118" xr3:uid="{A7A07DD7-4BB6-477B-94FB-9F8899AE6CAC}" name="Column3102" dataDxfId="13427"/>
    <tableColumn id="3119" xr3:uid="{653E35AF-49FA-448F-AB60-7BBCB46F6C0A}" name="Column3103" dataDxfId="13426"/>
    <tableColumn id="3120" xr3:uid="{8AA9AA7B-8305-4040-92A8-EFD922B77D60}" name="Column3104" dataDxfId="13425"/>
    <tableColumn id="3121" xr3:uid="{A0BDBEC2-0F04-4CD3-AA59-1088BFD07EFB}" name="Column3105" dataDxfId="13424"/>
    <tableColumn id="3122" xr3:uid="{AD7200FC-535D-411E-B91E-13875A8E87BA}" name="Column3106" dataDxfId="13423"/>
    <tableColumn id="3123" xr3:uid="{38895F47-1F86-48C7-81EB-0CFC7DDEF0A4}" name="Column3107" dataDxfId="13422"/>
    <tableColumn id="3124" xr3:uid="{94E0413D-FCAD-4D49-A77C-27A2EF2EEEBF}" name="Column3108" dataDxfId="13421"/>
    <tableColumn id="3125" xr3:uid="{08D8A973-FFDC-46C8-9199-ABDAFC3F0435}" name="Column3109" dataDxfId="13420"/>
    <tableColumn id="3126" xr3:uid="{F6512BD7-9719-44A4-9A24-047AEF33E667}" name="Column3110" dataDxfId="13419"/>
    <tableColumn id="3127" xr3:uid="{8E25AE88-2C13-41A5-8A71-74ADF4866341}" name="Column3111" dataDxfId="13418"/>
    <tableColumn id="3128" xr3:uid="{492D35CF-8453-44D2-B806-9F7F0FD7178B}" name="Column3112" dataDxfId="13417"/>
    <tableColumn id="3129" xr3:uid="{84015562-6B6D-4E36-9B00-5C0986D3C9E4}" name="Column3113" dataDxfId="13416"/>
    <tableColumn id="3130" xr3:uid="{8E1496FF-F9AB-410B-AD70-3D4205F555DD}" name="Column3114" dataDxfId="13415"/>
    <tableColumn id="3131" xr3:uid="{CF202002-CB17-40CA-BED5-D027991131B3}" name="Column3115" dataDxfId="13414"/>
    <tableColumn id="3132" xr3:uid="{D07243B7-B148-4C1A-B9B8-6900BD374B8F}" name="Column3116" dataDxfId="13413"/>
    <tableColumn id="3133" xr3:uid="{D883C419-C9F2-4B68-9AF6-6A4D58784766}" name="Column3117" dataDxfId="13412"/>
    <tableColumn id="3134" xr3:uid="{7E8D2580-B7FC-4681-84A2-0EAE0523D64A}" name="Column3118" dataDxfId="13411"/>
    <tableColumn id="3135" xr3:uid="{91023F66-F157-40DA-89A6-9C6C8C7C12DF}" name="Column3119" dataDxfId="13410"/>
    <tableColumn id="3136" xr3:uid="{B6891A65-0ABB-40D7-A710-952B13D7CF62}" name="Column3120" dataDxfId="13409"/>
    <tableColumn id="3137" xr3:uid="{B178D6D0-A09C-47FC-87F0-093C13EDF0C7}" name="Column3121" dataDxfId="13408"/>
    <tableColumn id="3138" xr3:uid="{CAA68331-04B4-43D0-B3D1-3082BCE93A9A}" name="Column3122" dataDxfId="13407"/>
    <tableColumn id="3139" xr3:uid="{8A4E0C20-1FE8-4BFA-A983-25760DCC963E}" name="Column3123" dataDxfId="13406"/>
    <tableColumn id="3140" xr3:uid="{530236C8-08ED-4F9A-A9DD-CB794F16B9DD}" name="Column3124" dataDxfId="13405"/>
    <tableColumn id="3141" xr3:uid="{97641E6D-3219-45B1-86B6-7F6E2D3AD402}" name="Column3125" dataDxfId="13404"/>
    <tableColumn id="3142" xr3:uid="{F3C56E1D-A426-4365-814D-D569A5BD8AA5}" name="Column3126" dataDxfId="13403"/>
    <tableColumn id="3143" xr3:uid="{57B986DC-CC6A-4FF9-BE6D-1678C44C515C}" name="Column3127" dataDxfId="13402"/>
    <tableColumn id="3144" xr3:uid="{7D79E65F-92CC-40B2-BC28-DC6658BE19AA}" name="Column3128" dataDxfId="13401"/>
    <tableColumn id="3145" xr3:uid="{EF10083D-CCA1-4CBE-8D1C-7BD4DEA157B8}" name="Column3129" dataDxfId="13400"/>
    <tableColumn id="3146" xr3:uid="{66200312-BC0E-47F2-9503-69A153A96339}" name="Column3130" dataDxfId="13399"/>
    <tableColumn id="3147" xr3:uid="{3C89FFD4-2AF1-4A0F-AEEE-05A0D440CAB7}" name="Column3131" dataDxfId="13398"/>
    <tableColumn id="3148" xr3:uid="{CD86837F-863E-435D-AAB1-1C6F85CB713D}" name="Column3132" dataDxfId="13397"/>
    <tableColumn id="3149" xr3:uid="{31D27897-7DA7-4274-967A-BC5FDD39864D}" name="Column3133" dataDxfId="13396"/>
    <tableColumn id="3150" xr3:uid="{D1C51F91-11F0-4175-A279-A57FE4D68AA1}" name="Column3134" dataDxfId="13395"/>
    <tableColumn id="3151" xr3:uid="{3BE1926C-B8F8-4E25-8CBB-252455E0FE29}" name="Column3135" dataDxfId="13394"/>
    <tableColumn id="3152" xr3:uid="{E20B76CD-8AE0-4BBE-AA66-AFF45FD319F3}" name="Column3136" dataDxfId="13393"/>
    <tableColumn id="3153" xr3:uid="{2F7506EB-42A7-48AB-A0D7-AA79A47DBB71}" name="Column3137" dataDxfId="13392"/>
    <tableColumn id="3154" xr3:uid="{EB2C3F5A-65E9-450D-9B64-89F7292E70CB}" name="Column3138" dataDxfId="13391"/>
    <tableColumn id="3155" xr3:uid="{B72598AC-2756-4CBC-AB7F-0C224111A1F8}" name="Column3139" dataDxfId="13390"/>
    <tableColumn id="3156" xr3:uid="{EBF08E31-26A7-49CF-B5DA-03CEC49D93BF}" name="Column3140" dataDxfId="13389"/>
    <tableColumn id="3157" xr3:uid="{58389F18-5080-493B-B947-B8E2065B4E12}" name="Column3141" dataDxfId="13388"/>
    <tableColumn id="3158" xr3:uid="{A72DA977-364B-41BE-ABDB-6E7B2286791C}" name="Column3142" dataDxfId="13387"/>
    <tableColumn id="3159" xr3:uid="{49047AF1-6D30-48B6-B00D-CAC9596D2698}" name="Column3143" dataDxfId="13386"/>
    <tableColumn id="3160" xr3:uid="{68CFF81F-9B25-4968-A92A-FB2610D19DD1}" name="Column3144" dataDxfId="13385"/>
    <tableColumn id="3161" xr3:uid="{D08D8179-F0C1-4DE8-920D-D402FB60F09F}" name="Column3145" dataDxfId="13384"/>
    <tableColumn id="3162" xr3:uid="{7F2DA2E8-C065-4A0B-ADC6-8D4EE7522D0F}" name="Column3146" dataDxfId="13383"/>
    <tableColumn id="3163" xr3:uid="{180F4B6F-CE14-47C8-9A07-5EE22E73377B}" name="Column3147" dataDxfId="13382"/>
    <tableColumn id="3164" xr3:uid="{ECB341F9-2566-499D-99CE-6FDBDC154D73}" name="Column3148" dataDxfId="13381"/>
    <tableColumn id="3165" xr3:uid="{82F67F45-25F2-4A57-8231-A944D483B193}" name="Column3149" dataDxfId="13380"/>
    <tableColumn id="3166" xr3:uid="{E04EFC8D-9F5E-4E32-A318-7AED78D0F4C4}" name="Column3150" dataDxfId="13379"/>
    <tableColumn id="3167" xr3:uid="{6DAFD931-B25F-465A-A425-3E2D9299B8D4}" name="Column3151" dataDxfId="13378"/>
    <tableColumn id="3168" xr3:uid="{A373D868-BAF1-45B6-B024-037BE6F7AF2D}" name="Column3152" dataDxfId="13377"/>
    <tableColumn id="3169" xr3:uid="{3FC79BE9-525A-407B-BD5B-ACB3E949861C}" name="Column3153" dataDxfId="13376"/>
    <tableColumn id="3170" xr3:uid="{6411CB7B-3E98-4E4F-A071-743B804D06B7}" name="Column3154" dataDxfId="13375"/>
    <tableColumn id="3171" xr3:uid="{5AA08FCF-B8F7-4767-A0A6-0553ECE903CE}" name="Column3155" dataDxfId="13374"/>
    <tableColumn id="3172" xr3:uid="{FA2FDC7F-CD62-4B2C-9A41-7F38C1F11B7B}" name="Column3156" dataDxfId="13373"/>
    <tableColumn id="3173" xr3:uid="{5A3F1DA5-541C-4FFD-B426-A50E936CDED4}" name="Column3157" dataDxfId="13372"/>
    <tableColumn id="3174" xr3:uid="{1E9A8C12-3E4F-4C7A-A4C8-0E4951234FD1}" name="Column3158" dataDxfId="13371"/>
    <tableColumn id="3175" xr3:uid="{3B94C9CF-CD5F-428D-B3F9-C980EE33C7CA}" name="Column3159" dataDxfId="13370"/>
    <tableColumn id="3176" xr3:uid="{430D4A80-5E47-4590-A703-6D50D3B5F8BE}" name="Column3160" dataDxfId="13369"/>
    <tableColumn id="3177" xr3:uid="{D19B61B6-CDED-44E7-ABE4-F07822966578}" name="Column3161" dataDxfId="13368"/>
    <tableColumn id="3178" xr3:uid="{701E146D-3A0D-4687-B391-9A832F5617A0}" name="Column3162" dataDxfId="13367"/>
    <tableColumn id="3179" xr3:uid="{14704B35-392D-4BB8-8DDF-698F91E1FD6D}" name="Column3163" dataDxfId="13366"/>
    <tableColumn id="3180" xr3:uid="{8E33891B-2904-4A9F-A734-6BADE994F7C5}" name="Column3164" dataDxfId="13365"/>
    <tableColumn id="3181" xr3:uid="{D7291A7F-DD4F-4DAB-9DEA-185431E4EFC5}" name="Column3165" dataDxfId="13364"/>
    <tableColumn id="3182" xr3:uid="{CB1E0DF5-C4D9-4559-938A-9BBCF92D0B85}" name="Column3166" dataDxfId="13363"/>
    <tableColumn id="3183" xr3:uid="{E1B3E32E-93BF-42C8-801A-0A42F24BE3A1}" name="Column3167" dataDxfId="13362"/>
    <tableColumn id="3184" xr3:uid="{3A211869-8791-40C3-9C2B-662FC6798996}" name="Column3168" dataDxfId="13361"/>
    <tableColumn id="3185" xr3:uid="{FEA902A5-285F-4D53-847B-AF2D240BA59A}" name="Column3169" dataDxfId="13360"/>
    <tableColumn id="3186" xr3:uid="{742DABFE-577E-4768-881C-ED2E602F555D}" name="Column3170" dataDxfId="13359"/>
    <tableColumn id="3187" xr3:uid="{6D332A28-B3C3-467A-8E44-0D775EA3F693}" name="Column3171" dataDxfId="13358"/>
    <tableColumn id="3188" xr3:uid="{C0D248A8-C489-40B7-BF60-0CB9CCC508F7}" name="Column3172" dataDxfId="13357"/>
    <tableColumn id="3189" xr3:uid="{77F4063A-DD8B-45D4-9469-C2EC58911EDB}" name="Column3173" dataDxfId="13356"/>
    <tableColumn id="3190" xr3:uid="{2724CAC6-49B7-49ED-AF40-1CC4031B7DE2}" name="Column3174" dataDxfId="13355"/>
    <tableColumn id="3191" xr3:uid="{BAB395A5-913D-4B5E-B912-EFAD83078C92}" name="Column3175" dataDxfId="13354"/>
    <tableColumn id="3192" xr3:uid="{BD7A2B81-5AD7-4694-A3B1-994222758121}" name="Column3176" dataDxfId="13353"/>
    <tableColumn id="3193" xr3:uid="{97892D2D-AF0D-4B75-9805-CA42BF3373FA}" name="Column3177" dataDxfId="13352"/>
    <tableColumn id="3194" xr3:uid="{CE5A266C-8307-4FF9-BB14-81EC0BF09EC9}" name="Column3178" dataDxfId="13351"/>
    <tableColumn id="3195" xr3:uid="{9AB2484D-2AD1-4D4D-B0A4-0B8E62CC5E1C}" name="Column3179" dataDxfId="13350"/>
    <tableColumn id="3196" xr3:uid="{2927F70F-A253-4139-9281-730EC8FA1130}" name="Column3180" dataDxfId="13349"/>
    <tableColumn id="3197" xr3:uid="{4ED40316-1E4D-468C-9DE6-52F5961D9B5C}" name="Column3181" dataDxfId="13348"/>
    <tableColumn id="3198" xr3:uid="{C4FCC0E1-778D-4007-B468-A3B62D40C2FA}" name="Column3182" dataDxfId="13347"/>
    <tableColumn id="3199" xr3:uid="{6D67FFF0-8966-49CC-8D01-F146E58F08CF}" name="Column3183" dataDxfId="13346"/>
    <tableColumn id="3200" xr3:uid="{406D2983-3566-4588-8E0D-7664D4B3DC70}" name="Column3184" dataDxfId="13345"/>
    <tableColumn id="3201" xr3:uid="{FAD41223-6F49-4804-8B8F-B97B4A9BA905}" name="Column3185" dataDxfId="13344"/>
    <tableColumn id="3202" xr3:uid="{AFC67C8F-170B-4B6E-BADE-698572992DB9}" name="Column3186" dataDxfId="13343"/>
    <tableColumn id="3203" xr3:uid="{AF27B1D9-2B3D-4089-BCB9-54DC1650A8F8}" name="Column3187" dataDxfId="13342"/>
    <tableColumn id="3204" xr3:uid="{655B87CE-3C68-44D3-AB42-C26F2B37363D}" name="Column3188" dataDxfId="13341"/>
    <tableColumn id="3205" xr3:uid="{497EBE8C-C165-4335-9A93-8364344426B5}" name="Column3189" dataDxfId="13340"/>
    <tableColumn id="3206" xr3:uid="{475A0ACF-CF0B-4D67-BC6D-957C03D14CB0}" name="Column3190" dataDxfId="13339"/>
    <tableColumn id="3207" xr3:uid="{00D0D680-4D73-483F-BC4F-775F4EFF3BF4}" name="Column3191" dataDxfId="13338"/>
    <tableColumn id="3208" xr3:uid="{7241FBD7-2044-4F9C-8AF9-8E88ECDCFFA4}" name="Column3192" dataDxfId="13337"/>
    <tableColumn id="3209" xr3:uid="{7749C31B-0F23-4CEA-9B58-C3DF73AA34ED}" name="Column3193" dataDxfId="13336"/>
    <tableColumn id="3210" xr3:uid="{2D3DA2E7-3ABB-4FC4-AD27-0AD5FF13D7A2}" name="Column3194" dataDxfId="13335"/>
    <tableColumn id="3211" xr3:uid="{AC382659-0AD3-4CB1-8E82-C2F5214668F9}" name="Column3195" dataDxfId="13334"/>
    <tableColumn id="3212" xr3:uid="{3DDC484B-4F6D-418A-A2F2-071927022A22}" name="Column3196" dataDxfId="13333"/>
    <tableColumn id="3213" xr3:uid="{AAB5D1DA-838F-4F16-B7B3-90A18D5EE45F}" name="Column3197" dataDxfId="13332"/>
    <tableColumn id="3214" xr3:uid="{16601E90-AB97-4734-A588-CFAEB60D4EEA}" name="Column3198" dataDxfId="13331"/>
    <tableColumn id="3215" xr3:uid="{4BC0B896-19B0-4655-99FB-C3CD1EE11CA8}" name="Column3199" dataDxfId="13330"/>
    <tableColumn id="3216" xr3:uid="{31CE0820-66AE-4B79-A849-86336B5D8D9F}" name="Column3200" dataDxfId="13329"/>
    <tableColumn id="3217" xr3:uid="{3FEECC19-DA5A-4668-9E31-2E7B229271AE}" name="Column3201" dataDxfId="13328"/>
    <tableColumn id="3218" xr3:uid="{C0563708-8E98-43B3-9EE5-F47F94CC8968}" name="Column3202" dataDxfId="13327"/>
    <tableColumn id="3219" xr3:uid="{9172355E-8707-4489-B129-A2AFBB27740D}" name="Column3203" dataDxfId="13326"/>
    <tableColumn id="3220" xr3:uid="{1998F221-3333-4763-B839-FF38CEEF7E3D}" name="Column3204" dataDxfId="13325"/>
    <tableColumn id="3221" xr3:uid="{8E6A3561-9069-4B09-B4A5-E544B4D6AB17}" name="Column3205" dataDxfId="13324"/>
    <tableColumn id="3222" xr3:uid="{F343145C-B750-4E45-9ADB-8E527656EEF6}" name="Column3206" dataDxfId="13323"/>
    <tableColumn id="3223" xr3:uid="{28EC711F-8886-4D67-9C57-43D42FCA0DA2}" name="Column3207" dataDxfId="13322"/>
    <tableColumn id="3224" xr3:uid="{9ABBEA44-3836-489B-AE09-C813A5C591BE}" name="Column3208" dataDxfId="13321"/>
    <tableColumn id="3225" xr3:uid="{49B0D6C6-C375-420B-9719-D76B6B01665B}" name="Column3209" dataDxfId="13320"/>
    <tableColumn id="3226" xr3:uid="{4C84EB63-46A9-4225-A5DB-220A7B8B5C55}" name="Column3210" dataDxfId="13319"/>
    <tableColumn id="3227" xr3:uid="{8A449336-0681-4811-9E8C-E2B9DBDF34DB}" name="Column3211" dataDxfId="13318"/>
    <tableColumn id="3228" xr3:uid="{D9FF4D93-553B-4AAF-B14E-136690165FDC}" name="Column3212" dataDxfId="13317"/>
    <tableColumn id="3229" xr3:uid="{00F26613-B6E9-4F22-B710-3A64485DED09}" name="Column3213" dataDxfId="13316"/>
    <tableColumn id="3230" xr3:uid="{BAB897CF-98E8-4A6E-BC6C-37460C2534F9}" name="Column3214" dataDxfId="13315"/>
    <tableColumn id="3231" xr3:uid="{6437C34D-D135-4F07-BF82-4430D66C0FDC}" name="Column3215" dataDxfId="13314"/>
    <tableColumn id="3232" xr3:uid="{2B038462-FBFC-426B-B20F-4445DF032A6D}" name="Column3216" dataDxfId="13313"/>
    <tableColumn id="3233" xr3:uid="{68A9E738-03E6-4991-B9C6-6BFB0F8A4322}" name="Column3217" dataDxfId="13312"/>
    <tableColumn id="3234" xr3:uid="{AD81AB14-0679-41C5-BDA2-8ADAE225B9E7}" name="Column3218" dataDxfId="13311"/>
    <tableColumn id="3235" xr3:uid="{1274E5A9-6153-40EC-AFEA-60A3BF9C64C0}" name="Column3219" dataDxfId="13310"/>
    <tableColumn id="3236" xr3:uid="{922E6EA2-DCDF-421D-AA45-FAB510622743}" name="Column3220" dataDxfId="13309"/>
    <tableColumn id="3237" xr3:uid="{541E64AC-46BF-4710-B31C-20454291FBE1}" name="Column3221" dataDxfId="13308"/>
    <tableColumn id="3238" xr3:uid="{3A59C434-9679-4C9E-80E9-5EA213B0875E}" name="Column3222" dataDxfId="13307"/>
    <tableColumn id="3239" xr3:uid="{4CA0F15D-C406-4659-B9DC-0ADACD9AB32A}" name="Column3223" dataDxfId="13306"/>
    <tableColumn id="3240" xr3:uid="{D9CEF46C-FCCA-403C-842C-2485A6781B50}" name="Column3224" dataDxfId="13305"/>
    <tableColumn id="3241" xr3:uid="{A5075C7A-0E7B-4617-88B7-8E805AB827AA}" name="Column3225" dataDxfId="13304"/>
    <tableColumn id="3242" xr3:uid="{F31B7786-2F85-4CB2-AAD5-949831EF29EF}" name="Column3226" dataDxfId="13303"/>
    <tableColumn id="3243" xr3:uid="{CEE3B29F-2BBE-4736-A70C-E5580A8CDB92}" name="Column3227" dataDxfId="13302"/>
    <tableColumn id="3244" xr3:uid="{6F3FDD06-0F66-432C-85DD-6D73C2F13217}" name="Column3228" dataDxfId="13301"/>
    <tableColumn id="3245" xr3:uid="{554901E0-77E2-4EAF-A3E9-D4AFD45EBC48}" name="Column3229" dataDxfId="13300"/>
    <tableColumn id="3246" xr3:uid="{B61E01A6-326E-4901-8575-785CB229E287}" name="Column3230" dataDxfId="13299"/>
    <tableColumn id="3247" xr3:uid="{83CD86B2-D18C-487D-90BD-F0C43814B90C}" name="Column3231" dataDxfId="13298"/>
    <tableColumn id="3248" xr3:uid="{6DAC7CB2-9D3F-4A97-9930-FF4BE7DF79B5}" name="Column3232" dataDxfId="13297"/>
    <tableColumn id="3249" xr3:uid="{C24290D1-F055-48FA-991A-30C11F9DDE04}" name="Column3233" dataDxfId="13296"/>
    <tableColumn id="3250" xr3:uid="{1A0E175D-5038-4FCC-B54E-F964BE1C7891}" name="Column3234" dataDxfId="13295"/>
    <tableColumn id="3251" xr3:uid="{1E783DEB-B975-43D9-98D7-46B0B0DC1F08}" name="Column3235" dataDxfId="13294"/>
    <tableColumn id="3252" xr3:uid="{B2089B5E-E520-4825-98F6-64DA7FC9B063}" name="Column3236" dataDxfId="13293"/>
    <tableColumn id="3253" xr3:uid="{28891FDE-352B-4D46-B21F-54F6E32EE942}" name="Column3237" dataDxfId="13292"/>
    <tableColumn id="3254" xr3:uid="{BAAFE3DA-C71A-4250-A616-0355025E56B8}" name="Column3238" dataDxfId="13291"/>
    <tableColumn id="3255" xr3:uid="{747920A9-B5EB-4D1B-A852-7054F86527F5}" name="Column3239" dataDxfId="13290"/>
    <tableColumn id="3256" xr3:uid="{56DB6FDD-0EF7-4B5E-9124-C48924AEAE86}" name="Column3240" dataDxfId="13289"/>
    <tableColumn id="3257" xr3:uid="{4604CAA2-EED5-4245-8480-409BA460BF20}" name="Column3241" dataDxfId="13288"/>
    <tableColumn id="3258" xr3:uid="{DAE034EF-C9FA-4967-9003-50CFE5C7143A}" name="Column3242" dataDxfId="13287"/>
    <tableColumn id="3259" xr3:uid="{A94CC49B-28B5-4C77-B93B-C0807DE0EAE8}" name="Column3243" dataDxfId="13286"/>
    <tableColumn id="3260" xr3:uid="{0DB51AD8-0D55-4C82-9ECA-C827D8546CBE}" name="Column3244" dataDxfId="13285"/>
    <tableColumn id="3261" xr3:uid="{5FC631A9-D9E0-4BAD-ACCC-A53DE75254FF}" name="Column3245" dataDxfId="13284"/>
    <tableColumn id="3262" xr3:uid="{D239E156-279C-496C-B656-A4116A435113}" name="Column3246" dataDxfId="13283"/>
    <tableColumn id="3263" xr3:uid="{BEC8FEDB-8044-40FA-A09F-31E8D6F59118}" name="Column3247" dataDxfId="13282"/>
    <tableColumn id="3264" xr3:uid="{D3409E42-9D1F-48D3-B702-6DFDBA362DA7}" name="Column3248" dataDxfId="13281"/>
    <tableColumn id="3265" xr3:uid="{BC7375A3-619B-4340-8CD5-9BC00257601A}" name="Column3249" dataDxfId="13280"/>
    <tableColumn id="3266" xr3:uid="{3EE74A47-49A0-4AF5-B76F-06075CFE5596}" name="Column3250" dataDxfId="13279"/>
    <tableColumn id="3267" xr3:uid="{BD25A56C-1744-4CD3-AA37-9F33C78EA182}" name="Column3251" dataDxfId="13278"/>
    <tableColumn id="3268" xr3:uid="{B5999358-ABD3-4157-9AB8-3AB27B75D704}" name="Column3252" dataDxfId="13277"/>
    <tableColumn id="3269" xr3:uid="{9B9A163D-3FA7-4A76-BB65-46D13B748A17}" name="Column3253" dataDxfId="13276"/>
    <tableColumn id="3270" xr3:uid="{39848F7A-E7A9-46B9-9550-E55110717BCB}" name="Column3254" dataDxfId="13275"/>
    <tableColumn id="3271" xr3:uid="{4FFD31D6-460F-48CC-ACA2-7BB562238ACF}" name="Column3255" dataDxfId="13274"/>
    <tableColumn id="3272" xr3:uid="{16659E9E-65F7-49B6-BAF2-95785AEC4CE9}" name="Column3256" dataDxfId="13273"/>
    <tableColumn id="3273" xr3:uid="{8C5311C9-8B8E-4D1E-815B-2C30D0F92930}" name="Column3257" dataDxfId="13272"/>
    <tableColumn id="3274" xr3:uid="{3C2451F8-4590-43ED-A639-069FB3724220}" name="Column3258" dataDxfId="13271"/>
    <tableColumn id="3275" xr3:uid="{67A7FDAF-AFBE-428C-940E-A8B76B6DD0EF}" name="Column3259" dataDxfId="13270"/>
    <tableColumn id="3276" xr3:uid="{83845F4D-6BC6-4FFF-9EB6-67601066EF39}" name="Column3260" dataDxfId="13269"/>
    <tableColumn id="3277" xr3:uid="{9FCEDCD7-D7D2-424D-9162-70501A206750}" name="Column3261" dataDxfId="13268"/>
    <tableColumn id="3278" xr3:uid="{C07B1E66-9DB4-4167-AE24-54A93233C975}" name="Column3262" dataDxfId="13267"/>
    <tableColumn id="3279" xr3:uid="{664872EE-2BE6-49BD-8AAE-C4FADFEACA87}" name="Column3263" dataDxfId="13266"/>
    <tableColumn id="3280" xr3:uid="{5450F2A5-08D5-42CE-9BC2-19DE22BAE070}" name="Column3264" dataDxfId="13265"/>
    <tableColumn id="3281" xr3:uid="{5249B05E-34E6-4C8F-9441-0C6EAF1967F4}" name="Column3265" dataDxfId="13264"/>
    <tableColumn id="3282" xr3:uid="{ED065254-CB4C-420B-85D1-71F857D7377F}" name="Column3266" dataDxfId="13263"/>
    <tableColumn id="3283" xr3:uid="{513DA6E5-B412-453D-8CEB-85723DD383C5}" name="Column3267" dataDxfId="13262"/>
    <tableColumn id="3284" xr3:uid="{7BB8AA0A-7704-481B-85CE-486771CF6AD2}" name="Column3268" dataDxfId="13261"/>
    <tableColumn id="3285" xr3:uid="{A73AD798-8CF4-43F4-A3AD-D856D804E000}" name="Column3269" dataDxfId="13260"/>
    <tableColumn id="3286" xr3:uid="{9F555E14-2A70-4E40-9ABE-E3DC3E98FEB4}" name="Column3270" dataDxfId="13259"/>
    <tableColumn id="3287" xr3:uid="{96A555B8-7439-494C-A728-F7854943E258}" name="Column3271" dataDxfId="13258"/>
    <tableColumn id="3288" xr3:uid="{E7A48F24-9E1F-46FB-8262-E9DAFAAC73E1}" name="Column3272" dataDxfId="13257"/>
    <tableColumn id="3289" xr3:uid="{EA94E47A-9E93-4BA2-83F3-FA4F3216BFA1}" name="Column3273" dataDxfId="13256"/>
    <tableColumn id="3290" xr3:uid="{A22ABF78-72CC-46B6-ACC9-808EE6365109}" name="Column3274" dataDxfId="13255"/>
    <tableColumn id="3291" xr3:uid="{B1A6BD41-047A-48B9-ACE4-FD5586F72798}" name="Column3275" dataDxfId="13254"/>
    <tableColumn id="3292" xr3:uid="{1417F568-DFEC-4D1E-BE59-A08208F354CF}" name="Column3276" dataDxfId="13253"/>
    <tableColumn id="3293" xr3:uid="{75B9D8F2-1D9A-4598-9647-6EEEBD13D68B}" name="Column3277" dataDxfId="13252"/>
    <tableColumn id="3294" xr3:uid="{594EF610-D845-4141-8B24-0AB790062442}" name="Column3278" dataDxfId="13251"/>
    <tableColumn id="3295" xr3:uid="{A94D7F34-87A4-4FB8-8F24-8506191B7556}" name="Column3279" dataDxfId="13250"/>
    <tableColumn id="3296" xr3:uid="{CDD7C643-4A19-4542-ACA5-55D59EC25948}" name="Column3280" dataDxfId="13249"/>
    <tableColumn id="3297" xr3:uid="{AAE27A85-E13C-4730-9C17-CC193F4B0017}" name="Column3281" dataDxfId="13248"/>
    <tableColumn id="3298" xr3:uid="{E788EEFF-8C9B-4F5C-9F58-F4948D87EC42}" name="Column3282" dataDxfId="13247"/>
    <tableColumn id="3299" xr3:uid="{6A43D554-E180-4AB7-9A5B-68AB115DA484}" name="Column3283" dataDxfId="13246"/>
    <tableColumn id="3300" xr3:uid="{80D04434-1756-477E-8535-C91C5BB6E9C2}" name="Column3284" dataDxfId="13245"/>
    <tableColumn id="3301" xr3:uid="{6A1BE933-124F-4ECA-A782-087033B2B2DC}" name="Column3285" dataDxfId="13244"/>
    <tableColumn id="3302" xr3:uid="{0966D909-E731-4EDB-9043-9E419C329872}" name="Column3286" dataDxfId="13243"/>
    <tableColumn id="3303" xr3:uid="{176A8C4D-72F1-4FC4-A13D-DD1033DE513E}" name="Column3287" dataDxfId="13242"/>
    <tableColumn id="3304" xr3:uid="{FA426704-1DAC-4920-80A3-59A58A2965E8}" name="Column3288" dataDxfId="13241"/>
    <tableColumn id="3305" xr3:uid="{BBEEE10A-AFF4-423A-AB2D-E316AE9F37A1}" name="Column3289" dataDxfId="13240"/>
    <tableColumn id="3306" xr3:uid="{EF1A1E1E-A5AD-4450-931D-AF8613448BF1}" name="Column3290" dataDxfId="13239"/>
    <tableColumn id="3307" xr3:uid="{F89BCFF6-C1C6-4B2C-A0C6-EC17158A4E66}" name="Column3291" dataDxfId="13238"/>
    <tableColumn id="3308" xr3:uid="{0EAF19FB-CD13-4E29-B9F7-83695ABF84E4}" name="Column3292" dataDxfId="13237"/>
    <tableColumn id="3309" xr3:uid="{1E7E1396-639E-4B52-ADE7-C93426AEACB8}" name="Column3293" dataDxfId="13236"/>
    <tableColumn id="3310" xr3:uid="{6ACCB17C-0FE4-4650-9AE5-EA690E489340}" name="Column3294" dataDxfId="13235"/>
    <tableColumn id="3311" xr3:uid="{FC359927-DE2C-478C-8A1B-75E33E924A83}" name="Column3295" dataDxfId="13234"/>
    <tableColumn id="3312" xr3:uid="{F4137FEB-46B3-4F3C-BCFA-6F09E145D133}" name="Column3296" dataDxfId="13233"/>
    <tableColumn id="3313" xr3:uid="{A385126F-B8CF-42E3-AAC6-DED1776FFE6A}" name="Column3297" dataDxfId="13232"/>
    <tableColumn id="3314" xr3:uid="{2FFE0B7A-0701-4A73-843F-1EB1F500C75E}" name="Column3298" dataDxfId="13231"/>
    <tableColumn id="3315" xr3:uid="{2511F7C6-AD5A-4216-87CC-37E83823281F}" name="Column3299" dataDxfId="13230"/>
    <tableColumn id="3316" xr3:uid="{DEE5CCDD-77F3-4BCF-89BF-6F9C8D005FC2}" name="Column3300" dataDxfId="13229"/>
    <tableColumn id="3317" xr3:uid="{7E23D3B9-B15F-4994-9650-2F8C704FBC9D}" name="Column3301" dataDxfId="13228"/>
    <tableColumn id="3318" xr3:uid="{D7A07360-123D-4FF8-93AC-5567FCBF2A5D}" name="Column3302" dataDxfId="13227"/>
    <tableColumn id="3319" xr3:uid="{77A441B9-3702-404E-8118-5CFF8E4FE2A1}" name="Column3303" dataDxfId="13226"/>
    <tableColumn id="3320" xr3:uid="{5A7A84AC-7E52-44F4-8936-916AC0EDBD92}" name="Column3304" dataDxfId="13225"/>
    <tableColumn id="3321" xr3:uid="{7262943F-A282-4867-A1B3-CA3877D70BE7}" name="Column3305" dataDxfId="13224"/>
    <tableColumn id="3322" xr3:uid="{4DC74E9C-E0EB-4E58-A30A-5814F98EA453}" name="Column3306" dataDxfId="13223"/>
    <tableColumn id="3323" xr3:uid="{BFFDB19E-D7D6-4209-BF1A-A63CD3F92CAC}" name="Column3307" dataDxfId="13222"/>
    <tableColumn id="3324" xr3:uid="{EEFC49D0-328B-41F6-B1B9-68A97A447269}" name="Column3308" dataDxfId="13221"/>
    <tableColumn id="3325" xr3:uid="{065D6E4B-7E33-41E4-99D7-6C8FA9E83A57}" name="Column3309" dataDxfId="13220"/>
    <tableColumn id="3326" xr3:uid="{990B7F7E-0D2A-474A-BE6F-A5AEB2126BE0}" name="Column3310" dataDxfId="13219"/>
    <tableColumn id="3327" xr3:uid="{ECB9A107-D591-4EBE-82A7-92E1E5C04332}" name="Column3311" dataDxfId="13218"/>
    <tableColumn id="3328" xr3:uid="{11C7C09D-49B3-4D17-B528-B770F722F185}" name="Column3312" dataDxfId="13217"/>
    <tableColumn id="3329" xr3:uid="{7C6BCE9D-0B0E-49DE-B593-82F2B70F0F9D}" name="Column3313" dataDxfId="13216"/>
    <tableColumn id="3330" xr3:uid="{2A5BCFFE-AA2A-4C26-B15D-7EA1DA0B69F2}" name="Column3314" dataDxfId="13215"/>
    <tableColumn id="3331" xr3:uid="{C4919E46-3CA3-4A2B-8F32-650E03EE8F54}" name="Column3315" dataDxfId="13214"/>
    <tableColumn id="3332" xr3:uid="{CB4EFBB1-2AFC-4B58-8B0E-DE013B91B8A6}" name="Column3316" dataDxfId="13213"/>
    <tableColumn id="3333" xr3:uid="{F9962275-8940-41C5-A5A7-91BAB2B55059}" name="Column3317" dataDxfId="13212"/>
    <tableColumn id="3334" xr3:uid="{8EEB7A9E-D48F-4E21-A8CD-D7B73C8B8B34}" name="Column3318" dataDxfId="13211"/>
    <tableColumn id="3335" xr3:uid="{1A98648C-D500-4EBE-9308-88FA394CC64C}" name="Column3319" dataDxfId="13210"/>
    <tableColumn id="3336" xr3:uid="{32C6317F-CB12-4AA3-80CB-63682ADAA6C9}" name="Column3320" dataDxfId="13209"/>
    <tableColumn id="3337" xr3:uid="{BB7F867F-530D-4A02-BCE8-65E81548D643}" name="Column3321" dataDxfId="13208"/>
    <tableColumn id="3338" xr3:uid="{2C45A733-D8CA-4CC4-B1E5-E83BD81460B4}" name="Column3322" dataDxfId="13207"/>
    <tableColumn id="3339" xr3:uid="{8EF1A5EC-9D57-42A2-8502-AE20BE8BEB93}" name="Column3323" dataDxfId="13206"/>
    <tableColumn id="3340" xr3:uid="{97F92BF5-2B49-4910-B100-37763AF1574B}" name="Column3324" dataDxfId="13205"/>
    <tableColumn id="3341" xr3:uid="{A5D8BBE2-5EA6-455B-A45D-D69C4384463E}" name="Column3325" dataDxfId="13204"/>
    <tableColumn id="3342" xr3:uid="{1EFEB4B8-A585-4B9F-BCD0-3E6FCEEA7A79}" name="Column3326" dataDxfId="13203"/>
    <tableColumn id="3343" xr3:uid="{7A0E47CB-45D7-4F2B-8A61-D26ABF2DA321}" name="Column3327" dataDxfId="13202"/>
    <tableColumn id="3344" xr3:uid="{7C29216E-8C1E-4551-8387-19332C8C6762}" name="Column3328" dataDxfId="13201"/>
    <tableColumn id="3345" xr3:uid="{6FFC0C98-2F8A-4E56-A705-6E41D8CA3DD7}" name="Column3329" dataDxfId="13200"/>
    <tableColumn id="3346" xr3:uid="{CBA2186D-E56E-4FB8-8394-D9588FAD3188}" name="Column3330" dataDxfId="13199"/>
    <tableColumn id="3347" xr3:uid="{5D3109AF-4A87-4B9F-BF7B-3FA019B3B1ED}" name="Column3331" dataDxfId="13198"/>
    <tableColumn id="3348" xr3:uid="{2DC27999-1B89-40C5-8DD2-76D72C81F05C}" name="Column3332" dataDxfId="13197"/>
    <tableColumn id="3349" xr3:uid="{17616C72-9892-41A7-9E78-031CE49C6FF0}" name="Column3333" dataDxfId="13196"/>
    <tableColumn id="3350" xr3:uid="{444D11F2-29C3-4ACE-9472-40F41C89B87A}" name="Column3334" dataDxfId="13195"/>
    <tableColumn id="3351" xr3:uid="{FF53C197-59AD-41A2-949A-CEA97F97593C}" name="Column3335" dataDxfId="13194"/>
    <tableColumn id="3352" xr3:uid="{F65E3EC6-9C28-4ADE-AEAE-E70967C1F27C}" name="Column3336" dataDxfId="13193"/>
    <tableColumn id="3353" xr3:uid="{EBFF7C66-FF3F-40D7-ACA7-7CC4EB279EF7}" name="Column3337" dataDxfId="13192"/>
    <tableColumn id="3354" xr3:uid="{C3FE382B-415E-469B-ACF9-6627C895B147}" name="Column3338" dataDxfId="13191"/>
    <tableColumn id="3355" xr3:uid="{C101886F-5206-49F4-AEEA-CEC9A2A9D9CA}" name="Column3339" dataDxfId="13190"/>
    <tableColumn id="3356" xr3:uid="{AB9EA9F4-8B16-4F67-8231-7C3E48B68D3A}" name="Column3340" dataDxfId="13189"/>
    <tableColumn id="3357" xr3:uid="{C01EE980-7DB2-43A0-8315-04DA5CF35840}" name="Column3341" dataDxfId="13188"/>
    <tableColumn id="3358" xr3:uid="{A5B56966-CBEA-4036-A087-B6AE7F57199A}" name="Column3342" dataDxfId="13187"/>
    <tableColumn id="3359" xr3:uid="{1B4BF0DF-FCD6-4274-B040-A3A0C8B1AF15}" name="Column3343" dataDxfId="13186"/>
    <tableColumn id="3360" xr3:uid="{00B5BF72-C9AE-4ED0-BD32-5A012F95E87F}" name="Column3344" dataDxfId="13185"/>
    <tableColumn id="3361" xr3:uid="{65EA59C8-8816-4C29-85FC-D293F43D50D5}" name="Column3345" dataDxfId="13184"/>
    <tableColumn id="3362" xr3:uid="{0EB59C37-CF1F-44EF-AAE5-47BE1B414CD2}" name="Column3346" dataDxfId="13183"/>
    <tableColumn id="3363" xr3:uid="{FE88CE77-60CB-46FD-9A71-46533B8D2AC5}" name="Column3347" dataDxfId="13182"/>
    <tableColumn id="3364" xr3:uid="{2ED35E15-2223-411D-BE24-4E900F48D6D6}" name="Column3348" dataDxfId="13181"/>
    <tableColumn id="3365" xr3:uid="{53D9DD7E-477C-4D87-96DF-6056DA3585BA}" name="Column3349" dataDxfId="13180"/>
    <tableColumn id="3366" xr3:uid="{83977F53-B969-4E6F-9A43-71ED8089902B}" name="Column3350" dataDxfId="13179"/>
    <tableColumn id="3367" xr3:uid="{57773F94-4863-426E-B525-DE13139D2880}" name="Column3351" dataDxfId="13178"/>
    <tableColumn id="3368" xr3:uid="{BC73EC54-4A88-4C04-9061-2815CD65A4ED}" name="Column3352" dataDxfId="13177"/>
    <tableColumn id="3369" xr3:uid="{CE659D32-CC7D-4668-8EFC-205DFDAAF65B}" name="Column3353" dataDxfId="13176"/>
    <tableColumn id="3370" xr3:uid="{5B6D3922-A106-4A7E-B5EB-9E6B6993E0BD}" name="Column3354" dataDxfId="13175"/>
    <tableColumn id="3371" xr3:uid="{8AA7661A-8165-4FD6-9236-2B8BD7F280E5}" name="Column3355" dataDxfId="13174"/>
    <tableColumn id="3372" xr3:uid="{261FC7BD-20D5-4991-8F41-F50FE4288FDF}" name="Column3356" dataDxfId="13173"/>
    <tableColumn id="3373" xr3:uid="{6CBA1447-F45C-4E0C-A48E-A89CDC2BEF43}" name="Column3357" dataDxfId="13172"/>
    <tableColumn id="3374" xr3:uid="{52837B32-E606-4081-83D1-3AA9119237E3}" name="Column3358" dataDxfId="13171"/>
    <tableColumn id="3375" xr3:uid="{7D989174-D3C5-4C1F-87D1-3590BB2044F5}" name="Column3359" dataDxfId="13170"/>
    <tableColumn id="3376" xr3:uid="{E6881D63-1578-4E39-ACE4-4A6EA0222D15}" name="Column3360" dataDxfId="13169"/>
    <tableColumn id="3377" xr3:uid="{9EDA82C3-2048-4781-8BA0-99D9925853E9}" name="Column3361" dataDxfId="13168"/>
    <tableColumn id="3378" xr3:uid="{62DDD6AF-FD7D-44C7-A5E7-ED087ECA2C68}" name="Column3362" dataDxfId="13167"/>
    <tableColumn id="3379" xr3:uid="{B9A24BF4-82CD-4441-9802-120B81DA4802}" name="Column3363" dataDxfId="13166"/>
    <tableColumn id="3380" xr3:uid="{F8334D76-75A0-4941-86DB-163E867659D5}" name="Column3364" dataDxfId="13165"/>
    <tableColumn id="3381" xr3:uid="{059B3747-5F4D-49D3-9AAD-D4750B2BD6AE}" name="Column3365" dataDxfId="13164"/>
    <tableColumn id="3382" xr3:uid="{8518069D-1BE0-4A7F-9DDF-6B21247C3516}" name="Column3366" dataDxfId="13163"/>
    <tableColumn id="3383" xr3:uid="{5AFFD7B3-530A-41FF-9B53-3A12896204D6}" name="Column3367" dataDxfId="13162"/>
    <tableColumn id="3384" xr3:uid="{53774856-2C2C-42EF-8F7D-7108E9D791A1}" name="Column3368" dataDxfId="13161"/>
    <tableColumn id="3385" xr3:uid="{79EACFB9-A58C-4C16-863B-34F097E8D9A8}" name="Column3369" dataDxfId="13160"/>
    <tableColumn id="3386" xr3:uid="{A06E5299-FD5C-4AAE-99BA-547502F04E64}" name="Column3370" dataDxfId="13159"/>
    <tableColumn id="3387" xr3:uid="{7BF5E647-CA1E-4E1A-AB6D-924BC10BF824}" name="Column3371" dataDxfId="13158"/>
    <tableColumn id="3388" xr3:uid="{E12ED299-0CEF-4991-A6B4-B1BE4CF5F5EF}" name="Column3372" dataDxfId="13157"/>
    <tableColumn id="3389" xr3:uid="{B6ACDEB0-49DC-4753-A0A5-D89551F71358}" name="Column3373" dataDxfId="13156"/>
    <tableColumn id="3390" xr3:uid="{CFCF3724-72C2-435B-8FAD-15183EAA731E}" name="Column3374" dataDxfId="13155"/>
    <tableColumn id="3391" xr3:uid="{11C698AB-1F95-4AE7-AA78-8644F47BC99F}" name="Column3375" dataDxfId="13154"/>
    <tableColumn id="3392" xr3:uid="{FCE320A8-C8D1-48FA-BB1E-81B96DA3FD0E}" name="Column3376" dataDxfId="13153"/>
    <tableColumn id="3393" xr3:uid="{AA040B7A-7DE8-4CD1-8F9B-C099E02F2D5D}" name="Column3377" dataDxfId="13152"/>
    <tableColumn id="3394" xr3:uid="{AA46FA87-7960-414A-80DA-A17887354043}" name="Column3378" dataDxfId="13151"/>
    <tableColumn id="3395" xr3:uid="{4F02681A-CF7F-4003-A788-53FA4AC478CD}" name="Column3379" dataDxfId="13150"/>
    <tableColumn id="3396" xr3:uid="{59E03A50-2A18-4CEB-B79B-B4D25C741AFF}" name="Column3380" dataDxfId="13149"/>
    <tableColumn id="3397" xr3:uid="{34902AEA-95CB-4938-9052-34A261560C81}" name="Column3381" dataDxfId="13148"/>
    <tableColumn id="3398" xr3:uid="{36CD22D5-DB6A-4965-962C-758E67F90AFF}" name="Column3382" dataDxfId="13147"/>
    <tableColumn id="3399" xr3:uid="{60B8F7CA-E0D3-4F97-BDCD-C40FC60BE135}" name="Column3383" dataDxfId="13146"/>
    <tableColumn id="3400" xr3:uid="{BBC40509-729F-4C73-B5DA-FC3F57CC317D}" name="Column3384" dataDxfId="13145"/>
    <tableColumn id="3401" xr3:uid="{0617CCEC-BC87-4D5D-B5D2-3710C81A5245}" name="Column3385" dataDxfId="13144"/>
    <tableColumn id="3402" xr3:uid="{BA51D9EC-7308-4986-97C7-59866D9D1C44}" name="Column3386" dataDxfId="13143"/>
    <tableColumn id="3403" xr3:uid="{0ED2E07C-9EB1-4469-ADD7-872F5190EA82}" name="Column3387" dataDxfId="13142"/>
    <tableColumn id="3404" xr3:uid="{FD91444A-FB19-4EED-AA57-926F28C32AE6}" name="Column3388" dataDxfId="13141"/>
    <tableColumn id="3405" xr3:uid="{B35B605F-BBB9-4917-9CCD-7B8E5B3A69CC}" name="Column3389" dataDxfId="13140"/>
    <tableColumn id="3406" xr3:uid="{191C43F0-B57B-4ECC-9D28-EB6A62E54752}" name="Column3390" dataDxfId="13139"/>
    <tableColumn id="3407" xr3:uid="{979629A3-0C95-4E5B-9AC9-A7A6E039FEA8}" name="Column3391" dataDxfId="13138"/>
    <tableColumn id="3408" xr3:uid="{DFACDA40-841C-4CB6-826A-B547F823945E}" name="Column3392" dataDxfId="13137"/>
    <tableColumn id="3409" xr3:uid="{DBD0ED1D-8405-4B96-AB75-AAE525949E85}" name="Column3393" dataDxfId="13136"/>
    <tableColumn id="3410" xr3:uid="{4FE378EC-DADA-4B1B-8D65-1C129D3EEB47}" name="Column3394" dataDxfId="13135"/>
    <tableColumn id="3411" xr3:uid="{061E0E05-ABED-4FE1-A217-88597C0FA1F5}" name="Column3395" dataDxfId="13134"/>
    <tableColumn id="3412" xr3:uid="{551295D5-5D51-4FCF-9A91-272D200CBEC2}" name="Column3396" dataDxfId="13133"/>
    <tableColumn id="3413" xr3:uid="{CB129458-B493-4C2C-A6FF-8C44581E17B0}" name="Column3397" dataDxfId="13132"/>
    <tableColumn id="3414" xr3:uid="{AF00624D-54BB-4803-B9FB-907BFA7EB245}" name="Column3398" dataDxfId="13131"/>
    <tableColumn id="3415" xr3:uid="{0E678380-B0BA-4219-AF2E-48E132CA1158}" name="Column3399" dataDxfId="13130"/>
    <tableColumn id="3416" xr3:uid="{D7011A48-2E13-4ADD-BB18-32A5D0F17D5D}" name="Column3400" dataDxfId="13129"/>
    <tableColumn id="3417" xr3:uid="{C3518CAA-D18B-4D77-9C91-F9167F7CA28D}" name="Column3401" dataDxfId="13128"/>
    <tableColumn id="3418" xr3:uid="{50DFFA33-A4EF-40AD-BD5F-58EB021584C9}" name="Column3402" dataDxfId="13127"/>
    <tableColumn id="3419" xr3:uid="{B05A4B9C-E351-44C2-8A87-0C270F8C5EC1}" name="Column3403" dataDxfId="13126"/>
    <tableColumn id="3420" xr3:uid="{7AE72882-EE77-4002-AE2A-68A1E6B4356B}" name="Column3404" dataDxfId="13125"/>
    <tableColumn id="3421" xr3:uid="{705AA18F-E2DA-4E48-B533-378B75E28C45}" name="Column3405" dataDxfId="13124"/>
    <tableColumn id="3422" xr3:uid="{9FA9741D-4842-4A35-A16C-18383946A92E}" name="Column3406" dataDxfId="13123"/>
    <tableColumn id="3423" xr3:uid="{76847775-AF7C-48A2-AF76-3A58F86C27B6}" name="Column3407" dataDxfId="13122"/>
    <tableColumn id="3424" xr3:uid="{BE77B3BF-497F-4BC8-B5B0-0698CA76A045}" name="Column3408" dataDxfId="13121"/>
    <tableColumn id="3425" xr3:uid="{2D6629BF-6E77-44C9-824F-6FA453A3D8CF}" name="Column3409" dataDxfId="13120"/>
    <tableColumn id="3426" xr3:uid="{2AF755AC-AE7F-45BE-85C8-2B4038F2CA65}" name="Column3410" dataDxfId="13119"/>
    <tableColumn id="3427" xr3:uid="{9B42F8AD-DBF8-4603-9F16-D29EE50B7B0F}" name="Column3411" dataDxfId="13118"/>
    <tableColumn id="3428" xr3:uid="{33F4FFA6-13CF-44D7-B9F2-7F2E45DC3291}" name="Column3412" dataDxfId="13117"/>
    <tableColumn id="3429" xr3:uid="{DBC7260A-6BB8-4D5E-9ADD-2D5027CF0DA5}" name="Column3413" dataDxfId="13116"/>
    <tableColumn id="3430" xr3:uid="{CA376C12-14DF-4BF3-8390-DAED63CF599B}" name="Column3414" dataDxfId="13115"/>
    <tableColumn id="3431" xr3:uid="{FF48DD30-5C55-47B5-9BC6-22D9F8BF87A3}" name="Column3415" dataDxfId="13114"/>
    <tableColumn id="3432" xr3:uid="{82B796EA-37C2-4355-84E4-2A9FF4282436}" name="Column3416" dataDxfId="13113"/>
    <tableColumn id="3433" xr3:uid="{1B9DAB0B-64B8-44E0-B51C-0B1401F72536}" name="Column3417" dataDxfId="13112"/>
    <tableColumn id="3434" xr3:uid="{6FA19966-840C-4ED8-96CE-2BE5A521E417}" name="Column3418" dataDxfId="13111"/>
    <tableColumn id="3435" xr3:uid="{18A39CCE-08BB-4A48-8620-DEFE36D445D7}" name="Column3419" dataDxfId="13110"/>
    <tableColumn id="3436" xr3:uid="{BDC427C4-EDF9-492B-8AA5-30159F639F34}" name="Column3420" dataDxfId="13109"/>
    <tableColumn id="3437" xr3:uid="{B0EDC476-1403-4CFD-BBBE-DB20B9AA1C44}" name="Column3421" dataDxfId="13108"/>
    <tableColumn id="3438" xr3:uid="{9D2135D8-21A2-4440-8F35-D527CFDE8059}" name="Column3422" dataDxfId="13107"/>
    <tableColumn id="3439" xr3:uid="{3FE53D1A-04BB-4497-81B7-1DD8256D6560}" name="Column3423" dataDxfId="13106"/>
    <tableColumn id="3440" xr3:uid="{339CBAA8-2BA7-4F82-B706-2C62181F7774}" name="Column3424" dataDxfId="13105"/>
    <tableColumn id="3441" xr3:uid="{F15C2F54-0AC4-4F11-B2C1-AB1614AA483D}" name="Column3425" dataDxfId="13104"/>
    <tableColumn id="3442" xr3:uid="{4EE39E1B-8124-4305-9261-FDF44695EE79}" name="Column3426" dataDxfId="13103"/>
    <tableColumn id="3443" xr3:uid="{AC527FE5-8CBD-42E6-8407-60FB32129DAC}" name="Column3427" dataDxfId="13102"/>
    <tableColumn id="3444" xr3:uid="{E2AE88BF-81E3-4022-BDF8-506ACFC1E339}" name="Column3428" dataDxfId="13101"/>
    <tableColumn id="3445" xr3:uid="{CC36A073-1A1B-46D9-A03A-0BF843D529C9}" name="Column3429" dataDxfId="13100"/>
    <tableColumn id="3446" xr3:uid="{584010FB-2E98-4825-A6EB-D30220DFAA57}" name="Column3430" dataDxfId="13099"/>
    <tableColumn id="3447" xr3:uid="{9A2E3E97-D4F6-423B-BC7F-08706199038C}" name="Column3431" dataDxfId="13098"/>
    <tableColumn id="3448" xr3:uid="{7350FCA7-D409-4CAE-8648-4FF6CF213360}" name="Column3432" dataDxfId="13097"/>
    <tableColumn id="3449" xr3:uid="{5E968BEB-5186-46C5-8ED2-07C893E7D661}" name="Column3433" dataDxfId="13096"/>
    <tableColumn id="3450" xr3:uid="{140063DD-B91A-4AAA-A71D-8B10EC06E3DA}" name="Column3434" dataDxfId="13095"/>
    <tableColumn id="3451" xr3:uid="{1EFB0490-BE9E-44FE-A9DF-99F762309B41}" name="Column3435" dataDxfId="13094"/>
    <tableColumn id="3452" xr3:uid="{24CBB1C4-1FE6-42FF-965C-ADAE9F70F6FB}" name="Column3436" dataDxfId="13093"/>
    <tableColumn id="3453" xr3:uid="{F605EED1-D198-460F-8F64-AB2358C6EFB8}" name="Column3437" dataDxfId="13092"/>
    <tableColumn id="3454" xr3:uid="{95031F84-A324-4218-A5DB-BD5C6CE4C839}" name="Column3438" dataDxfId="13091"/>
    <tableColumn id="3455" xr3:uid="{F817ED66-4975-42BB-AD8E-3752F4440C10}" name="Column3439" dataDxfId="13090"/>
    <tableColumn id="3456" xr3:uid="{CC98B072-362A-452D-B889-86BDED5C6E54}" name="Column3440" dataDxfId="13089"/>
    <tableColumn id="3457" xr3:uid="{7797D745-4D80-4961-8CD4-BD67894FBDAC}" name="Column3441" dataDxfId="13088"/>
    <tableColumn id="3458" xr3:uid="{7B7577BF-4FB2-4AF1-AB37-E9784E0316EB}" name="Column3442" dataDxfId="13087"/>
    <tableColumn id="3459" xr3:uid="{4329CC72-E689-412B-AB69-654BA7D10ED4}" name="Column3443" dataDxfId="13086"/>
    <tableColumn id="3460" xr3:uid="{6E162504-A962-4912-BB61-116CE8FA1ED4}" name="Column3444" dataDxfId="13085"/>
    <tableColumn id="3461" xr3:uid="{EFA49892-7955-45B9-8B29-922D7CED9071}" name="Column3445" dataDxfId="13084"/>
    <tableColumn id="3462" xr3:uid="{8B86ADC5-4453-40A1-8613-6574A5F1C77B}" name="Column3446" dataDxfId="13083"/>
    <tableColumn id="3463" xr3:uid="{A03A8786-77DF-4795-93AA-C706B28DF904}" name="Column3447" dataDxfId="13082"/>
    <tableColumn id="3464" xr3:uid="{844F87A7-2528-4F13-9581-2201E76985FA}" name="Column3448" dataDxfId="13081"/>
    <tableColumn id="3465" xr3:uid="{64A8B325-088F-481C-B10F-30AE0ADDB507}" name="Column3449" dataDxfId="13080"/>
    <tableColumn id="3466" xr3:uid="{AC0C89C0-886F-4A57-B9DD-9E7CD58F2BB9}" name="Column3450" dataDxfId="13079"/>
    <tableColumn id="3467" xr3:uid="{BA907752-BD6B-4E18-8318-2BFC1F8BBB40}" name="Column3451" dataDxfId="13078"/>
    <tableColumn id="3468" xr3:uid="{BF2479C3-242A-4685-A3B1-81416F8D687B}" name="Column3452" dataDxfId="13077"/>
    <tableColumn id="3469" xr3:uid="{F4588512-0A51-4B06-96EF-42EC628C3330}" name="Column3453" dataDxfId="13076"/>
    <tableColumn id="3470" xr3:uid="{E4E024FC-3FB6-4F8D-AB2C-CEFA16A67146}" name="Column3454" dataDxfId="13075"/>
    <tableColumn id="3471" xr3:uid="{C0BA9002-2A2E-4594-8281-61700019246F}" name="Column3455" dataDxfId="13074"/>
    <tableColumn id="3472" xr3:uid="{8D2D904F-FF7F-4C04-BFCB-A1F7C7B0E21A}" name="Column3456" dataDxfId="13073"/>
    <tableColumn id="3473" xr3:uid="{BD4C43AA-2994-4529-BEAB-146B063511F3}" name="Column3457" dataDxfId="13072"/>
    <tableColumn id="3474" xr3:uid="{79257C20-9703-4F6C-AB2A-956F9392E23D}" name="Column3458" dataDxfId="13071"/>
    <tableColumn id="3475" xr3:uid="{24055146-69A0-4950-B02C-9F317540EE8E}" name="Column3459" dataDxfId="13070"/>
    <tableColumn id="3476" xr3:uid="{35C3B413-8170-4E4D-8FDB-CF64BCDA36E9}" name="Column3460" dataDxfId="13069"/>
    <tableColumn id="3477" xr3:uid="{DC4D64A5-5840-42BA-A5DC-0A979E07051F}" name="Column3461" dataDxfId="13068"/>
    <tableColumn id="3478" xr3:uid="{C2982B7C-3E25-4204-94CD-13C28E5653A0}" name="Column3462" dataDxfId="13067"/>
    <tableColumn id="3479" xr3:uid="{EED418C9-BEA8-42C1-8E37-A29C5B60460E}" name="Column3463" dataDxfId="13066"/>
    <tableColumn id="3480" xr3:uid="{0A7213B1-5164-40A2-8712-882EF57E47C2}" name="Column3464" dataDxfId="13065"/>
    <tableColumn id="3481" xr3:uid="{5CCF4E46-C3EA-4BD5-BC21-6F015D6EFE5A}" name="Column3465" dataDxfId="13064"/>
    <tableColumn id="3482" xr3:uid="{2AB8DB49-42C3-4D9B-AA99-9EE12F46C795}" name="Column3466" dataDxfId="13063"/>
    <tableColumn id="3483" xr3:uid="{EC65047C-5B80-4AD4-923E-A4F3CDDF1BDA}" name="Column3467" dataDxfId="13062"/>
    <tableColumn id="3484" xr3:uid="{90F9C629-3D76-4358-B680-78AF8D08269E}" name="Column3468" dataDxfId="13061"/>
    <tableColumn id="3485" xr3:uid="{46E79B0C-4158-4A98-A8CE-A35D5E7E934C}" name="Column3469" dataDxfId="13060"/>
    <tableColumn id="3486" xr3:uid="{737823C5-FFDB-4E20-9C3A-C686E76C41A0}" name="Column3470" dataDxfId="13059"/>
    <tableColumn id="3487" xr3:uid="{DC97E19E-6196-434A-AFC5-2546EEABB36A}" name="Column3471" dataDxfId="13058"/>
    <tableColumn id="3488" xr3:uid="{7FC3B052-A27E-4901-B9EE-AD7D215511AE}" name="Column3472" dataDxfId="13057"/>
    <tableColumn id="3489" xr3:uid="{905989B6-8CD3-444F-8D30-E15DCBC9FF8E}" name="Column3473" dataDxfId="13056"/>
    <tableColumn id="3490" xr3:uid="{0D429FE6-78E0-47B3-A5AD-5CDA7C4CE569}" name="Column3474" dataDxfId="13055"/>
    <tableColumn id="3491" xr3:uid="{CA2939D2-CA49-42C5-9DD7-8FF97DEFC8CA}" name="Column3475" dataDxfId="13054"/>
    <tableColumn id="3492" xr3:uid="{5413101A-AC50-4396-BD9D-0CB2CB7E51B2}" name="Column3476" dataDxfId="13053"/>
    <tableColumn id="3493" xr3:uid="{6CDBEB4E-9611-4A53-A4EC-6B7010BA6509}" name="Column3477" dataDxfId="13052"/>
    <tableColumn id="3494" xr3:uid="{16C30C15-8874-4758-B130-C11EB3434EF4}" name="Column3478" dataDxfId="13051"/>
    <tableColumn id="3495" xr3:uid="{59AEAA43-4B3B-4A78-BBF2-9788570470EB}" name="Column3479" dataDxfId="13050"/>
    <tableColumn id="3496" xr3:uid="{8E0C11AF-4D88-4BCD-825C-2921CC1BB318}" name="Column3480" dataDxfId="13049"/>
    <tableColumn id="3497" xr3:uid="{653645F4-C94B-49A1-892A-816125B3AD46}" name="Column3481" dataDxfId="13048"/>
    <tableColumn id="3498" xr3:uid="{983E2038-A43D-4DB8-A3D0-6E1E82FE705B}" name="Column3482" dataDxfId="13047"/>
    <tableColumn id="3499" xr3:uid="{D5FB5DA5-B888-4B3F-98BB-0EEB4A6006EB}" name="Column3483" dataDxfId="13046"/>
    <tableColumn id="3500" xr3:uid="{D5872DD5-9B58-4B5B-8C07-0A1FF8F889A9}" name="Column3484" dataDxfId="13045"/>
    <tableColumn id="3501" xr3:uid="{F1510AB7-CE0B-4279-A502-873F16871000}" name="Column3485" dataDxfId="13044"/>
    <tableColumn id="3502" xr3:uid="{EFD877A6-E3EB-4D4E-813E-644087547F91}" name="Column3486" dataDxfId="13043"/>
    <tableColumn id="3503" xr3:uid="{4957FF8E-A39C-4F7F-BD9B-E14BD73F14B6}" name="Column3487" dataDxfId="13042"/>
    <tableColumn id="3504" xr3:uid="{3DA8924F-0D48-403B-AC9B-0A83981EC097}" name="Column3488" dataDxfId="13041"/>
    <tableColumn id="3505" xr3:uid="{404A55F8-99EF-490B-8313-5C2DF361EDFB}" name="Column3489" dataDxfId="13040"/>
    <tableColumn id="3506" xr3:uid="{47613533-8E84-4BD7-AAA1-710F4A9CA778}" name="Column3490" dataDxfId="13039"/>
    <tableColumn id="3507" xr3:uid="{4EF1F3AC-EDD6-483F-99DB-F2404A612EC2}" name="Column3491" dataDxfId="13038"/>
    <tableColumn id="3508" xr3:uid="{D84DBA93-D8E9-4574-B4BF-E0D6F386038C}" name="Column3492" dataDxfId="13037"/>
    <tableColumn id="3509" xr3:uid="{AB4933BD-2B6C-4A0B-8FEA-9F7A1C8DCB81}" name="Column3493" dataDxfId="13036"/>
    <tableColumn id="3510" xr3:uid="{F624E97D-1B15-4CDA-A67C-A51EEF10CBF7}" name="Column3494" dataDxfId="13035"/>
    <tableColumn id="3511" xr3:uid="{D3FF9D5E-7DD4-4162-ADC0-D3AD0BED09B5}" name="Column3495" dataDxfId="13034"/>
    <tableColumn id="3512" xr3:uid="{65F4A675-18EB-4DD0-8693-6060C7452339}" name="Column3496" dataDxfId="13033"/>
    <tableColumn id="3513" xr3:uid="{8CC7EA73-54CF-4CB9-8E27-7B16DADBC70E}" name="Column3497" dataDxfId="13032"/>
    <tableColumn id="3514" xr3:uid="{1EF7C4DE-1873-470F-9681-6EA380D97E7E}" name="Column3498" dataDxfId="13031"/>
    <tableColumn id="3515" xr3:uid="{3D27FD24-AC86-4A45-B9B6-EDE336684E72}" name="Column3499" dataDxfId="13030"/>
    <tableColumn id="3516" xr3:uid="{2EDFB271-B6D1-43F1-AE68-3653E394B376}" name="Column3500" dataDxfId="13029"/>
    <tableColumn id="3517" xr3:uid="{79097985-D809-442F-82C3-583CDE9C6B1A}" name="Column3501" dataDxfId="13028"/>
    <tableColumn id="3518" xr3:uid="{2960F982-83F8-4BE1-BD18-AD3591A88CB2}" name="Column3502" dataDxfId="13027"/>
    <tableColumn id="3519" xr3:uid="{2CF04DE6-7BE2-40AD-B62E-26E62894F24A}" name="Column3503" dataDxfId="13026"/>
    <tableColumn id="3520" xr3:uid="{122B2BCD-14B3-4AED-ADFB-662593191C17}" name="Column3504" dataDxfId="13025"/>
    <tableColumn id="3521" xr3:uid="{6AFEE7DD-74F9-4E56-B8BF-C9658C74A528}" name="Column3505" dataDxfId="13024"/>
    <tableColumn id="3522" xr3:uid="{2AA128DD-E7B3-4F79-B8E7-1A3B12C1D970}" name="Column3506" dataDxfId="13023"/>
    <tableColumn id="3523" xr3:uid="{19C62B51-FB37-4316-9F62-2266EC3100CD}" name="Column3507" dataDxfId="13022"/>
    <tableColumn id="3524" xr3:uid="{810DC1B3-DD3A-4109-B6C9-60AEF3DD9E27}" name="Column3508" dataDxfId="13021"/>
    <tableColumn id="3525" xr3:uid="{A1868032-105A-4C6B-8BD2-81ED6F7F6835}" name="Column3509" dataDxfId="13020"/>
    <tableColumn id="3526" xr3:uid="{C8779046-2227-43A0-B616-2C3DD3980C56}" name="Column3510" dataDxfId="13019"/>
    <tableColumn id="3527" xr3:uid="{CA27FA6D-E627-4222-90A2-E9E6DF1EAEC0}" name="Column3511" dataDxfId="13018"/>
    <tableColumn id="3528" xr3:uid="{FB75C508-CCFC-4584-8D8E-53A7CDA33CAA}" name="Column3512" dataDxfId="13017"/>
    <tableColumn id="3529" xr3:uid="{761FFB04-016B-4BF7-8593-F21638C7FFDE}" name="Column3513" dataDxfId="13016"/>
    <tableColumn id="3530" xr3:uid="{6BBC9179-9100-45E2-8328-D81D6E6CBA2A}" name="Column3514" dataDxfId="13015"/>
    <tableColumn id="3531" xr3:uid="{9F3C9C10-81C5-4E60-9FFE-EC75A2E2C3A3}" name="Column3515" dataDxfId="13014"/>
    <tableColumn id="3532" xr3:uid="{032519A3-91A8-4E15-88B4-BC0880BD0B9B}" name="Column3516" dataDxfId="13013"/>
    <tableColumn id="3533" xr3:uid="{61279BA8-9399-45D6-8C13-F955416D749B}" name="Column3517" dataDxfId="13012"/>
    <tableColumn id="3534" xr3:uid="{D1B381F8-8E26-4FBC-8DE3-271EEC536F8D}" name="Column3518" dataDxfId="13011"/>
    <tableColumn id="3535" xr3:uid="{AF7DE233-195C-4E4E-8CDF-5E048EC84D8E}" name="Column3519" dataDxfId="13010"/>
    <tableColumn id="3536" xr3:uid="{B371EE58-B7D9-4A61-826D-93D633F38154}" name="Column3520" dataDxfId="13009"/>
    <tableColumn id="3537" xr3:uid="{D4CEC7D1-A55D-44AF-8DFD-F962D803DD0F}" name="Column3521" dataDxfId="13008"/>
    <tableColumn id="3538" xr3:uid="{E4C8BE85-52B0-4B67-B3E7-AAC832B1FB9A}" name="Column3522" dataDxfId="13007"/>
    <tableColumn id="3539" xr3:uid="{DE203023-8577-47D3-81EE-FCD527FCC1D1}" name="Column3523" dataDxfId="13006"/>
    <tableColumn id="3540" xr3:uid="{79CD63EF-A3BF-4A91-9A1E-9528A5FD1292}" name="Column3524" dataDxfId="13005"/>
    <tableColumn id="3541" xr3:uid="{6FB38783-6896-4FA9-A230-D88A3436ED03}" name="Column3525" dataDxfId="13004"/>
    <tableColumn id="3542" xr3:uid="{7DA02A81-6932-4D75-AB52-145678016478}" name="Column3526" dataDxfId="13003"/>
    <tableColumn id="3543" xr3:uid="{1B18EEF4-48CB-4593-9831-AC782458FB75}" name="Column3527" dataDxfId="13002"/>
    <tableColumn id="3544" xr3:uid="{61E0C114-392E-4C28-90BE-B1F52CDEE97D}" name="Column3528" dataDxfId="13001"/>
    <tableColumn id="3545" xr3:uid="{63672387-5456-4B5A-86DC-2CDCA13E9038}" name="Column3529" dataDxfId="13000"/>
    <tableColumn id="3546" xr3:uid="{53BF77AE-2AC0-4860-8D70-0314BF5638C2}" name="Column3530" dataDxfId="12999"/>
    <tableColumn id="3547" xr3:uid="{5929B500-9473-4F21-9F37-F7AF13A8DB58}" name="Column3531" dataDxfId="12998"/>
    <tableColumn id="3548" xr3:uid="{66C71FA6-D94F-418F-B0A4-F290E1911112}" name="Column3532" dataDxfId="12997"/>
    <tableColumn id="3549" xr3:uid="{66B12E65-1394-4380-B229-FC21619F3E71}" name="Column3533" dataDxfId="12996"/>
    <tableColumn id="3550" xr3:uid="{D03C82FB-41F7-45A3-AA66-FACD36F6A290}" name="Column3534" dataDxfId="12995"/>
    <tableColumn id="3551" xr3:uid="{FD1EECCC-CCD6-4881-81B0-C9278CEB7B20}" name="Column3535" dataDxfId="12994"/>
    <tableColumn id="3552" xr3:uid="{22896CC3-9EE1-4D02-971D-09FF5D15FBAF}" name="Column3536" dataDxfId="12993"/>
    <tableColumn id="3553" xr3:uid="{A2D03D3D-8CE2-4F6E-B004-F78FBF26A69E}" name="Column3537" dataDxfId="12992"/>
    <tableColumn id="3554" xr3:uid="{072A1A50-B782-4BD4-80A0-90E78B85F78E}" name="Column3538" dataDxfId="12991"/>
    <tableColumn id="3555" xr3:uid="{1D1F5645-7896-4C85-B5F7-3CF7FD65E2D1}" name="Column3539" dataDxfId="12990"/>
    <tableColumn id="3556" xr3:uid="{71753C8D-9467-4966-99FB-B69AED1928ED}" name="Column3540" dataDxfId="12989"/>
    <tableColumn id="3557" xr3:uid="{13439547-3285-4D9A-A085-AF4B5766095A}" name="Column3541" dataDxfId="12988"/>
    <tableColumn id="3558" xr3:uid="{BD6D22BB-5B43-44C0-926C-3BA2924874EC}" name="Column3542" dataDxfId="12987"/>
    <tableColumn id="3559" xr3:uid="{49E0F39C-B2D1-4D15-81E9-906FDBDAD62D}" name="Column3543" dataDxfId="12986"/>
    <tableColumn id="3560" xr3:uid="{106C03D5-B5C8-4C49-A782-77FC029D1E36}" name="Column3544" dataDxfId="12985"/>
    <tableColumn id="3561" xr3:uid="{885E87AA-B8CD-4B77-AD6F-F4CC640DD19B}" name="Column3545" dataDxfId="12984"/>
    <tableColumn id="3562" xr3:uid="{4F842123-A9E5-4350-A057-FB82220CB34A}" name="Column3546" dataDxfId="12983"/>
    <tableColumn id="3563" xr3:uid="{F0C9ADE1-5358-478B-A776-64823638DEC0}" name="Column3547" dataDxfId="12982"/>
    <tableColumn id="3564" xr3:uid="{1C8EE029-5DBA-458E-B00C-152F830A934D}" name="Column3548" dataDxfId="12981"/>
    <tableColumn id="3565" xr3:uid="{BB0D01EA-3D2A-4ACB-87E7-30FB0F538A35}" name="Column3549" dataDxfId="12980"/>
    <tableColumn id="3566" xr3:uid="{DDA776D1-EA8E-4C35-9066-1289491886F9}" name="Column3550" dataDxfId="12979"/>
    <tableColumn id="3567" xr3:uid="{919FAA2D-4465-4857-A10D-B7DB76732043}" name="Column3551" dataDxfId="12978"/>
    <tableColumn id="3568" xr3:uid="{63E78736-9A57-48D2-9361-D994DF7A10A9}" name="Column3552" dataDxfId="12977"/>
    <tableColumn id="3569" xr3:uid="{520229EE-7A5B-4327-817F-7EBB8A3BE324}" name="Column3553" dataDxfId="12976"/>
    <tableColumn id="3570" xr3:uid="{AB11734F-EC9E-4F17-ADDD-0A0A8C168448}" name="Column3554" dataDxfId="12975"/>
    <tableColumn id="3571" xr3:uid="{AEA8ED32-B41E-41D0-819F-EA73B8172AF8}" name="Column3555" dataDxfId="12974"/>
    <tableColumn id="3572" xr3:uid="{78407ECC-2EB2-4412-8AC2-D1A4670E0A83}" name="Column3556" dataDxfId="12973"/>
    <tableColumn id="3573" xr3:uid="{8CDCF2E2-6BA7-43A0-BA0B-13B25E437634}" name="Column3557" dataDxfId="12972"/>
    <tableColumn id="3574" xr3:uid="{502EF571-87FF-4C3E-83F1-D128F0AEBA2C}" name="Column3558" dataDxfId="12971"/>
    <tableColumn id="3575" xr3:uid="{C4E1E7B8-69B3-4E18-AB38-527F164DF32B}" name="Column3559" dataDxfId="12970"/>
    <tableColumn id="3576" xr3:uid="{272C4CC8-DED8-4793-9539-9A60E95D741D}" name="Column3560" dataDxfId="12969"/>
    <tableColumn id="3577" xr3:uid="{01939D48-C9B6-4B92-B1FE-F40CDAB7BFD3}" name="Column3561" dataDxfId="12968"/>
    <tableColumn id="3578" xr3:uid="{4DE9FEF8-152D-49C3-B0E5-5E9F110D90F9}" name="Column3562" dataDxfId="12967"/>
    <tableColumn id="3579" xr3:uid="{521F0157-29F3-4720-90FA-8E0CF076BD0F}" name="Column3563" dataDxfId="12966"/>
    <tableColumn id="3580" xr3:uid="{AB93A907-370A-48BF-A3C3-5BE640ADFC19}" name="Column3564" dataDxfId="12965"/>
    <tableColumn id="3581" xr3:uid="{BF679266-C1B4-44DA-9CA8-356623BF1E65}" name="Column3565" dataDxfId="12964"/>
    <tableColumn id="3582" xr3:uid="{B82B99F3-F502-4CC4-96B3-3BFB134DCA45}" name="Column3566" dataDxfId="12963"/>
    <tableColumn id="3583" xr3:uid="{EE9B6C67-ECF0-4868-899E-CB188A493733}" name="Column3567" dataDxfId="12962"/>
    <tableColumn id="3584" xr3:uid="{B5692AA4-28B6-4D9E-92A0-01184C610E88}" name="Column3568" dataDxfId="12961"/>
    <tableColumn id="3585" xr3:uid="{9E8D9C2E-E87E-44DC-8351-D0D2F3C37D4D}" name="Column3569" dataDxfId="12960"/>
    <tableColumn id="3586" xr3:uid="{065198E2-9C8D-4F2D-B2DF-E200D3289E03}" name="Column3570" dataDxfId="12959"/>
    <tableColumn id="3587" xr3:uid="{842E3025-204B-4AB7-844A-E8EF838B9BBD}" name="Column3571" dataDxfId="12958"/>
    <tableColumn id="3588" xr3:uid="{6A7F6D85-9BAE-49DC-8190-BA803915F4F3}" name="Column3572" dataDxfId="12957"/>
    <tableColumn id="3589" xr3:uid="{ECB7AAA7-9492-4008-B4C2-C9616AF1A0A9}" name="Column3573" dataDxfId="12956"/>
    <tableColumn id="3590" xr3:uid="{9CAF7376-F350-4698-97D9-66B48B0DC6C3}" name="Column3574" dataDxfId="12955"/>
    <tableColumn id="3591" xr3:uid="{6AAD1A8A-7E1C-4B7C-B129-391AD4FDD8D2}" name="Column3575" dataDxfId="12954"/>
    <tableColumn id="3592" xr3:uid="{627F25B5-6C0D-45FD-A208-632A8F7FE3DD}" name="Column3576" dataDxfId="12953"/>
    <tableColumn id="3593" xr3:uid="{28BF3D96-CC2C-473A-A74A-CCEE2A962A18}" name="Column3577" dataDxfId="12952"/>
    <tableColumn id="3594" xr3:uid="{6A6C351E-13FF-41DB-84AF-5841647DB2AD}" name="Column3578" dataDxfId="12951"/>
    <tableColumn id="3595" xr3:uid="{054F543C-BD59-445E-9EE2-87D514E396AE}" name="Column3579" dataDxfId="12950"/>
    <tableColumn id="3596" xr3:uid="{31932760-E83D-47B9-8669-61072E3C5DF9}" name="Column3580" dataDxfId="12949"/>
    <tableColumn id="3597" xr3:uid="{9851FD83-2F7C-4F68-A66A-5B5484248EB2}" name="Column3581" dataDxfId="12948"/>
    <tableColumn id="3598" xr3:uid="{3E5AAFF5-0630-436C-84E2-66AADFD733DE}" name="Column3582" dataDxfId="12947"/>
    <tableColumn id="3599" xr3:uid="{22075380-3599-4799-9B74-AD05A390246F}" name="Column3583" dataDxfId="12946"/>
    <tableColumn id="3600" xr3:uid="{11765844-2A74-4865-8B65-7DF42DD0612C}" name="Column3584" dataDxfId="12945"/>
    <tableColumn id="3601" xr3:uid="{7ADE76E5-2CCC-45A4-85C0-3AA07E4539E1}" name="Column3585" dataDxfId="12944"/>
    <tableColumn id="3602" xr3:uid="{B2127EF4-8DBB-4510-BE52-161CA5D21089}" name="Column3586" dataDxfId="12943"/>
    <tableColumn id="3603" xr3:uid="{E0D8D945-F715-4028-A2E6-7EAB78DFA358}" name="Column3587" dataDxfId="12942"/>
    <tableColumn id="3604" xr3:uid="{1A7E5ED1-CC95-44C1-9947-179AC85808A4}" name="Column3588" dataDxfId="12941"/>
    <tableColumn id="3605" xr3:uid="{56AC8B6A-F7E5-4F7D-BC80-870151BB1CC4}" name="Column3589" dataDxfId="12940"/>
    <tableColumn id="3606" xr3:uid="{04273998-9112-4A15-A372-F091A2548FD0}" name="Column3590" dataDxfId="12939"/>
    <tableColumn id="3607" xr3:uid="{56284F48-AFE9-4A08-9933-92F9A7552B0D}" name="Column3591" dataDxfId="12938"/>
    <tableColumn id="3608" xr3:uid="{B59476A4-A480-4BFA-875D-E107E8F22E26}" name="Column3592" dataDxfId="12937"/>
    <tableColumn id="3609" xr3:uid="{E73C26B7-55A8-447A-8628-DD9C19370D31}" name="Column3593" dataDxfId="12936"/>
    <tableColumn id="3610" xr3:uid="{43604B18-76C3-4AF1-8746-E09ADB5DE26B}" name="Column3594" dataDxfId="12935"/>
    <tableColumn id="3611" xr3:uid="{CC43CDAB-7C12-4366-ADB9-16132FB602C4}" name="Column3595" dataDxfId="12934"/>
    <tableColumn id="3612" xr3:uid="{753D6E95-915C-4A63-9594-2C81A0D16B84}" name="Column3596" dataDxfId="12933"/>
    <tableColumn id="3613" xr3:uid="{DB98DA6C-F041-4FEB-832C-5E4F62E33BBB}" name="Column3597" dataDxfId="12932"/>
    <tableColumn id="3614" xr3:uid="{D5F440B4-D099-42DD-886D-013E69344A5B}" name="Column3598" dataDxfId="12931"/>
    <tableColumn id="3615" xr3:uid="{769E21BC-2D25-4ECA-A41C-C1003857A8BA}" name="Column3599" dataDxfId="12930"/>
    <tableColumn id="3616" xr3:uid="{15526622-53DE-4DBA-86B0-17BBCF1298F8}" name="Column3600" dataDxfId="12929"/>
    <tableColumn id="3617" xr3:uid="{55AFD0A4-95E9-46F0-9CC8-B4B6A8C23735}" name="Column3601" dataDxfId="12928"/>
    <tableColumn id="3618" xr3:uid="{58331829-725B-481F-BC47-E60D8EBE5679}" name="Column3602" dataDxfId="12927"/>
    <tableColumn id="3619" xr3:uid="{C556C625-6DD4-4B20-B492-403C810522F7}" name="Column3603" dataDxfId="12926"/>
    <tableColumn id="3620" xr3:uid="{423C92D5-BAC3-46BE-92E7-5C1FD17A01A1}" name="Column3604" dataDxfId="12925"/>
    <tableColumn id="3621" xr3:uid="{2C28CB29-5F0A-4876-AEC0-E05D15E7BCF8}" name="Column3605" dataDxfId="12924"/>
    <tableColumn id="3622" xr3:uid="{732AB27D-EF20-4B2C-A1AB-EBFDAD10A1BA}" name="Column3606" dataDxfId="12923"/>
    <tableColumn id="3623" xr3:uid="{573FCEF9-FEC7-461C-9B5C-703CC8B582AE}" name="Column3607" dataDxfId="12922"/>
    <tableColumn id="3624" xr3:uid="{FD29FF8A-2685-40E0-817F-EE1E6000D8FA}" name="Column3608" dataDxfId="12921"/>
    <tableColumn id="3625" xr3:uid="{0DFD1663-DC35-45F9-8B32-5E05B7CE922F}" name="Column3609" dataDxfId="12920"/>
    <tableColumn id="3626" xr3:uid="{9DBF2DD0-524D-4AC0-9878-BCF24AE249C9}" name="Column3610" dataDxfId="12919"/>
    <tableColumn id="3627" xr3:uid="{D3EC3F95-ACCB-4D45-BC97-C4D94CBEB05A}" name="Column3611" dataDxfId="12918"/>
    <tableColumn id="3628" xr3:uid="{4B3405CB-FB3C-434A-AAEF-5FC5AB0F0D30}" name="Column3612" dataDxfId="12917"/>
    <tableColumn id="3629" xr3:uid="{F4ED52D7-D1A7-456F-8ABB-DA6DD3995D66}" name="Column3613" dataDxfId="12916"/>
    <tableColumn id="3630" xr3:uid="{BD16FA87-D592-4FA8-B0DF-5A5133FDB21B}" name="Column3614" dataDxfId="12915"/>
    <tableColumn id="3631" xr3:uid="{1F3188B5-7964-4B09-8C9C-34156CEDB453}" name="Column3615" dataDxfId="12914"/>
    <tableColumn id="3632" xr3:uid="{5A1A654D-BF19-4D3C-9FA0-029AEE460FF3}" name="Column3616" dataDxfId="12913"/>
    <tableColumn id="3633" xr3:uid="{0D2CC0F7-1387-42FC-B4E3-C7250D1941B1}" name="Column3617" dataDxfId="12912"/>
    <tableColumn id="3634" xr3:uid="{429B8C21-13D6-416D-BF27-0893EC13D163}" name="Column3618" dataDxfId="12911"/>
    <tableColumn id="3635" xr3:uid="{7E092542-E373-4E6A-8D00-1345318C7524}" name="Column3619" dataDxfId="12910"/>
    <tableColumn id="3636" xr3:uid="{034C4CFE-BC7D-496C-BDEF-9F5C87BB0C39}" name="Column3620" dataDxfId="12909"/>
    <tableColumn id="3637" xr3:uid="{CB56ED64-59B8-4D09-BCD6-A8058CDB4087}" name="Column3621" dataDxfId="12908"/>
    <tableColumn id="3638" xr3:uid="{0DDF0797-DCE7-4995-84C5-7D7C9BFACA80}" name="Column3622" dataDxfId="12907"/>
    <tableColumn id="3639" xr3:uid="{047A14C5-C563-482F-9FD9-C8041918033E}" name="Column3623" dataDxfId="12906"/>
    <tableColumn id="3640" xr3:uid="{CA69485F-62EB-4077-BE93-A9534B769624}" name="Column3624" dataDxfId="12905"/>
    <tableColumn id="3641" xr3:uid="{5045A36F-C903-41BD-9275-9FB3488F141D}" name="Column3625" dataDxfId="12904"/>
    <tableColumn id="3642" xr3:uid="{2C47E1A8-967D-4CA0-86A5-EDC9CC9549E8}" name="Column3626" dataDxfId="12903"/>
    <tableColumn id="3643" xr3:uid="{073058FF-8076-42AD-A32F-D0C8781B175A}" name="Column3627" dataDxfId="12902"/>
    <tableColumn id="3644" xr3:uid="{D65B6316-8973-4B43-8F26-AE7E96712ECD}" name="Column3628" dataDxfId="12901"/>
    <tableColumn id="3645" xr3:uid="{9E3BDCE3-D025-40E2-B47A-1B9C531F2C2A}" name="Column3629" dataDxfId="12900"/>
    <tableColumn id="3646" xr3:uid="{0E588608-6565-49DD-BF43-6987F08A2C10}" name="Column3630" dataDxfId="12899"/>
    <tableColumn id="3647" xr3:uid="{27112A16-BE08-4549-855E-6AA72BD67333}" name="Column3631" dataDxfId="12898"/>
    <tableColumn id="3648" xr3:uid="{EEE3B156-5F31-44DC-93C8-AE4DF45EA11F}" name="Column3632" dataDxfId="12897"/>
    <tableColumn id="3649" xr3:uid="{F557D1C2-FAD8-4C1E-BB39-84794DCB79BF}" name="Column3633" dataDxfId="12896"/>
    <tableColumn id="3650" xr3:uid="{3E2AE7C3-0977-4B93-8726-714D63FE4A91}" name="Column3634" dataDxfId="12895"/>
    <tableColumn id="3651" xr3:uid="{1A59BF80-C249-4181-9C2C-7D6745016941}" name="Column3635" dataDxfId="12894"/>
    <tableColumn id="3652" xr3:uid="{525AB3A4-BE6F-44C9-A062-952BBA956BCC}" name="Column3636" dataDxfId="12893"/>
    <tableColumn id="3653" xr3:uid="{FD9BD13D-8029-46A7-8040-DDBF8374AACD}" name="Column3637" dataDxfId="12892"/>
    <tableColumn id="3654" xr3:uid="{83C37F43-0E5D-4750-B182-A840004671B3}" name="Column3638" dataDxfId="12891"/>
    <tableColumn id="3655" xr3:uid="{524616E6-E0D7-49A8-A709-A812BA2DBBEA}" name="Column3639" dataDxfId="12890"/>
    <tableColumn id="3656" xr3:uid="{56B65D0F-F15F-4910-A5A0-EF57AF36F02A}" name="Column3640" dataDxfId="12889"/>
    <tableColumn id="3657" xr3:uid="{2CE175AF-9C2A-456A-8666-278CD8B9DCF3}" name="Column3641" dataDxfId="12888"/>
    <tableColumn id="3658" xr3:uid="{14A12781-78A2-4EF6-85AE-5067BDA49A8E}" name="Column3642" dataDxfId="12887"/>
    <tableColumn id="3659" xr3:uid="{8345D191-D158-4E83-9133-499FE79A5FCF}" name="Column3643" dataDxfId="12886"/>
    <tableColumn id="3660" xr3:uid="{B455E22D-BEB4-45D0-A12F-CC3A81F5D580}" name="Column3644" dataDxfId="12885"/>
    <tableColumn id="3661" xr3:uid="{8560DC59-9CC5-449B-8FFD-7980B34824DF}" name="Column3645" dataDxfId="12884"/>
    <tableColumn id="3662" xr3:uid="{78BC5E75-901D-4830-BECF-3007094C4E77}" name="Column3646" dataDxfId="12883"/>
    <tableColumn id="3663" xr3:uid="{48D6FD45-236F-4E8E-AAB5-026F3DF2F8D6}" name="Column3647" dataDxfId="12882"/>
    <tableColumn id="3664" xr3:uid="{53F88BA7-1070-4757-8BF9-3BE56ACF83EC}" name="Column3648" dataDxfId="12881"/>
    <tableColumn id="3665" xr3:uid="{72E7F729-4187-4A9A-8314-FFB2EAB75AF8}" name="Column3649" dataDxfId="12880"/>
    <tableColumn id="3666" xr3:uid="{BC1283D3-892A-4E79-A899-B4478B02A5EA}" name="Column3650" dataDxfId="12879"/>
    <tableColumn id="3667" xr3:uid="{8C73FC3A-3A0B-4F90-88BA-CD2426EEBDD0}" name="Column3651" dataDxfId="12878"/>
    <tableColumn id="3668" xr3:uid="{B1BEB4C1-DCAA-4661-A65B-D91FA085866B}" name="Column3652" dataDxfId="12877"/>
    <tableColumn id="3669" xr3:uid="{9A78DC9A-E3A5-43FB-8200-35BCF1A4DB86}" name="Column3653" dataDxfId="12876"/>
    <tableColumn id="3670" xr3:uid="{EC30B92E-CA13-4C27-8A31-103E340C7CFA}" name="Column3654" dataDxfId="12875"/>
    <tableColumn id="3671" xr3:uid="{96A96C40-2C49-41EC-BAD0-E9078656519D}" name="Column3655" dataDxfId="12874"/>
    <tableColumn id="3672" xr3:uid="{55E161F3-AAE9-428E-9171-0FE03A8F53D3}" name="Column3656" dataDxfId="12873"/>
    <tableColumn id="3673" xr3:uid="{2F59269C-629C-4445-8A3E-1C2FBC86F8F2}" name="Column3657" dataDxfId="12872"/>
    <tableColumn id="3674" xr3:uid="{EA1FA2C3-3636-4D33-B03A-AC88210DBE2C}" name="Column3658" dataDxfId="12871"/>
    <tableColumn id="3675" xr3:uid="{1FAF794B-A0FB-4DFD-B3D1-B3935C128BAE}" name="Column3659" dataDxfId="12870"/>
    <tableColumn id="3676" xr3:uid="{349D43B0-F4A2-4033-AD41-E49B9C955FE9}" name="Column3660" dataDxfId="12869"/>
    <tableColumn id="3677" xr3:uid="{DA5A31F1-C337-4D02-AE04-EE623FFFD108}" name="Column3661" dataDxfId="12868"/>
    <tableColumn id="3678" xr3:uid="{56663835-9076-4645-AAA9-214C7C03659E}" name="Column3662" dataDxfId="12867"/>
    <tableColumn id="3679" xr3:uid="{B5907D15-67B8-4B20-B3C0-A093DB8C8086}" name="Column3663" dataDxfId="12866"/>
    <tableColumn id="3680" xr3:uid="{5B28CEA7-4845-40B1-A44E-C8D661FA4717}" name="Column3664" dataDxfId="12865"/>
    <tableColumn id="3681" xr3:uid="{339AABAA-CDE2-43D4-BCFA-8E8155BA966B}" name="Column3665" dataDxfId="12864"/>
    <tableColumn id="3682" xr3:uid="{8F2D70A3-F63F-477B-9787-67B32E0B4AD2}" name="Column3666" dataDxfId="12863"/>
    <tableColumn id="3683" xr3:uid="{F05502A4-3530-4170-9FA4-DECF44CE6104}" name="Column3667" dataDxfId="12862"/>
    <tableColumn id="3684" xr3:uid="{481C94E1-11E1-480F-A155-09EABB43A06E}" name="Column3668" dataDxfId="12861"/>
    <tableColumn id="3685" xr3:uid="{B40A50D8-FF72-4F5A-859F-568E46BE2877}" name="Column3669" dataDxfId="12860"/>
    <tableColumn id="3686" xr3:uid="{99F7D3F6-D7A4-4ED2-A21C-7DF0A1D7961A}" name="Column3670" dataDxfId="12859"/>
    <tableColumn id="3687" xr3:uid="{4559A7F6-356D-448E-BC7F-899292C9A0F3}" name="Column3671" dataDxfId="12858"/>
    <tableColumn id="3688" xr3:uid="{2B3E02BC-AB44-4752-AE8B-537969832D46}" name="Column3672" dataDxfId="12857"/>
    <tableColumn id="3689" xr3:uid="{970F7D24-80BC-4648-80E1-AFB05C78DCF4}" name="Column3673" dataDxfId="12856"/>
    <tableColumn id="3690" xr3:uid="{6EB9C1BB-1E85-4386-A0ED-0833ADD7A37A}" name="Column3674" dataDxfId="12855"/>
    <tableColumn id="3691" xr3:uid="{34CF42BC-CB89-46F7-AFAF-0ED73932356D}" name="Column3675" dataDxfId="12854"/>
    <tableColumn id="3692" xr3:uid="{8E2B701A-5660-4C09-91AB-9483C201A386}" name="Column3676" dataDxfId="12853"/>
    <tableColumn id="3693" xr3:uid="{12E6ED8A-A56C-42AB-A382-24C019400DC7}" name="Column3677" dataDxfId="12852"/>
    <tableColumn id="3694" xr3:uid="{D21EEAD9-4F42-4BE7-BD98-06C281E88941}" name="Column3678" dataDxfId="12851"/>
    <tableColumn id="3695" xr3:uid="{96B7113B-5B1E-4DF5-93D4-8037469593EB}" name="Column3679" dataDxfId="12850"/>
    <tableColumn id="3696" xr3:uid="{561478CD-98E0-4AFD-904E-0AD5DC4BB55C}" name="Column3680" dataDxfId="12849"/>
    <tableColumn id="3697" xr3:uid="{B96FF3F7-E6DA-47DA-A71A-6C2BC8E498D2}" name="Column3681" dataDxfId="12848"/>
    <tableColumn id="3698" xr3:uid="{4AAAF9C9-1C3D-4795-ADF6-D38A634D664D}" name="Column3682" dataDxfId="12847"/>
    <tableColumn id="3699" xr3:uid="{C2D2836F-A40E-4401-A777-410651659C07}" name="Column3683" dataDxfId="12846"/>
    <tableColumn id="3700" xr3:uid="{C30EF419-B53E-4908-A61C-7A565FD6411F}" name="Column3684" dataDxfId="12845"/>
    <tableColumn id="3701" xr3:uid="{E3FA7A1F-362D-4AD3-A7FE-590E8C990F13}" name="Column3685" dataDxfId="12844"/>
    <tableColumn id="3702" xr3:uid="{33C539EB-2FF0-46E9-8C56-B420FC1DD18D}" name="Column3686" dataDxfId="12843"/>
    <tableColumn id="3703" xr3:uid="{B551D0E2-96A2-4636-8959-5394DD84C5A1}" name="Column3687" dataDxfId="12842"/>
    <tableColumn id="3704" xr3:uid="{7775E256-DC77-44DD-962C-17AC1FA2E30F}" name="Column3688" dataDxfId="12841"/>
    <tableColumn id="3705" xr3:uid="{4F3F13E8-2866-43D1-BADE-6CF958A8F82D}" name="Column3689" dataDxfId="12840"/>
    <tableColumn id="3706" xr3:uid="{F789699A-FA27-4C5D-AE21-C3596B587BE0}" name="Column3690" dataDxfId="12839"/>
    <tableColumn id="3707" xr3:uid="{AB3ED2FA-1E74-4984-BF9F-1A69A870014D}" name="Column3691" dataDxfId="12838"/>
    <tableColumn id="3708" xr3:uid="{26E9A021-DEDC-42B6-BE2B-6958E7692DF1}" name="Column3692" dataDxfId="12837"/>
    <tableColumn id="3709" xr3:uid="{878FD343-EC5B-4FFB-84E7-3B86962ECAA9}" name="Column3693" dataDxfId="12836"/>
    <tableColumn id="3710" xr3:uid="{69A821C8-C961-4A46-A37B-9563B2FCCB75}" name="Column3694" dataDxfId="12835"/>
    <tableColumn id="3711" xr3:uid="{9A58EB26-ED92-4940-98F2-43D6CD0A6578}" name="Column3695" dataDxfId="12834"/>
    <tableColumn id="3712" xr3:uid="{186E35A0-5764-4FD7-9293-072BAD997118}" name="Column3696" dataDxfId="12833"/>
    <tableColumn id="3713" xr3:uid="{1BB78859-8951-482C-AE31-45E270D2191C}" name="Column3697" dataDxfId="12832"/>
    <tableColumn id="3714" xr3:uid="{29BABF45-F205-40D7-9A14-13A8DB7BED9C}" name="Column3698" dataDxfId="12831"/>
    <tableColumn id="3715" xr3:uid="{6BC1C653-FF50-4BBA-ACBB-4C88A23734F6}" name="Column3699" dataDxfId="12830"/>
    <tableColumn id="3716" xr3:uid="{8F50BFAD-EB10-402C-920C-CBAD051C4A5E}" name="Column3700" dataDxfId="12829"/>
    <tableColumn id="3717" xr3:uid="{60D380BC-7CC3-46DA-BC5D-86CC69B4FF4A}" name="Column3701" dataDxfId="12828"/>
    <tableColumn id="3718" xr3:uid="{3E1F4E56-65CA-42B3-9A90-FB774929EF8A}" name="Column3702" dataDxfId="12827"/>
    <tableColumn id="3719" xr3:uid="{56B770BF-3D29-48EA-B9A0-701076B81AD4}" name="Column3703" dataDxfId="12826"/>
    <tableColumn id="3720" xr3:uid="{E2F645B9-A89A-4A64-B9FF-3DE22BF3C8EE}" name="Column3704" dataDxfId="12825"/>
    <tableColumn id="3721" xr3:uid="{BFFAC6D7-50A8-4316-97F5-609225955514}" name="Column3705" dataDxfId="12824"/>
    <tableColumn id="3722" xr3:uid="{B97EF8F3-7FB6-4DA0-B4A2-941AA52F29DC}" name="Column3706" dataDxfId="12823"/>
    <tableColumn id="3723" xr3:uid="{A3B1982D-3EF0-4B50-8BFC-50DE50879F23}" name="Column3707" dataDxfId="12822"/>
    <tableColumn id="3724" xr3:uid="{C790163C-2604-4898-80F4-1309E1CE6840}" name="Column3708" dataDxfId="12821"/>
    <tableColumn id="3725" xr3:uid="{004200DF-A153-43E2-80C9-3D21F9398EBC}" name="Column3709" dataDxfId="12820"/>
    <tableColumn id="3726" xr3:uid="{EAC7A395-8F48-48DD-AF00-ABF328381E52}" name="Column3710" dataDxfId="12819"/>
    <tableColumn id="3727" xr3:uid="{1087EBD7-D776-4D1C-A9C4-0B026DDEAA14}" name="Column3711" dataDxfId="12818"/>
    <tableColumn id="3728" xr3:uid="{2C4104C5-EEE2-49EC-A124-ADAFEF29F8DE}" name="Column3712" dataDxfId="12817"/>
    <tableColumn id="3729" xr3:uid="{FB43D86D-0792-4E41-9D52-94B57DBD51CA}" name="Column3713" dataDxfId="12816"/>
    <tableColumn id="3730" xr3:uid="{D02F38B9-AFF9-4D08-8A4E-5143E3E8DC3D}" name="Column3714" dataDxfId="12815"/>
    <tableColumn id="3731" xr3:uid="{A1555896-7DCF-4C02-BC5E-DED5DF1CEC64}" name="Column3715" dataDxfId="12814"/>
    <tableColumn id="3732" xr3:uid="{8B52819C-2829-439D-8EC1-1B3CFD40D7AD}" name="Column3716" dataDxfId="12813"/>
    <tableColumn id="3733" xr3:uid="{B808A39C-C3E0-47E5-86C8-A44D14FF4376}" name="Column3717" dataDxfId="12812"/>
    <tableColumn id="3734" xr3:uid="{CDA8F369-01C5-4306-ADD6-437FAD458D81}" name="Column3718" dataDxfId="12811"/>
    <tableColumn id="3735" xr3:uid="{815ECF67-F336-43BF-BDB5-C63BD64C67C9}" name="Column3719" dataDxfId="12810"/>
    <tableColumn id="3736" xr3:uid="{4DA98FEA-5063-4930-A621-290AA67C16CC}" name="Column3720" dataDxfId="12809"/>
    <tableColumn id="3737" xr3:uid="{8ECFE0A1-5455-435A-A70F-09E1BD7A8FA8}" name="Column3721" dataDxfId="12808"/>
    <tableColumn id="3738" xr3:uid="{8303FC3C-35CA-4B46-94B8-BF423F996C00}" name="Column3722" dataDxfId="12807"/>
    <tableColumn id="3739" xr3:uid="{2D7E088A-5145-4A65-B9DD-28D1B95DE5E1}" name="Column3723" dataDxfId="12806"/>
    <tableColumn id="3740" xr3:uid="{359CB3AE-F854-41EE-80BB-54C8DC9C6AA6}" name="Column3724" dataDxfId="12805"/>
    <tableColumn id="3741" xr3:uid="{BB3C557A-DA96-4EAC-A3A6-61525BEF68E3}" name="Column3725" dataDxfId="12804"/>
    <tableColumn id="3742" xr3:uid="{95A935B7-6334-474C-B00D-E5E48F44ED01}" name="Column3726" dataDxfId="12803"/>
    <tableColumn id="3743" xr3:uid="{E192FE5E-C4DB-4771-AC45-EBC9092B07A3}" name="Column3727" dataDxfId="12802"/>
    <tableColumn id="3744" xr3:uid="{B373E04E-1043-452A-8430-E180DB8033B6}" name="Column3728" dataDxfId="12801"/>
    <tableColumn id="3745" xr3:uid="{0FC415E4-F6C9-4B2A-BE8E-8CD9C748400F}" name="Column3729" dataDxfId="12800"/>
    <tableColumn id="3746" xr3:uid="{A5BB2C36-F436-4E5A-90E3-0985E6339F9B}" name="Column3730" dataDxfId="12799"/>
    <tableColumn id="3747" xr3:uid="{66CBD487-DA90-412B-A71A-9B2E4627F0DA}" name="Column3731" dataDxfId="12798"/>
    <tableColumn id="3748" xr3:uid="{26ACD87C-ADF4-483E-8340-56D963B1C5E1}" name="Column3732" dataDxfId="12797"/>
    <tableColumn id="3749" xr3:uid="{98FAA7D6-7EB7-4DBA-A70E-AA8CE009A90E}" name="Column3733" dataDxfId="12796"/>
    <tableColumn id="3750" xr3:uid="{2FCAFCE8-96BC-4980-A73D-7C89AC11747A}" name="Column3734" dataDxfId="12795"/>
    <tableColumn id="3751" xr3:uid="{AB49A605-E6C7-41FA-BEB3-AE3708B3A195}" name="Column3735" dataDxfId="12794"/>
    <tableColumn id="3752" xr3:uid="{DDD5604F-E180-4A01-9ABA-505B8CA09AE2}" name="Column3736" dataDxfId="12793"/>
    <tableColumn id="3753" xr3:uid="{B7EAD913-39AD-4DAB-98F4-3154564364AE}" name="Column3737" dataDxfId="12792"/>
    <tableColumn id="3754" xr3:uid="{BB1D8251-0A5D-4BCB-9AB1-F4E2335B82E7}" name="Column3738" dataDxfId="12791"/>
    <tableColumn id="3755" xr3:uid="{ABF9EC48-0852-47DE-899D-F6B059EA5749}" name="Column3739" dataDxfId="12790"/>
    <tableColumn id="3756" xr3:uid="{936B23B6-ECD2-4909-BC2F-F856A85DC6E9}" name="Column3740" dataDxfId="12789"/>
    <tableColumn id="3757" xr3:uid="{0275FC81-2DF6-4ABE-9BD1-C7E1EC14139D}" name="Column3741" dataDxfId="12788"/>
    <tableColumn id="3758" xr3:uid="{26A369D5-AFB0-4442-862B-EA9CF6C4716A}" name="Column3742" dataDxfId="12787"/>
    <tableColumn id="3759" xr3:uid="{6C262653-3339-46C3-AF23-4F849406763E}" name="Column3743" dataDxfId="12786"/>
    <tableColumn id="3760" xr3:uid="{75F5628C-4158-45CB-899C-6237AAB100CF}" name="Column3744" dataDxfId="12785"/>
    <tableColumn id="3761" xr3:uid="{72661B48-C34F-4443-9114-92F3BDD86448}" name="Column3745" dataDxfId="12784"/>
    <tableColumn id="3762" xr3:uid="{542530F6-F13B-4152-8D65-B8E7DFF20DCE}" name="Column3746" dataDxfId="12783"/>
    <tableColumn id="3763" xr3:uid="{34A33741-E425-4E27-B174-8AD24A3B09D4}" name="Column3747" dataDxfId="12782"/>
    <tableColumn id="3764" xr3:uid="{0B097F0A-EE5A-478D-BF51-2AB5EDF25433}" name="Column3748" dataDxfId="12781"/>
    <tableColumn id="3765" xr3:uid="{8B1EEF41-A964-46EA-87DB-985D14246F4E}" name="Column3749" dataDxfId="12780"/>
    <tableColumn id="3766" xr3:uid="{E77288B6-69BB-449D-8E8F-49197E523807}" name="Column3750" dataDxfId="12779"/>
    <tableColumn id="3767" xr3:uid="{E4946005-7D37-4983-8E14-70909C53B46B}" name="Column3751" dataDxfId="12778"/>
    <tableColumn id="3768" xr3:uid="{15C51919-61C9-49A8-AB7C-96940BA89BD0}" name="Column3752" dataDxfId="12777"/>
    <tableColumn id="3769" xr3:uid="{21CADA3D-3188-4031-9441-61E576D1A243}" name="Column3753" dataDxfId="12776"/>
    <tableColumn id="3770" xr3:uid="{498565B5-2504-4145-BDA7-11E4CAE91344}" name="Column3754" dataDxfId="12775"/>
    <tableColumn id="3771" xr3:uid="{F1017876-E1D0-42BE-A722-9640F69E3048}" name="Column3755" dataDxfId="12774"/>
    <tableColumn id="3772" xr3:uid="{054E0C60-368C-4B45-8D88-A6AB6D5E03DB}" name="Column3756" dataDxfId="12773"/>
    <tableColumn id="3773" xr3:uid="{4732C777-07BB-4C78-816D-E5447CA8C35D}" name="Column3757" dataDxfId="12772"/>
    <tableColumn id="3774" xr3:uid="{12B82B80-0760-4680-BA64-EDEFC484C788}" name="Column3758" dataDxfId="12771"/>
    <tableColumn id="3775" xr3:uid="{CB6E3089-A92C-47AB-80B6-D2A3CA427670}" name="Column3759" dataDxfId="12770"/>
    <tableColumn id="3776" xr3:uid="{97BC347A-E4D2-4989-9746-8A72AD5C4687}" name="Column3760" dataDxfId="12769"/>
    <tableColumn id="3777" xr3:uid="{6C18DD70-181C-4ED3-B6DB-510D6331F54C}" name="Column3761" dataDxfId="12768"/>
    <tableColumn id="3778" xr3:uid="{740A4E20-4DB5-4471-A0BD-F5E2259E5BE1}" name="Column3762" dataDxfId="12767"/>
    <tableColumn id="3779" xr3:uid="{88330448-650C-41CE-83E3-19926B45E62F}" name="Column3763" dataDxfId="12766"/>
    <tableColumn id="3780" xr3:uid="{7ECE0500-D3B3-474D-B015-45966F674737}" name="Column3764" dataDxfId="12765"/>
    <tableColumn id="3781" xr3:uid="{34D64C34-DE16-4F0C-8FE1-5D956CDADF46}" name="Column3765" dataDxfId="12764"/>
    <tableColumn id="3782" xr3:uid="{797EFA36-B14A-41BA-ABE0-1868B9A30696}" name="Column3766" dataDxfId="12763"/>
    <tableColumn id="3783" xr3:uid="{F282BFD6-8FDE-453E-B4F6-60DABB24F423}" name="Column3767" dataDxfId="12762"/>
    <tableColumn id="3784" xr3:uid="{BB700489-4202-450F-B343-1AE61AF670D2}" name="Column3768" dataDxfId="12761"/>
    <tableColumn id="3785" xr3:uid="{8B912A66-B623-42A6-9BB7-363817A65FD3}" name="Column3769" dataDxfId="12760"/>
    <tableColumn id="3786" xr3:uid="{382A218D-6DD2-4F9B-BF1B-FB0E9706BEFB}" name="Column3770" dataDxfId="12759"/>
    <tableColumn id="3787" xr3:uid="{976753DD-76BF-44FD-BBFF-DA5DF115DC85}" name="Column3771" dataDxfId="12758"/>
    <tableColumn id="3788" xr3:uid="{D82DFC5B-367E-4CAE-95C8-5E95ACBF9759}" name="Column3772" dataDxfId="12757"/>
    <tableColumn id="3789" xr3:uid="{2B7A7BBD-410C-4A0B-B295-81CE7B91094B}" name="Column3773" dataDxfId="12756"/>
    <tableColumn id="3790" xr3:uid="{2E58F71A-F342-4F9E-8A5F-0BB76F4688DC}" name="Column3774" dataDxfId="12755"/>
    <tableColumn id="3791" xr3:uid="{B3C75A54-E6D4-4179-BCB6-AE03CAC30FCE}" name="Column3775" dataDxfId="12754"/>
    <tableColumn id="3792" xr3:uid="{C08B437C-20AD-4106-986A-5B94C14B8BCE}" name="Column3776" dataDxfId="12753"/>
    <tableColumn id="3793" xr3:uid="{1733C04D-36FD-49D2-881B-C7F7FCA31E50}" name="Column3777" dataDxfId="12752"/>
    <tableColumn id="3794" xr3:uid="{3DB1948A-E818-44FB-B75E-7A88AA8CD867}" name="Column3778" dataDxfId="12751"/>
    <tableColumn id="3795" xr3:uid="{B1CCC7B8-00CA-48FD-B189-2027AF9414DC}" name="Column3779" dataDxfId="12750"/>
    <tableColumn id="3796" xr3:uid="{F482D086-776A-47F4-AFEB-8394F6E8A646}" name="Column3780" dataDxfId="12749"/>
    <tableColumn id="3797" xr3:uid="{6078834D-F8AC-4ECE-8E84-B02A298B134B}" name="Column3781" dataDxfId="12748"/>
    <tableColumn id="3798" xr3:uid="{9883C425-7AB7-47FE-9B4B-E64DAB530C97}" name="Column3782" dataDxfId="12747"/>
    <tableColumn id="3799" xr3:uid="{F90BAB08-31F8-4E53-982D-43F7963E2461}" name="Column3783" dataDxfId="12746"/>
    <tableColumn id="3800" xr3:uid="{0E3F5FF7-E45B-4705-A230-E9B382088737}" name="Column3784" dataDxfId="12745"/>
    <tableColumn id="3801" xr3:uid="{45DA5DC9-2F77-4F59-ACB4-D5D20E68C5F1}" name="Column3785" dataDxfId="12744"/>
    <tableColumn id="3802" xr3:uid="{D3C3C14F-F41E-4502-902E-BE8D3BB76C48}" name="Column3786" dataDxfId="12743"/>
    <tableColumn id="3803" xr3:uid="{2C85FA71-E2D5-4349-9E33-87C625D2BC7D}" name="Column3787" dataDxfId="12742"/>
    <tableColumn id="3804" xr3:uid="{8A8CF8D5-3544-4551-97E2-4ECC8DA11886}" name="Column3788" dataDxfId="12741"/>
    <tableColumn id="3805" xr3:uid="{AB0589A1-1101-435A-962C-561A4B721147}" name="Column3789" dataDxfId="12740"/>
    <tableColumn id="3806" xr3:uid="{E1E1B87C-9272-4483-B107-88EC95912D31}" name="Column3790" dataDxfId="12739"/>
    <tableColumn id="3807" xr3:uid="{72F1B38C-F4B8-4A18-A004-4D414094529E}" name="Column3791" dataDxfId="12738"/>
    <tableColumn id="3808" xr3:uid="{9C93A490-FFAE-43CD-A5DB-869BA16450C9}" name="Column3792" dataDxfId="12737"/>
    <tableColumn id="3809" xr3:uid="{4F358214-A99D-4013-9947-D4E4D2DAB012}" name="Column3793" dataDxfId="12736"/>
    <tableColumn id="3810" xr3:uid="{9C9BD273-2FD1-48D3-96F0-046198119540}" name="Column3794" dataDxfId="12735"/>
    <tableColumn id="3811" xr3:uid="{CD562055-E610-4FBA-B7C9-DC308121942B}" name="Column3795" dataDxfId="12734"/>
    <tableColumn id="3812" xr3:uid="{75632B8E-1919-4358-ABE7-0C7DF2605FD3}" name="Column3796" dataDxfId="12733"/>
    <tableColumn id="3813" xr3:uid="{1C96F2D7-D513-4BA3-B1BC-5FD4F6169C38}" name="Column3797" dataDxfId="12732"/>
    <tableColumn id="3814" xr3:uid="{4938DFEF-F77A-416C-BBAA-B48EFC1D1DF1}" name="Column3798" dataDxfId="12731"/>
    <tableColumn id="3815" xr3:uid="{25373BA3-FD46-45B5-A4A2-9C23C91ACF86}" name="Column3799" dataDxfId="12730"/>
    <tableColumn id="3816" xr3:uid="{A90C2904-3865-4E04-B851-C480AFA5A0F3}" name="Column3800" dataDxfId="12729"/>
    <tableColumn id="3817" xr3:uid="{2CEDEB59-7D0C-468A-8699-83E69198E7BE}" name="Column3801" dataDxfId="12728"/>
    <tableColumn id="3818" xr3:uid="{F1577338-E429-4302-B0C7-3D2786FB8D03}" name="Column3802" dataDxfId="12727"/>
    <tableColumn id="3819" xr3:uid="{72523D1C-3F4D-4BB3-986A-9EA20FD94C4A}" name="Column3803" dataDxfId="12726"/>
    <tableColumn id="3820" xr3:uid="{69912512-324D-440B-8531-33934C5BC743}" name="Column3804" dataDxfId="12725"/>
    <tableColumn id="3821" xr3:uid="{EE35DEA2-E8F1-44FE-B7E6-70D7ED41C370}" name="Column3805" dataDxfId="12724"/>
    <tableColumn id="3822" xr3:uid="{F1149731-D890-4358-993B-7BF377AD995E}" name="Column3806" dataDxfId="12723"/>
    <tableColumn id="3823" xr3:uid="{1B1121F5-A3F7-42E1-80DC-F81E2CD85FF2}" name="Column3807" dataDxfId="12722"/>
    <tableColumn id="3824" xr3:uid="{50EE8BEA-D976-45DB-A7B1-671D1057693C}" name="Column3808" dataDxfId="12721"/>
    <tableColumn id="3825" xr3:uid="{6D1DAB99-063D-4BC3-BEEF-4DB58C37A04D}" name="Column3809" dataDxfId="12720"/>
    <tableColumn id="3826" xr3:uid="{7A6C44A1-38A2-4F13-9DE8-0A2751CDF49A}" name="Column3810" dataDxfId="12719"/>
    <tableColumn id="3827" xr3:uid="{1FE23F8A-E47F-43F3-9C65-2A8EC98B2F8A}" name="Column3811" dataDxfId="12718"/>
    <tableColumn id="3828" xr3:uid="{2CF3462B-C4A4-4BE8-B205-4A4C4569BDC7}" name="Column3812" dataDxfId="12717"/>
    <tableColumn id="3829" xr3:uid="{D478F09D-7DAC-47CC-ADEB-FA88B5A8BAD8}" name="Column3813" dataDxfId="12716"/>
    <tableColumn id="3830" xr3:uid="{D6F69DA6-68E2-4FC8-8BA4-F441B5C2D4E6}" name="Column3814" dataDxfId="12715"/>
    <tableColumn id="3831" xr3:uid="{19F724E5-254D-4EDF-BEC1-B3F5F5A5851F}" name="Column3815" dataDxfId="12714"/>
    <tableColumn id="3832" xr3:uid="{E1A9A37B-05FA-4B0D-AE59-471E7C546B9D}" name="Column3816" dataDxfId="12713"/>
    <tableColumn id="3833" xr3:uid="{7556238D-4941-4104-90C0-80F5876157DA}" name="Column3817" dataDxfId="12712"/>
    <tableColumn id="3834" xr3:uid="{7EDE166C-3FAE-4C28-9175-14DC9098D5A3}" name="Column3818" dataDxfId="12711"/>
    <tableColumn id="3835" xr3:uid="{90A1E4D9-D968-46FE-A974-4F8E92E1BA55}" name="Column3819" dataDxfId="12710"/>
    <tableColumn id="3836" xr3:uid="{F4CF3C03-2AED-4312-9EE1-EB7CC6CD5725}" name="Column3820" dataDxfId="12709"/>
    <tableColumn id="3837" xr3:uid="{463B435D-406B-46DD-9E23-824504A2A8A5}" name="Column3821" dataDxfId="12708"/>
    <tableColumn id="3838" xr3:uid="{4233D361-A6F7-4DAE-B590-54E12AA62F07}" name="Column3822" dataDxfId="12707"/>
    <tableColumn id="3839" xr3:uid="{D04F6B49-5985-4133-BB5F-BF279E2C475D}" name="Column3823" dataDxfId="12706"/>
    <tableColumn id="3840" xr3:uid="{5FA13DD7-9A54-40EA-97E5-C9E884A3EE4B}" name="Column3824" dataDxfId="12705"/>
    <tableColumn id="3841" xr3:uid="{76372E4B-B1CE-4A55-9FF0-B03BFFC92E72}" name="Column3825" dataDxfId="12704"/>
    <tableColumn id="3842" xr3:uid="{23F31409-A1D3-4FEB-84CC-02A6266BD393}" name="Column3826" dataDxfId="12703"/>
    <tableColumn id="3843" xr3:uid="{E4F99506-BCA7-45CC-8B7F-EF13A52A63DA}" name="Column3827" dataDxfId="12702"/>
    <tableColumn id="3844" xr3:uid="{1436FBA9-A182-43B2-8BA7-8E086DF5DDE8}" name="Column3828" dataDxfId="12701"/>
    <tableColumn id="3845" xr3:uid="{8ADAA7F6-7B0B-44A6-BA82-7C9CF50DC8F6}" name="Column3829" dataDxfId="12700"/>
    <tableColumn id="3846" xr3:uid="{370EFC7F-3897-4301-A975-AD0C26C5D07A}" name="Column3830" dataDxfId="12699"/>
    <tableColumn id="3847" xr3:uid="{2DBA255E-4C88-40F1-A584-2BEE4AAC411E}" name="Column3831" dataDxfId="12698"/>
    <tableColumn id="3848" xr3:uid="{8F171C16-E771-491A-B850-C7F1FBE71AA7}" name="Column3832" dataDxfId="12697"/>
    <tableColumn id="3849" xr3:uid="{66FCDE9A-A2A6-431A-933E-BDD816136AC0}" name="Column3833" dataDxfId="12696"/>
    <tableColumn id="3850" xr3:uid="{573A745C-0BCE-4193-9B56-C87057489FD6}" name="Column3834" dataDxfId="12695"/>
    <tableColumn id="3851" xr3:uid="{E5A6D4FF-9C41-4863-AD3D-599CCC2A40F0}" name="Column3835" dataDxfId="12694"/>
    <tableColumn id="3852" xr3:uid="{722FCF14-6790-48B1-A05F-8DC9A40D393E}" name="Column3836" dataDxfId="12693"/>
    <tableColumn id="3853" xr3:uid="{DF8A83A9-6893-464F-9956-59ACAC3669C4}" name="Column3837" dataDxfId="12692"/>
    <tableColumn id="3854" xr3:uid="{7AA63988-A629-45A5-B522-220E73C543EB}" name="Column3838" dataDxfId="12691"/>
    <tableColumn id="3855" xr3:uid="{CFB78959-8C7E-4DB0-83D5-F4AAA8A3C713}" name="Column3839" dataDxfId="12690"/>
    <tableColumn id="3856" xr3:uid="{DCCB4924-FB8D-4F44-A02E-6FE8FDAF40CA}" name="Column3840" dataDxfId="12689"/>
    <tableColumn id="3857" xr3:uid="{2D4303F9-8079-4D47-8FB0-B2EC8C2A8C6E}" name="Column3841" dataDxfId="12688"/>
    <tableColumn id="3858" xr3:uid="{84A3028E-9528-4844-A175-9536F3A6BE62}" name="Column3842" dataDxfId="12687"/>
    <tableColumn id="3859" xr3:uid="{93143D18-F6A2-4A98-BE34-DB95661745A2}" name="Column3843" dataDxfId="12686"/>
    <tableColumn id="3860" xr3:uid="{FC36453C-3923-47A2-89A0-16DEFB909B42}" name="Column3844" dataDxfId="12685"/>
    <tableColumn id="3861" xr3:uid="{77316CCC-FE34-4589-AF70-698592A74771}" name="Column3845" dataDxfId="12684"/>
    <tableColumn id="3862" xr3:uid="{100F7E89-08E5-409F-83F9-3F4A5A7877FB}" name="Column3846" dataDxfId="12683"/>
    <tableColumn id="3863" xr3:uid="{A7C9984F-42C1-4345-BD79-65FA86FD85CF}" name="Column3847" dataDxfId="12682"/>
    <tableColumn id="3864" xr3:uid="{B2659778-64D5-4E0D-B774-BD5407517B2D}" name="Column3848" dataDxfId="12681"/>
    <tableColumn id="3865" xr3:uid="{D25A00EC-4052-4940-8F6A-00B5E6F197CE}" name="Column3849" dataDxfId="12680"/>
    <tableColumn id="3866" xr3:uid="{92957F2C-5178-4BA4-9C3A-AF1FC1154609}" name="Column3850" dataDxfId="12679"/>
    <tableColumn id="3867" xr3:uid="{5E9245B6-D1AA-42D2-9859-9D6178246BFB}" name="Column3851" dataDxfId="12678"/>
    <tableColumn id="3868" xr3:uid="{BCEB8F38-2D99-4975-A43B-9BD2BC21180F}" name="Column3852" dataDxfId="12677"/>
    <tableColumn id="3869" xr3:uid="{BAAB9938-43D2-4567-991B-F7D68B07C9FE}" name="Column3853" dataDxfId="12676"/>
    <tableColumn id="3870" xr3:uid="{A6C9C3AF-4898-4190-B9E7-614D55AB29F1}" name="Column3854" dataDxfId="12675"/>
    <tableColumn id="3871" xr3:uid="{CDAA386A-71ED-4C83-9385-83436E6E8208}" name="Column3855" dataDxfId="12674"/>
    <tableColumn id="3872" xr3:uid="{A1A34853-E4A5-4DB6-8184-FDA1DAF9C473}" name="Column3856" dataDxfId="12673"/>
    <tableColumn id="3873" xr3:uid="{EFA3061E-1E33-4804-B7B0-6DDE35D1343D}" name="Column3857" dataDxfId="12672"/>
    <tableColumn id="3874" xr3:uid="{4A2BF692-5A15-49F6-B055-30C6034A9145}" name="Column3858" dataDxfId="12671"/>
    <tableColumn id="3875" xr3:uid="{F259128D-6348-4840-882D-D65D53D7379F}" name="Column3859" dataDxfId="12670"/>
    <tableColumn id="3876" xr3:uid="{A65C9DB0-9445-4751-9DE7-BB7ABA60D4DC}" name="Column3860" dataDxfId="12669"/>
    <tableColumn id="3877" xr3:uid="{66014EE2-84A9-4499-A67C-E7D70F588189}" name="Column3861" dataDxfId="12668"/>
    <tableColumn id="3878" xr3:uid="{E7A7D28C-09A5-4E99-8D91-9BCD5A001600}" name="Column3862" dataDxfId="12667"/>
    <tableColumn id="3879" xr3:uid="{8237D02D-FA1A-48F4-90AC-2DAC8684C443}" name="Column3863" dataDxfId="12666"/>
    <tableColumn id="3880" xr3:uid="{C7CBD280-2101-4CC4-9139-5AC590AC01C5}" name="Column3864" dataDxfId="12665"/>
    <tableColumn id="3881" xr3:uid="{3B46EB7D-1AD3-4314-B2A6-47029AF4E9BF}" name="Column3865" dataDxfId="12664"/>
    <tableColumn id="3882" xr3:uid="{998417E4-1F31-4603-83D6-BB69354B33E8}" name="Column3866" dataDxfId="12663"/>
    <tableColumn id="3883" xr3:uid="{4B439D65-BE09-4FF7-A79A-E6AC5F502C59}" name="Column3867" dataDxfId="12662"/>
    <tableColumn id="3884" xr3:uid="{45A05193-8A12-42B8-8BD8-66656B733C3F}" name="Column3868" dataDxfId="12661"/>
    <tableColumn id="3885" xr3:uid="{25332743-9130-4A64-A03C-9E7B4ABCB2E5}" name="Column3869" dataDxfId="12660"/>
    <tableColumn id="3886" xr3:uid="{F7810D6C-4FFD-4D94-9384-53FD24504DFA}" name="Column3870" dataDxfId="12659"/>
    <tableColumn id="3887" xr3:uid="{A52B5E4B-5F6C-4361-9717-BF13361BB147}" name="Column3871" dataDxfId="12658"/>
    <tableColumn id="3888" xr3:uid="{F6C443D5-AF45-4083-8829-0A215D20E7E2}" name="Column3872" dataDxfId="12657"/>
    <tableColumn id="3889" xr3:uid="{41165A2E-4494-4311-AADA-68BF7EC0DF18}" name="Column3873" dataDxfId="12656"/>
    <tableColumn id="3890" xr3:uid="{66282C78-A308-452B-8D79-B9CB81090E5A}" name="Column3874" dataDxfId="12655"/>
    <tableColumn id="3891" xr3:uid="{EE45B70E-4511-4040-B674-A57D7CD1EE45}" name="Column3875" dataDxfId="12654"/>
    <tableColumn id="3892" xr3:uid="{6367BC6F-58EC-41BF-AB5F-29CCE6F82516}" name="Column3876" dataDxfId="12653"/>
    <tableColumn id="3893" xr3:uid="{C7FDF37C-9FA5-4192-A3B3-B50FDB9B0B3F}" name="Column3877" dataDxfId="12652"/>
    <tableColumn id="3894" xr3:uid="{A977FE92-67FB-46F8-9F54-E34A92B7E67C}" name="Column3878" dataDxfId="12651"/>
    <tableColumn id="3895" xr3:uid="{638FBB42-171A-406E-A8CE-A76D2AB8E64C}" name="Column3879" dataDxfId="12650"/>
    <tableColumn id="3896" xr3:uid="{694A14E7-E919-4DD0-875D-8EA67F58B9AD}" name="Column3880" dataDxfId="12649"/>
    <tableColumn id="3897" xr3:uid="{D4336446-7588-4FB5-BB94-3C94C17F091D}" name="Column3881" dataDxfId="12648"/>
    <tableColumn id="3898" xr3:uid="{3871A949-502D-4895-BC40-11C60C38AEAE}" name="Column3882" dataDxfId="12647"/>
    <tableColumn id="3899" xr3:uid="{014547F9-5BC5-4426-8908-A46794E1B5DF}" name="Column3883" dataDxfId="12646"/>
    <tableColumn id="3900" xr3:uid="{02085060-26F5-40F7-944B-931FBEF6B911}" name="Column3884" dataDxfId="12645"/>
    <tableColumn id="3901" xr3:uid="{2DB5AD52-8725-4D00-A9B9-C4F11D7921CE}" name="Column3885" dataDxfId="12644"/>
    <tableColumn id="3902" xr3:uid="{06773887-E8F4-41BA-B251-C065F5500235}" name="Column3886" dataDxfId="12643"/>
    <tableColumn id="3903" xr3:uid="{08278CBC-6B64-4F88-8B5B-B887456F8716}" name="Column3887" dataDxfId="12642"/>
    <tableColumn id="3904" xr3:uid="{6A2BF7C4-0CD0-401A-8AE2-9286D315C1BA}" name="Column3888" dataDxfId="12641"/>
    <tableColumn id="3905" xr3:uid="{5B201E6E-3A01-483E-B3FB-59AD9E1EA1B4}" name="Column3889" dataDxfId="12640"/>
    <tableColumn id="3906" xr3:uid="{41D1B9FC-8047-4CDD-9458-220B09886EE8}" name="Column3890" dataDxfId="12639"/>
    <tableColumn id="3907" xr3:uid="{64E4F38C-CD6F-484B-8104-B8CCEB38288E}" name="Column3891" dataDxfId="12638"/>
    <tableColumn id="3908" xr3:uid="{5B81F747-1175-49B4-8122-A46075BA8CB6}" name="Column3892" dataDxfId="12637"/>
    <tableColumn id="3909" xr3:uid="{59F84120-F75E-422E-A9E7-74ECC5B5A0F4}" name="Column3893" dataDxfId="12636"/>
    <tableColumn id="3910" xr3:uid="{594D02CF-81D1-46BB-A0ED-1D0401E6E40B}" name="Column3894" dataDxfId="12635"/>
    <tableColumn id="3911" xr3:uid="{5A384EAC-553B-43A9-97B7-B9D72AE26A7D}" name="Column3895" dataDxfId="12634"/>
    <tableColumn id="3912" xr3:uid="{0DFE4F9D-5DEC-47F6-BF29-71B93265E02C}" name="Column3896" dataDxfId="12633"/>
    <tableColumn id="3913" xr3:uid="{23475B79-7B52-4946-8386-10FB9DC5B24E}" name="Column3897" dataDxfId="12632"/>
    <tableColumn id="3914" xr3:uid="{B8A31983-513C-4E45-8B93-9B8457DD25F4}" name="Column3898" dataDxfId="12631"/>
    <tableColumn id="3915" xr3:uid="{EE76977D-E995-4A3A-A0E2-56101462CCFE}" name="Column3899" dataDxfId="12630"/>
    <tableColumn id="3916" xr3:uid="{FA830E19-8353-4E17-8715-FA68BE14C4EF}" name="Column3900" dataDxfId="12629"/>
    <tableColumn id="3917" xr3:uid="{60093596-6CBB-4731-8BA2-8616BD4FE2F6}" name="Column3901" dataDxfId="12628"/>
    <tableColumn id="3918" xr3:uid="{CD51F838-EB69-4962-A0D2-9ABCFE23D96C}" name="Column3902" dataDxfId="12627"/>
    <tableColumn id="3919" xr3:uid="{07BDC862-B902-4CCD-915B-FA799BFB99ED}" name="Column3903" dataDxfId="12626"/>
    <tableColumn id="3920" xr3:uid="{3CBB2ADE-5867-4831-A677-7F9E4200C8D7}" name="Column3904" dataDxfId="12625"/>
    <tableColumn id="3921" xr3:uid="{ECDA9683-F9CE-4D14-8CF6-EBEBDF80436D}" name="Column3905" dataDxfId="12624"/>
    <tableColumn id="3922" xr3:uid="{87EECC50-28B6-42AC-8FD4-8283807F13EB}" name="Column3906" dataDxfId="12623"/>
    <tableColumn id="3923" xr3:uid="{362127F4-0F73-4405-851C-87A666205E10}" name="Column3907" dataDxfId="12622"/>
    <tableColumn id="3924" xr3:uid="{D292DE81-AF3B-41BB-B788-A488C08A221E}" name="Column3908" dataDxfId="12621"/>
    <tableColumn id="3925" xr3:uid="{3F3ED2E5-9F27-446D-8037-F707CD0B2CC8}" name="Column3909" dataDxfId="12620"/>
    <tableColumn id="3926" xr3:uid="{7CD65807-2313-481B-BB1C-2DA641F3614E}" name="Column3910" dataDxfId="12619"/>
    <tableColumn id="3927" xr3:uid="{E8F8A5E3-7145-486C-8168-85E9269803E5}" name="Column3911" dataDxfId="12618"/>
    <tableColumn id="3928" xr3:uid="{1124C33F-08D8-4171-87C7-DF594A3AEB1D}" name="Column3912" dataDxfId="12617"/>
    <tableColumn id="3929" xr3:uid="{4ED71793-793C-46A6-B006-E63C9A9096E3}" name="Column3913" dataDxfId="12616"/>
    <tableColumn id="3930" xr3:uid="{E9F4AB1D-2679-406A-A6AA-ADFF138C978D}" name="Column3914" dataDxfId="12615"/>
    <tableColumn id="3931" xr3:uid="{E1965421-182D-4815-864B-DDAB583F1738}" name="Column3915" dataDxfId="12614"/>
    <tableColumn id="3932" xr3:uid="{4947A26C-1095-449D-BABD-F6FE40F64EC7}" name="Column3916" dataDxfId="12613"/>
    <tableColumn id="3933" xr3:uid="{12AF7C65-F264-4D05-B69F-044B16688281}" name="Column3917" dataDxfId="12612"/>
    <tableColumn id="3934" xr3:uid="{E64A896F-96B2-477D-8871-BCFFF939E2E4}" name="Column3918" dataDxfId="12611"/>
    <tableColumn id="3935" xr3:uid="{BFF31A61-31B9-4DE3-986E-56BCC492E35A}" name="Column3919" dataDxfId="12610"/>
    <tableColumn id="3936" xr3:uid="{F783A30D-DC7D-4645-9AC9-047B0E187732}" name="Column3920" dataDxfId="12609"/>
    <tableColumn id="3937" xr3:uid="{D594658E-E59F-43FD-9C31-9F0B16605875}" name="Column3921" dataDxfId="12608"/>
    <tableColumn id="3938" xr3:uid="{E690BDBE-BC56-4117-8D67-D0BD67C1FC72}" name="Column3922" dataDxfId="12607"/>
    <tableColumn id="3939" xr3:uid="{272BDFC6-E039-4E38-B821-CA478BE3618A}" name="Column3923" dataDxfId="12606"/>
    <tableColumn id="3940" xr3:uid="{31440573-CCEF-4ABA-81D3-1AB55AE24CE6}" name="Column3924" dataDxfId="12605"/>
    <tableColumn id="3941" xr3:uid="{AF7251C8-AD24-4C37-B683-1059447ADE7C}" name="Column3925" dataDxfId="12604"/>
    <tableColumn id="3942" xr3:uid="{3E387228-B963-46B8-BBFD-3DFBB9A55EF9}" name="Column3926" dataDxfId="12603"/>
    <tableColumn id="3943" xr3:uid="{EAAF3DA5-E6EB-43EC-A554-1A616E24BBF4}" name="Column3927" dataDxfId="12602"/>
    <tableColumn id="3944" xr3:uid="{19DDDB43-F62C-415F-B68A-3D717A42535E}" name="Column3928" dataDxfId="12601"/>
    <tableColumn id="3945" xr3:uid="{5D867333-AA6C-4413-A55E-C9BC5A3886EA}" name="Column3929" dataDxfId="12600"/>
    <tableColumn id="3946" xr3:uid="{61F313D5-D7B5-4D34-8D40-DC996CA0EB4F}" name="Column3930" dataDxfId="12599"/>
    <tableColumn id="3947" xr3:uid="{087037DC-B3EC-4702-B381-C09371491243}" name="Column3931" dataDxfId="12598"/>
    <tableColumn id="3948" xr3:uid="{1E550EF2-245B-47C6-911D-88B9A3E71D75}" name="Column3932" dataDxfId="12597"/>
    <tableColumn id="3949" xr3:uid="{0B1A567D-2BFB-4CF0-8A04-48F73AF69D48}" name="Column3933" dataDxfId="12596"/>
    <tableColumn id="3950" xr3:uid="{14266208-73E7-450F-A80B-33DF7F681AE4}" name="Column3934" dataDxfId="12595"/>
    <tableColumn id="3951" xr3:uid="{3028E588-859A-473E-B6A2-70880EA9E3D1}" name="Column3935" dataDxfId="12594"/>
    <tableColumn id="3952" xr3:uid="{D730AAED-695C-4CED-9B36-0B6377C44072}" name="Column3936" dataDxfId="12593"/>
    <tableColumn id="3953" xr3:uid="{799187F4-C766-4C78-8C22-71DAB6539A29}" name="Column3937" dataDxfId="12592"/>
    <tableColumn id="3954" xr3:uid="{5C6DB429-5CE8-4DB7-AE87-EEA8759F7262}" name="Column3938" dataDxfId="12591"/>
    <tableColumn id="3955" xr3:uid="{AA65AEDB-C83B-40E2-B600-0857ECCD73FF}" name="Column3939" dataDxfId="12590"/>
    <tableColumn id="3956" xr3:uid="{5203EB64-7332-4878-81E0-4DE1DADF0B44}" name="Column3940" dataDxfId="12589"/>
    <tableColumn id="3957" xr3:uid="{3060DEE4-B17D-4D6E-BF83-9988B5E7C583}" name="Column3941" dataDxfId="12588"/>
    <tableColumn id="3958" xr3:uid="{E0146CD2-B949-4381-9E91-8A09E346FA67}" name="Column3942" dataDxfId="12587"/>
    <tableColumn id="3959" xr3:uid="{D925D35C-18A4-41DA-96E3-1A1A715C8282}" name="Column3943" dataDxfId="12586"/>
    <tableColumn id="3960" xr3:uid="{20037AC4-E307-412B-A235-D81A7ABE0B65}" name="Column3944" dataDxfId="12585"/>
    <tableColumn id="3961" xr3:uid="{20AC4091-6462-44B4-A514-78EC08291009}" name="Column3945" dataDxfId="12584"/>
    <tableColumn id="3962" xr3:uid="{50B3906B-5DDD-4958-8177-2E46D20A44CA}" name="Column3946" dataDxfId="12583"/>
    <tableColumn id="3963" xr3:uid="{88BEC7A0-B405-440D-BF85-C0F1F544D296}" name="Column3947" dataDxfId="12582"/>
    <tableColumn id="3964" xr3:uid="{1AACE049-7CC3-4C0C-89D8-2C219933623A}" name="Column3948" dataDxfId="12581"/>
    <tableColumn id="3965" xr3:uid="{BE23C864-75DA-4A8B-8771-003C3BF3546F}" name="Column3949" dataDxfId="12580"/>
    <tableColumn id="3966" xr3:uid="{C382FA12-5058-45A7-984A-4E647033993C}" name="Column3950" dataDxfId="12579"/>
    <tableColumn id="3967" xr3:uid="{1EA1CC26-CB26-4311-AA15-6C5B5849DD65}" name="Column3951" dataDxfId="12578"/>
    <tableColumn id="3968" xr3:uid="{B7F6BDA0-3DCD-4C36-8C4F-128D64916D8E}" name="Column3952" dataDxfId="12577"/>
    <tableColumn id="3969" xr3:uid="{8E48E592-BD86-4308-A36D-811AC96509FB}" name="Column3953" dataDxfId="12576"/>
    <tableColumn id="3970" xr3:uid="{5DF35935-D580-468A-8F27-C48EB534828A}" name="Column3954" dataDxfId="12575"/>
    <tableColumn id="3971" xr3:uid="{C8A82904-764B-4135-8540-142F43E48FD2}" name="Column3955" dataDxfId="12574"/>
    <tableColumn id="3972" xr3:uid="{800D6369-29CB-4F8A-8A23-F35B2A5B4218}" name="Column3956" dataDxfId="12573"/>
    <tableColumn id="3973" xr3:uid="{E386E6CB-11CA-4426-BEA5-A172E492B224}" name="Column3957" dataDxfId="12572"/>
    <tableColumn id="3974" xr3:uid="{D82EFFA4-FFDD-4DD7-8C96-721BD38EC4ED}" name="Column3958" dataDxfId="12571"/>
    <tableColumn id="3975" xr3:uid="{6019919F-C758-4079-A26D-60DA037783CB}" name="Column3959" dataDxfId="12570"/>
    <tableColumn id="3976" xr3:uid="{5F7C0B54-99CC-4FD2-9889-67048D7B11AB}" name="Column3960" dataDxfId="12569"/>
    <tableColumn id="3977" xr3:uid="{723C8720-3E8F-4BEB-8C79-B28B258825A7}" name="Column3961" dataDxfId="12568"/>
    <tableColumn id="3978" xr3:uid="{255042BA-2AF3-4045-97D3-5CD24BA8EF5C}" name="Column3962" dataDxfId="12567"/>
    <tableColumn id="3979" xr3:uid="{5A0AA2E5-002B-4197-BC5A-3735B352D1DD}" name="Column3963" dataDxfId="12566"/>
    <tableColumn id="3980" xr3:uid="{61A14531-2D4E-4F3F-8981-B6AED306BB68}" name="Column3964" dataDxfId="12565"/>
    <tableColumn id="3981" xr3:uid="{19D3E44C-380E-4CEE-864A-54D00D08FFF4}" name="Column3965" dataDxfId="12564"/>
    <tableColumn id="3982" xr3:uid="{CA9FDC81-5214-4729-8266-B502E17B5337}" name="Column3966" dataDxfId="12563"/>
    <tableColumn id="3983" xr3:uid="{50DA37B4-AA16-455F-B923-C099D1B03E5C}" name="Column3967" dataDxfId="12562"/>
    <tableColumn id="3984" xr3:uid="{DE705F48-8301-4C29-9B09-F539F57676B6}" name="Column3968" dataDxfId="12561"/>
    <tableColumn id="3985" xr3:uid="{4E699252-1952-47F5-ACCA-5F755A0A2699}" name="Column3969" dataDxfId="12560"/>
    <tableColumn id="3986" xr3:uid="{E516DE67-E219-4C05-9A67-068FC00E028B}" name="Column3970" dataDxfId="12559"/>
    <tableColumn id="3987" xr3:uid="{BE91B0DC-39B1-49B2-9F95-25507E1704AE}" name="Column3971" dataDxfId="12558"/>
    <tableColumn id="3988" xr3:uid="{AEAB72A5-1B22-4716-8D85-06744DAFEB88}" name="Column3972" dataDxfId="12557"/>
    <tableColumn id="3989" xr3:uid="{7AED7FC0-5DD8-49C2-ACD7-DBB47082C052}" name="Column3973" dataDxfId="12556"/>
    <tableColumn id="3990" xr3:uid="{C3A7C9C7-24D1-42AC-923D-64E9D4F8D61C}" name="Column3974" dataDxfId="12555"/>
    <tableColumn id="3991" xr3:uid="{55B57566-AF7B-46FA-BC42-A83EEB8DA973}" name="Column3975" dataDxfId="12554"/>
    <tableColumn id="3992" xr3:uid="{5A2CF9EF-F942-4935-A753-F2144BE99DB0}" name="Column3976" dataDxfId="12553"/>
    <tableColumn id="3993" xr3:uid="{4FBCC614-9D4B-4231-BED6-76DD99C53A6B}" name="Column3977" dataDxfId="12552"/>
    <tableColumn id="3994" xr3:uid="{BFC7C20F-3BBF-43D3-9B3C-579E6600FB6E}" name="Column3978" dataDxfId="12551"/>
    <tableColumn id="3995" xr3:uid="{44887896-DD79-4BD5-ACC2-4C9AF1E9432D}" name="Column3979" dataDxfId="12550"/>
    <tableColumn id="3996" xr3:uid="{2D1AEB4C-6AD2-4503-9969-1202C91226E5}" name="Column3980" dataDxfId="12549"/>
    <tableColumn id="3997" xr3:uid="{F0A5479B-6C21-49B2-9FEE-B16DD4CC1861}" name="Column3981" dataDxfId="12548"/>
    <tableColumn id="3998" xr3:uid="{13EC6705-80E4-4439-86AD-9E34362381C8}" name="Column3982" dataDxfId="12547"/>
    <tableColumn id="3999" xr3:uid="{C5CB8389-B6A9-411F-AAED-C7C7685DA9DD}" name="Column3983" dataDxfId="12546"/>
    <tableColumn id="4000" xr3:uid="{D26DD9B7-4D04-49DE-AC9F-482565E4776D}" name="Column3984" dataDxfId="12545"/>
    <tableColumn id="4001" xr3:uid="{79579349-E25A-44C7-9A2E-A7C3DEAEC6DB}" name="Column3985" dataDxfId="12544"/>
    <tableColumn id="4002" xr3:uid="{4FA6A0AA-B806-4E9A-AC46-41AC8C57AF74}" name="Column3986" dataDxfId="12543"/>
    <tableColumn id="4003" xr3:uid="{D837EC70-07AD-4628-A4F2-3963593839C5}" name="Column3987" dataDxfId="12542"/>
    <tableColumn id="4004" xr3:uid="{CC52965E-7A27-44AD-B613-F2A2A39DBCC8}" name="Column3988" dataDxfId="12541"/>
    <tableColumn id="4005" xr3:uid="{DE5C2315-9354-4626-B23C-5CC98E83149F}" name="Column3989" dataDxfId="12540"/>
    <tableColumn id="4006" xr3:uid="{73328F25-4495-45E4-8274-8BA770BC12A0}" name="Column3990" dataDxfId="12539"/>
    <tableColumn id="4007" xr3:uid="{A9C07831-F2D3-42DE-B284-635A009BFDFC}" name="Column3991" dataDxfId="12538"/>
    <tableColumn id="4008" xr3:uid="{4CFB3C27-78CE-46B6-8E92-70C46B5B7F46}" name="Column3992" dataDxfId="12537"/>
    <tableColumn id="4009" xr3:uid="{1FADCEF6-52A9-4079-873C-2FD5D1DD2806}" name="Column3993" dataDxfId="12536"/>
    <tableColumn id="4010" xr3:uid="{1877A77F-D281-4F88-9794-0950E03606C4}" name="Column3994" dataDxfId="12535"/>
    <tableColumn id="4011" xr3:uid="{60FE1272-8BF1-4994-8E4E-F4D9FB036DCB}" name="Column3995" dataDxfId="12534"/>
    <tableColumn id="4012" xr3:uid="{A7E7BE08-6C13-47F8-B9DF-59E405C77F63}" name="Column3996" dataDxfId="12533"/>
    <tableColumn id="4013" xr3:uid="{BFE0CA66-9118-441A-9E58-4FE880B987E8}" name="Column3997" dataDxfId="12532"/>
    <tableColumn id="4014" xr3:uid="{0A50C863-9CB5-4520-8314-92405BE736F5}" name="Column3998" dataDxfId="12531"/>
    <tableColumn id="4015" xr3:uid="{97FB5D0D-A8F2-4962-B755-E5FCA953C5C8}" name="Column3999" dataDxfId="12530"/>
    <tableColumn id="4016" xr3:uid="{CDFEA7F3-D04E-4A4A-B248-CBA292273733}" name="Column4000" dataDxfId="12529"/>
    <tableColumn id="4017" xr3:uid="{44DFDB62-4EBF-4261-B198-6F7908FF7B56}" name="Column4001" dataDxfId="12528"/>
    <tableColumn id="4018" xr3:uid="{A72B3D49-5499-4A36-97BD-E668E8D28843}" name="Column4002" dataDxfId="12527"/>
    <tableColumn id="4019" xr3:uid="{A8EBBAC4-DFA9-41A4-BE69-48DA0AB2D57D}" name="Column4003" dataDxfId="12526"/>
    <tableColumn id="4020" xr3:uid="{874F7659-2E2C-4F97-A8B1-363FDF43C7B5}" name="Column4004" dataDxfId="12525"/>
    <tableColumn id="4021" xr3:uid="{C0AE090D-A468-4FC5-904C-222BFB66EF55}" name="Column4005" dataDxfId="12524"/>
    <tableColumn id="4022" xr3:uid="{E918B3DA-D371-4DFB-9BC8-AF53CC3E82DF}" name="Column4006" dataDxfId="12523"/>
    <tableColumn id="4023" xr3:uid="{72FF3185-C0DA-4554-B5C1-3039B51505AE}" name="Column4007" dataDxfId="12522"/>
    <tableColumn id="4024" xr3:uid="{E378CABB-2846-4BC1-B926-DE0647E89F89}" name="Column4008" dataDxfId="12521"/>
    <tableColumn id="4025" xr3:uid="{02C1C5F2-72F5-408F-BF06-71AEEC0F72D6}" name="Column4009" dataDxfId="12520"/>
    <tableColumn id="4026" xr3:uid="{7FE1C948-08FF-412D-9F5F-153258D8BC4E}" name="Column4010" dataDxfId="12519"/>
    <tableColumn id="4027" xr3:uid="{B847CC68-588E-44BC-807D-4823ED22C7E6}" name="Column4011" dataDxfId="12518"/>
    <tableColumn id="4028" xr3:uid="{3D13A4A8-1FFC-4D78-BF13-94C00D7E929A}" name="Column4012" dataDxfId="12517"/>
    <tableColumn id="4029" xr3:uid="{53AB7ECD-C34A-4817-82FF-A9A9FD3A1CA0}" name="Column4013" dataDxfId="12516"/>
    <tableColumn id="4030" xr3:uid="{36C5A248-F2B0-4122-99A7-078DC7DCC538}" name="Column4014" dataDxfId="12515"/>
    <tableColumn id="4031" xr3:uid="{BB017D2C-4BD6-414B-BEC9-02A295A7A777}" name="Column4015" dataDxfId="12514"/>
    <tableColumn id="4032" xr3:uid="{080751C1-390A-48A5-8DCE-698E8C58783C}" name="Column4016" dataDxfId="12513"/>
    <tableColumn id="4033" xr3:uid="{5CBCFF5F-965F-4E59-8C5F-D9607D45A681}" name="Column4017" dataDxfId="12512"/>
    <tableColumn id="4034" xr3:uid="{27A6E0B4-7D2D-438D-A66F-B94080484F39}" name="Column4018" dataDxfId="12511"/>
    <tableColumn id="4035" xr3:uid="{0B5A375F-D1EE-4954-8688-5CA23CD25C03}" name="Column4019" dataDxfId="12510"/>
    <tableColumn id="4036" xr3:uid="{A174FA43-2616-4693-B60C-7C5616F73695}" name="Column4020" dataDxfId="12509"/>
    <tableColumn id="4037" xr3:uid="{665011AE-FE45-4B01-8BA5-84D6CC959359}" name="Column4021" dataDxfId="12508"/>
    <tableColumn id="4038" xr3:uid="{0933EFB1-79BD-4FB3-AFA2-DF4C8E209E64}" name="Column4022" dataDxfId="12507"/>
    <tableColumn id="4039" xr3:uid="{6C7F9BD4-C82A-4694-9388-D2F88440F62E}" name="Column4023" dataDxfId="12506"/>
    <tableColumn id="4040" xr3:uid="{E7E35306-3776-4157-8A26-390106759E9C}" name="Column4024" dataDxfId="12505"/>
    <tableColumn id="4041" xr3:uid="{9FACAF78-75F9-4DA8-84B2-B19C68B7E9E3}" name="Column4025" dataDxfId="12504"/>
    <tableColumn id="4042" xr3:uid="{1F9CA352-7821-4F88-B264-E9A8BAAEFB7B}" name="Column4026" dataDxfId="12503"/>
    <tableColumn id="4043" xr3:uid="{23852938-0C73-4457-A030-39EAD917EFFF}" name="Column4027" dataDxfId="12502"/>
    <tableColumn id="4044" xr3:uid="{A5F8F07B-F84B-4D70-9417-8F9FF6307A76}" name="Column4028" dataDxfId="12501"/>
    <tableColumn id="4045" xr3:uid="{06F83BEE-670C-4796-90A9-5E4DAA0F94EF}" name="Column4029" dataDxfId="12500"/>
    <tableColumn id="4046" xr3:uid="{A77711AA-8387-4080-9391-7BED68C75084}" name="Column4030" dataDxfId="12499"/>
    <tableColumn id="4047" xr3:uid="{B42AEDF1-0B4D-4C9E-AB15-70D80FE3B6E3}" name="Column4031" dataDxfId="12498"/>
    <tableColumn id="4048" xr3:uid="{7E0FB3D4-9491-4357-99B1-9035C29340BE}" name="Column4032" dataDxfId="12497"/>
    <tableColumn id="4049" xr3:uid="{B4070064-73F6-45D2-9F77-316553709C5C}" name="Column4033" dataDxfId="12496"/>
    <tableColumn id="4050" xr3:uid="{63FD4040-2D67-4D22-9804-FF3968941F82}" name="Column4034" dataDxfId="12495"/>
    <tableColumn id="4051" xr3:uid="{2F08961B-4A6A-45EE-8CDF-0569AA001CEB}" name="Column4035" dataDxfId="12494"/>
    <tableColumn id="4052" xr3:uid="{4A72948C-2B8F-45A7-937F-8CB5D9C8E2EF}" name="Column4036" dataDxfId="12493"/>
    <tableColumn id="4053" xr3:uid="{47553FDB-D27E-4EC2-8080-485ECD74D401}" name="Column4037" dataDxfId="12492"/>
    <tableColumn id="4054" xr3:uid="{D53F571A-BC39-48BC-8953-E6A03A25252D}" name="Column4038" dataDxfId="12491"/>
    <tableColumn id="4055" xr3:uid="{B5CBC422-B4D9-4DFE-930A-A9C841767202}" name="Column4039" dataDxfId="12490"/>
    <tableColumn id="4056" xr3:uid="{4A0EA437-AF9C-4EB1-8CF8-A084C8BD5488}" name="Column4040" dataDxfId="12489"/>
    <tableColumn id="4057" xr3:uid="{3DA1107C-C679-4733-BC2E-39B49FA24D1F}" name="Column4041" dataDxfId="12488"/>
    <tableColumn id="4058" xr3:uid="{F0E30A84-DFAD-418B-AB16-9D6CF7CE62AC}" name="Column4042" dataDxfId="12487"/>
    <tableColumn id="4059" xr3:uid="{1B32661D-56EC-43C9-A1EB-B2888C113F45}" name="Column4043" dataDxfId="12486"/>
    <tableColumn id="4060" xr3:uid="{684CD100-90E0-4D08-B7C8-334F75C1D090}" name="Column4044" dataDxfId="12485"/>
    <tableColumn id="4061" xr3:uid="{70D5DE0D-D23E-4BD9-B8AB-A315DD0C8725}" name="Column4045" dataDxfId="12484"/>
    <tableColumn id="4062" xr3:uid="{EF412B8C-3561-4C5D-B7D9-6971A21A15E5}" name="Column4046" dataDxfId="12483"/>
    <tableColumn id="4063" xr3:uid="{5438B4BF-C4FC-4344-964F-860C40926CD5}" name="Column4047" dataDxfId="12482"/>
    <tableColumn id="4064" xr3:uid="{5FEA8288-816E-420F-AF2E-51AC9778B52A}" name="Column4048" dataDxfId="12481"/>
    <tableColumn id="4065" xr3:uid="{59AD35EC-294C-454B-AA40-FA83D99437CC}" name="Column4049" dataDxfId="12480"/>
    <tableColumn id="4066" xr3:uid="{96879181-FEDD-4A88-BF0E-5967AB6A2B54}" name="Column4050" dataDxfId="12479"/>
    <tableColumn id="4067" xr3:uid="{944A9170-0B2B-4AC8-BC2C-56A2358FA9B9}" name="Column4051" dataDxfId="12478"/>
    <tableColumn id="4068" xr3:uid="{39CF8516-6927-45A4-BB19-23998C02A073}" name="Column4052" dataDxfId="12477"/>
    <tableColumn id="4069" xr3:uid="{0C9360AF-8A30-4EE7-B925-656BFAC84B0C}" name="Column4053" dataDxfId="12476"/>
    <tableColumn id="4070" xr3:uid="{597F3DD9-5E97-4A35-ABA1-5E0261F067FC}" name="Column4054" dataDxfId="12475"/>
    <tableColumn id="4071" xr3:uid="{2CEB2C66-A239-4B6E-A04D-03C8903C5654}" name="Column4055" dataDxfId="12474"/>
    <tableColumn id="4072" xr3:uid="{1DFB36E1-B957-49AA-9A0A-788D04D3DA5A}" name="Column4056" dataDxfId="12473"/>
    <tableColumn id="4073" xr3:uid="{6A3F2CEE-66D7-4A36-A8D7-24662172F445}" name="Column4057" dataDxfId="12472"/>
    <tableColumn id="4074" xr3:uid="{762B1A69-B607-4624-B16C-873EABAD8441}" name="Column4058" dataDxfId="12471"/>
    <tableColumn id="4075" xr3:uid="{F3815F8B-805F-4ED6-B13E-4072D29DFD50}" name="Column4059" dataDxfId="12470"/>
    <tableColumn id="4076" xr3:uid="{267BBB30-8904-498F-972A-05296D0A39AE}" name="Column4060" dataDxfId="12469"/>
    <tableColumn id="4077" xr3:uid="{49A06F46-C7A0-4CF7-B7E6-8FC124458B00}" name="Column4061" dataDxfId="12468"/>
    <tableColumn id="4078" xr3:uid="{A4C9593B-8C29-4459-BDF3-5D42B8CE1790}" name="Column4062" dataDxfId="12467"/>
    <tableColumn id="4079" xr3:uid="{E01455DE-0EED-49C1-8E3A-648544C99606}" name="Column4063" dataDxfId="12466"/>
    <tableColumn id="4080" xr3:uid="{4279F27F-A3D7-45E5-87D6-B0AA3F8FD377}" name="Column4064" dataDxfId="12465"/>
    <tableColumn id="4081" xr3:uid="{C11B820A-20C9-4F9F-A6AE-11AB422F1CCF}" name="Column4065" dataDxfId="12464"/>
    <tableColumn id="4082" xr3:uid="{F79E9915-C555-4077-AA8D-200CAC097EC2}" name="Column4066" dataDxfId="12463"/>
    <tableColumn id="4083" xr3:uid="{936F69F3-3215-42DB-A17A-8C475091FB14}" name="Column4067" dataDxfId="12462"/>
    <tableColumn id="4084" xr3:uid="{661C5CBE-D125-4AC6-AFAE-DBA9CAFF4A17}" name="Column4068" dataDxfId="12461"/>
    <tableColumn id="4085" xr3:uid="{9CCF96D5-F8E7-4BA2-BB11-4BD364395008}" name="Column4069" dataDxfId="12460"/>
    <tableColumn id="4086" xr3:uid="{A1F77FD7-929F-47C9-BC21-BA72EA56897D}" name="Column4070" dataDxfId="12459"/>
    <tableColumn id="4087" xr3:uid="{F1FECF10-2886-4DE8-AEF3-BC4D513EEB07}" name="Column4071" dataDxfId="12458"/>
    <tableColumn id="4088" xr3:uid="{BD3C5C14-03FE-48DF-A54B-B60DE7FF84AB}" name="Column4072" dataDxfId="12457"/>
    <tableColumn id="4089" xr3:uid="{85697123-7C38-4AD3-9DB0-E759F7B915B7}" name="Column4073" dataDxfId="12456"/>
    <tableColumn id="4090" xr3:uid="{2B5D8FB0-F57F-44E7-B840-8C93E6697C22}" name="Column4074" dataDxfId="12455"/>
    <tableColumn id="4091" xr3:uid="{46C1758F-230A-4904-89A1-417AA218BC6B}" name="Column4075" dataDxfId="12454"/>
    <tableColumn id="4092" xr3:uid="{BC3F6075-437D-45AD-81E1-1C490B03F9B2}" name="Column4076" dataDxfId="12453"/>
    <tableColumn id="4093" xr3:uid="{5D221969-73DB-40B9-9CC2-FED72DB05005}" name="Column4077" dataDxfId="12452"/>
    <tableColumn id="4094" xr3:uid="{08EEF909-2F6E-44CB-856E-7649C5EFBA44}" name="Column4078" dataDxfId="12451"/>
    <tableColumn id="4095" xr3:uid="{3BD88C35-B95B-4C90-90E3-6AD77D4FE277}" name="Column4079" dataDxfId="12450"/>
    <tableColumn id="4096" xr3:uid="{C7DC901A-E3DF-4CB6-AB1A-CE4313ABD11F}" name="Column4080" dataDxfId="12449"/>
    <tableColumn id="4097" xr3:uid="{12F249B7-090F-4DDA-9820-AC47662302F4}" name="Column4081" dataDxfId="12448"/>
    <tableColumn id="4098" xr3:uid="{0E3FF0A9-516B-4ED9-990F-E6BB8464AF32}" name="Column4082" dataDxfId="12447"/>
    <tableColumn id="4099" xr3:uid="{8D8562A7-3584-4996-9E8F-B2FC8DC97A83}" name="Column4083" dataDxfId="12446"/>
    <tableColumn id="4100" xr3:uid="{A309F18C-BFA2-49BE-983F-90EA70ACBB86}" name="Column4084" dataDxfId="12445"/>
    <tableColumn id="4101" xr3:uid="{FCBFBFF5-0521-4EC6-9E73-C10A20135938}" name="Column4085" dataDxfId="12444"/>
    <tableColumn id="4102" xr3:uid="{931A5BA5-EA68-41CF-80AF-A86ADEF4069C}" name="Column4086" dataDxfId="12443"/>
    <tableColumn id="4103" xr3:uid="{1CF5FEF6-D086-4D6B-BE51-2F5927EB8AAE}" name="Column4087" dataDxfId="12442"/>
    <tableColumn id="4104" xr3:uid="{83F56BC1-89EF-4D9E-89D9-EEAC999D3717}" name="Column4088" dataDxfId="12441"/>
    <tableColumn id="4105" xr3:uid="{E2E39C0C-C5BA-4563-9B10-53C317170CF4}" name="Column4089" dataDxfId="12440"/>
    <tableColumn id="4106" xr3:uid="{1BB98305-396B-459A-AB84-64D448CF2550}" name="Column4090" dataDxfId="12439"/>
    <tableColumn id="4107" xr3:uid="{A51FCD3D-85CF-4C9C-82FC-12B41F266DA1}" name="Column4091" dataDxfId="12438"/>
    <tableColumn id="4108" xr3:uid="{3D636001-987C-4026-96B6-F19C1D7B003B}" name="Column4092" dataDxfId="12437"/>
    <tableColumn id="4109" xr3:uid="{879459BE-1B00-442A-91A8-88BAE3A72453}" name="Column4093" dataDxfId="12436"/>
    <tableColumn id="4110" xr3:uid="{B2CE526C-A8D6-471D-A518-6398DCFEA47D}" name="Column4094" dataDxfId="12435"/>
    <tableColumn id="4111" xr3:uid="{D9B178AA-6E5B-4EE4-9C24-E873CA6E3B1A}" name="Column4095" dataDxfId="12434"/>
    <tableColumn id="4112" xr3:uid="{54CF6820-D319-47FF-9579-52B7E85D0366}" name="Column4096" dataDxfId="12433"/>
    <tableColumn id="4113" xr3:uid="{2F84209F-ACA0-4287-8A6B-8D176FE93780}" name="Column4097" dataDxfId="12432"/>
    <tableColumn id="4114" xr3:uid="{3C54996B-F32D-4F98-8CD0-D41985D928D1}" name="Column4098" dataDxfId="12431"/>
    <tableColumn id="4115" xr3:uid="{4B62FF6B-1817-41D7-9F78-9C4A8CBC8B6C}" name="Column4099" dataDxfId="12430"/>
    <tableColumn id="4116" xr3:uid="{F6D752D4-96BA-4963-907C-6A32ACFB77AA}" name="Column4100" dataDxfId="12429"/>
    <tableColumn id="4117" xr3:uid="{A60505DD-F1AD-4A0F-9F3D-4288623A090B}" name="Column4101" dataDxfId="12428"/>
    <tableColumn id="4118" xr3:uid="{68A13A84-DB82-4C50-8A59-33F2910733F6}" name="Column4102" dataDxfId="12427"/>
    <tableColumn id="4119" xr3:uid="{9EB21793-F096-447A-85F2-CE55A4333E26}" name="Column4103" dataDxfId="12426"/>
    <tableColumn id="4120" xr3:uid="{B64BAC2D-FF0F-4423-B79C-D78C5764BC16}" name="Column4104" dataDxfId="12425"/>
    <tableColumn id="4121" xr3:uid="{487BD508-EE42-43F3-9472-BC14B4605C98}" name="Column4105" dataDxfId="12424"/>
    <tableColumn id="4122" xr3:uid="{EAD91D2A-9C90-43F2-A6E8-45B920544574}" name="Column4106" dataDxfId="12423"/>
    <tableColumn id="4123" xr3:uid="{C9489A9D-88E8-4CB4-888A-E953EDC2D690}" name="Column4107" dataDxfId="12422"/>
    <tableColumn id="4124" xr3:uid="{316CEDAD-9F0C-46D5-8A54-4045106136BD}" name="Column4108" dataDxfId="12421"/>
    <tableColumn id="4125" xr3:uid="{54C97C72-CD74-4C4A-8F2D-D320525C3C23}" name="Column4109" dataDxfId="12420"/>
    <tableColumn id="4126" xr3:uid="{27F63F5E-8048-4712-B536-E4EA171E85AC}" name="Column4110" dataDxfId="12419"/>
    <tableColumn id="4127" xr3:uid="{ADBEFE02-34D6-4F4A-A5B7-991ED9143E76}" name="Column4111" dataDxfId="12418"/>
    <tableColumn id="4128" xr3:uid="{6DBCDBBC-4283-4EE0-A79D-CAB8CFC8A383}" name="Column4112" dataDxfId="12417"/>
    <tableColumn id="4129" xr3:uid="{E7693F84-6D0B-4E57-ADED-641FD46E8438}" name="Column4113" dataDxfId="12416"/>
    <tableColumn id="4130" xr3:uid="{FDB993AD-7513-456A-9BBC-BFE4957E2CBD}" name="Column4114" dataDxfId="12415"/>
    <tableColumn id="4131" xr3:uid="{4D08F7D3-AE0B-40D0-B13F-84A3ED9E1719}" name="Column4115" dataDxfId="12414"/>
    <tableColumn id="4132" xr3:uid="{3336477C-D7A6-4C16-A6C9-0184D7FB30CE}" name="Column4116" dataDxfId="12413"/>
    <tableColumn id="4133" xr3:uid="{3DF50112-CD4F-48D5-8893-E30516FEA8FA}" name="Column4117" dataDxfId="12412"/>
    <tableColumn id="4134" xr3:uid="{CC0767F9-E0A7-432D-8183-B165802923BD}" name="Column4118" dataDxfId="12411"/>
    <tableColumn id="4135" xr3:uid="{8A9451BE-B47A-44E5-B658-A03D71BF0236}" name="Column4119" dataDxfId="12410"/>
    <tableColumn id="4136" xr3:uid="{A644E5A5-4DB8-411C-B0A6-DE02E78CF8C1}" name="Column4120" dataDxfId="12409"/>
    <tableColumn id="4137" xr3:uid="{1BB6CFAA-B62A-4957-B51A-55482EEE9175}" name="Column4121" dataDxfId="12408"/>
    <tableColumn id="4138" xr3:uid="{6F53E7A3-C061-49E8-9C94-6A1404F3B2A9}" name="Column4122" dataDxfId="12407"/>
    <tableColumn id="4139" xr3:uid="{DDAC3826-46BC-4BEE-9EC2-4DCFE255607A}" name="Column4123" dataDxfId="12406"/>
    <tableColumn id="4140" xr3:uid="{AB0E0959-EB95-4429-9687-8B73F606B266}" name="Column4124" dataDxfId="12405"/>
    <tableColumn id="4141" xr3:uid="{4EB47838-65A0-484D-9073-2D0FC725E615}" name="Column4125" dataDxfId="12404"/>
    <tableColumn id="4142" xr3:uid="{7AB13C94-9A03-40E7-BD0F-9063EB63E55E}" name="Column4126" dataDxfId="12403"/>
    <tableColumn id="4143" xr3:uid="{A9ECEC4E-1B28-4548-9447-946B6830AC86}" name="Column4127" dataDxfId="12402"/>
    <tableColumn id="4144" xr3:uid="{CB8DEB8D-9DCB-49A9-9A6D-8B44B9203C1E}" name="Column4128" dataDxfId="12401"/>
    <tableColumn id="4145" xr3:uid="{402E47C9-3FAD-4524-8CA0-A8AF95662C30}" name="Column4129" dataDxfId="12400"/>
    <tableColumn id="4146" xr3:uid="{1BBBFA18-B24E-4BBF-8D58-B5108CCE7498}" name="Column4130" dataDxfId="12399"/>
    <tableColumn id="4147" xr3:uid="{3C326848-55F5-42AB-AAE9-A6CA4AC21FFF}" name="Column4131" dataDxfId="12398"/>
    <tableColumn id="4148" xr3:uid="{7B6D481A-06EC-46F7-92FF-46EAD23BDE9A}" name="Column4132" dataDxfId="12397"/>
    <tableColumn id="4149" xr3:uid="{ED8C03B8-C7F7-4E8D-8CE0-501487CEA905}" name="Column4133" dataDxfId="12396"/>
    <tableColumn id="4150" xr3:uid="{316E2709-E29C-4DF6-A1D5-674B35E117C4}" name="Column4134" dataDxfId="12395"/>
    <tableColumn id="4151" xr3:uid="{A9A86332-87F8-443C-91FE-08ECD5DF306B}" name="Column4135" dataDxfId="12394"/>
    <tableColumn id="4152" xr3:uid="{34A37BAC-74CD-4F7C-98F0-24D03ED35BB5}" name="Column4136" dataDxfId="12393"/>
    <tableColumn id="4153" xr3:uid="{8096F50C-6B5C-47D6-9CB3-21EA8ABB4C33}" name="Column4137" dataDxfId="12392"/>
    <tableColumn id="4154" xr3:uid="{749C0073-3BE8-481A-83FE-8D7676D053AD}" name="Column4138" dataDxfId="12391"/>
    <tableColumn id="4155" xr3:uid="{39D9A17D-0C05-4CEE-B026-9C660F264183}" name="Column4139" dataDxfId="12390"/>
    <tableColumn id="4156" xr3:uid="{9A96E9CE-26E2-4CEC-99CD-46A1C570254F}" name="Column4140" dataDxfId="12389"/>
    <tableColumn id="4157" xr3:uid="{CC52979C-91C0-4E7B-AA80-382D11DA6374}" name="Column4141" dataDxfId="12388"/>
    <tableColumn id="4158" xr3:uid="{D2E916C8-392D-4744-A314-9E77F533B962}" name="Column4142" dataDxfId="12387"/>
    <tableColumn id="4159" xr3:uid="{D79ED665-6746-48AA-8678-710A6223F8F5}" name="Column4143" dataDxfId="12386"/>
    <tableColumn id="4160" xr3:uid="{2E4CFAAB-DD60-47FC-8397-A85441C4E34B}" name="Column4144" dataDxfId="12385"/>
    <tableColumn id="4161" xr3:uid="{AB5E8C12-3FF3-4F24-A1B1-F55BE6079BEA}" name="Column4145" dataDxfId="12384"/>
    <tableColumn id="4162" xr3:uid="{8F59F738-72D6-4408-BC5B-284FF111D9A2}" name="Column4146" dataDxfId="12383"/>
    <tableColumn id="4163" xr3:uid="{95F725CE-2595-475B-BDD1-9341D1083832}" name="Column4147" dataDxfId="12382"/>
    <tableColumn id="4164" xr3:uid="{0F5FD002-97ED-4BFC-9C15-8E26B8B10950}" name="Column4148" dataDxfId="12381"/>
    <tableColumn id="4165" xr3:uid="{0A972C67-8A17-4683-A555-57FD2DB1752F}" name="Column4149" dataDxfId="12380"/>
    <tableColumn id="4166" xr3:uid="{61234637-C657-4ABA-91EC-A42B1E01D760}" name="Column4150" dataDxfId="12379"/>
    <tableColumn id="4167" xr3:uid="{1EB0C4BB-812A-4284-AEDA-9DD59F300983}" name="Column4151" dataDxfId="12378"/>
    <tableColumn id="4168" xr3:uid="{5728A05D-47C1-4330-B2BC-EFE44ADB1AF9}" name="Column4152" dataDxfId="12377"/>
    <tableColumn id="4169" xr3:uid="{9C89BACF-2A71-4B14-A6A0-E343DE482C98}" name="Column4153" dataDxfId="12376"/>
    <tableColumn id="4170" xr3:uid="{A366FBA6-7C40-464E-8365-F5A0E8325B07}" name="Column4154" dataDxfId="12375"/>
    <tableColumn id="4171" xr3:uid="{83FDE3B8-6851-4387-B084-86E51C80F22A}" name="Column4155" dataDxfId="12374"/>
    <tableColumn id="4172" xr3:uid="{C6773D32-2AFB-498F-86C9-79CC3ABA473F}" name="Column4156" dataDxfId="12373"/>
    <tableColumn id="4173" xr3:uid="{E80B5C62-D3EF-4928-A02B-501836FB7C6C}" name="Column4157" dataDxfId="12372"/>
    <tableColumn id="4174" xr3:uid="{E595E5DD-532F-4917-BA73-6D9B1BB97B4E}" name="Column4158" dataDxfId="12371"/>
    <tableColumn id="4175" xr3:uid="{815CC6B3-B749-42E1-9695-CD84AA06A14F}" name="Column4159" dataDxfId="12370"/>
    <tableColumn id="4176" xr3:uid="{B307BCE9-04D5-459B-9D04-EADC46F77913}" name="Column4160" dataDxfId="12369"/>
    <tableColumn id="4177" xr3:uid="{6371E5C0-ABED-4842-B11A-726BA4F20626}" name="Column4161" dataDxfId="12368"/>
    <tableColumn id="4178" xr3:uid="{AFEEBC7B-E91C-4934-BD51-89DBA3243E57}" name="Column4162" dataDxfId="12367"/>
    <tableColumn id="4179" xr3:uid="{B5DB4E2B-D4C3-4076-8920-A75E9EBEB1AB}" name="Column4163" dataDxfId="12366"/>
    <tableColumn id="4180" xr3:uid="{E3C69562-4DAD-479D-8FE2-DECB1B0ACCE6}" name="Column4164" dataDxfId="12365"/>
    <tableColumn id="4181" xr3:uid="{D4370642-3602-4546-B42F-92BF5970A6EB}" name="Column4165" dataDxfId="12364"/>
    <tableColumn id="4182" xr3:uid="{EAD2AC3A-A1AE-497C-8CD5-5ADC39422A47}" name="Column4166" dataDxfId="12363"/>
    <tableColumn id="4183" xr3:uid="{263B4544-AA6A-45AC-8DD0-EBFC3DAF4B77}" name="Column4167" dataDxfId="12362"/>
    <tableColumn id="4184" xr3:uid="{9AEF84BC-E78F-41DC-B41C-0F82B037B66C}" name="Column4168" dataDxfId="12361"/>
    <tableColumn id="4185" xr3:uid="{D0B72F39-0E62-465C-AE92-C9B17D5F07CC}" name="Column4169" dataDxfId="12360"/>
    <tableColumn id="4186" xr3:uid="{19EDD3AD-798C-4AF5-BEFF-0414FC6DF121}" name="Column4170" dataDxfId="12359"/>
    <tableColumn id="4187" xr3:uid="{DB391B6E-8C0B-46F5-82AE-BE7D772E6B50}" name="Column4171" dataDxfId="12358"/>
    <tableColumn id="4188" xr3:uid="{F1FE70AE-37CA-44B7-9008-6E939423E842}" name="Column4172" dataDxfId="12357"/>
    <tableColumn id="4189" xr3:uid="{6CF885CF-F081-4AA9-A0D3-7187B73A8B96}" name="Column4173" dataDxfId="12356"/>
    <tableColumn id="4190" xr3:uid="{E939A6C6-EF70-4218-93B7-5B4AD4F409A7}" name="Column4174" dataDxfId="12355"/>
    <tableColumn id="4191" xr3:uid="{8C805A5E-C0F6-4570-BACD-31C4EB3FC82F}" name="Column4175" dataDxfId="12354"/>
    <tableColumn id="4192" xr3:uid="{C47FF836-4B01-401C-9C83-B34BE944F2FF}" name="Column4176" dataDxfId="12353"/>
    <tableColumn id="4193" xr3:uid="{B130CE62-46E3-4E34-B01F-37DBAB764FD9}" name="Column4177" dataDxfId="12352"/>
    <tableColumn id="4194" xr3:uid="{48CDB036-36DC-4D58-95BE-2E0D606DB84B}" name="Column4178" dataDxfId="12351"/>
    <tableColumn id="4195" xr3:uid="{A832A0B9-7479-4FC3-BF08-034523912558}" name="Column4179" dataDxfId="12350"/>
    <tableColumn id="4196" xr3:uid="{3CEB1E08-6CE3-4539-B92D-370651265013}" name="Column4180" dataDxfId="12349"/>
    <tableColumn id="4197" xr3:uid="{CADB3D28-41DA-4504-9B5E-6D884A188ABE}" name="Column4181" dataDxfId="12348"/>
    <tableColumn id="4198" xr3:uid="{6804DF02-F60E-400F-8A10-2F101427A8FE}" name="Column4182" dataDxfId="12347"/>
    <tableColumn id="4199" xr3:uid="{8938D99F-4414-46BE-B6AB-1B95BE6B73AD}" name="Column4183" dataDxfId="12346"/>
    <tableColumn id="4200" xr3:uid="{7847215E-20CA-4F59-B333-47C7DE992DA1}" name="Column4184" dataDxfId="12345"/>
    <tableColumn id="4201" xr3:uid="{24DBA8B4-5400-4988-A4C2-1E9169F080CF}" name="Column4185" dataDxfId="12344"/>
    <tableColumn id="4202" xr3:uid="{DFE7E218-E4C0-4970-B7B4-9918FD492C79}" name="Column4186" dataDxfId="12343"/>
    <tableColumn id="4203" xr3:uid="{62E50DC1-E16B-4FD0-A25D-BF1A6631AFA1}" name="Column4187" dataDxfId="12342"/>
    <tableColumn id="4204" xr3:uid="{C0EA16CA-AE9A-46AF-9A5C-0E19095706D6}" name="Column4188" dataDxfId="12341"/>
    <tableColumn id="4205" xr3:uid="{028D0FFB-42E8-423E-B7A2-E77C3056BBD2}" name="Column4189" dataDxfId="12340"/>
    <tableColumn id="4206" xr3:uid="{AF9712CC-9B61-4C6F-B4CA-ABFD2A408A84}" name="Column4190" dataDxfId="12339"/>
    <tableColumn id="4207" xr3:uid="{A3BEA574-755E-4447-8F71-0ED7121D4FA8}" name="Column4191" dataDxfId="12338"/>
    <tableColumn id="4208" xr3:uid="{FD99B43D-0246-4A3B-BD2C-E1245F39D455}" name="Column4192" dataDxfId="12337"/>
    <tableColumn id="4209" xr3:uid="{B59EB444-0830-43BA-A485-FBB6BB58C906}" name="Column4193" dataDxfId="12336"/>
    <tableColumn id="4210" xr3:uid="{0FE82CE1-7988-46EA-8DBE-67EFDDDF84D1}" name="Column4194" dataDxfId="12335"/>
    <tableColumn id="4211" xr3:uid="{21454BB4-EF6A-4140-90BE-9CD133CCF7A1}" name="Column4195" dataDxfId="12334"/>
    <tableColumn id="4212" xr3:uid="{D082179C-9816-4F83-BB82-E9F85510C4A4}" name="Column4196" dataDxfId="12333"/>
    <tableColumn id="4213" xr3:uid="{71AC4632-0601-4D7A-9488-A809650C8718}" name="Column4197" dataDxfId="12332"/>
    <tableColumn id="4214" xr3:uid="{5D9DBD50-8D2F-4F52-BAD3-EEE9E42785A2}" name="Column4198" dataDxfId="12331"/>
    <tableColumn id="4215" xr3:uid="{E5016120-0849-4EC2-A5E9-D5DF12C8F485}" name="Column4199" dataDxfId="12330"/>
    <tableColumn id="4216" xr3:uid="{9BB581EE-ED9E-4408-99A5-508D800F5D5A}" name="Column4200" dataDxfId="12329"/>
    <tableColumn id="4217" xr3:uid="{6F6A0CFC-3B72-4AF2-AAC6-770D7FABB551}" name="Column4201" dataDxfId="12328"/>
    <tableColumn id="4218" xr3:uid="{8901DBB7-95F6-45E1-B28C-E82CD6644F40}" name="Column4202" dataDxfId="12327"/>
    <tableColumn id="4219" xr3:uid="{EC19BF78-5ACF-4BDD-A55E-0D27625B356E}" name="Column4203" dataDxfId="12326"/>
    <tableColumn id="4220" xr3:uid="{A5D33A39-6547-4CCC-9F53-95B7283FF9A4}" name="Column4204" dataDxfId="12325"/>
    <tableColumn id="4221" xr3:uid="{7987C926-E9FF-408C-AAE7-9C129700B3D2}" name="Column4205" dataDxfId="12324"/>
    <tableColumn id="4222" xr3:uid="{B59721B6-DD7F-42DA-9162-F45AB06B1F7F}" name="Column4206" dataDxfId="12323"/>
    <tableColumn id="4223" xr3:uid="{66C92428-F1E3-4BD4-A42B-5330437955C4}" name="Column4207" dataDxfId="12322"/>
    <tableColumn id="4224" xr3:uid="{A789F285-FB8B-4AEB-BE13-042ACD984413}" name="Column4208" dataDxfId="12321"/>
    <tableColumn id="4225" xr3:uid="{F1FB9EE7-365F-46C5-807C-BEF4CDB31870}" name="Column4209" dataDxfId="12320"/>
    <tableColumn id="4226" xr3:uid="{F37E413E-1901-4FED-A631-91927EDBFAFC}" name="Column4210" dataDxfId="12319"/>
    <tableColumn id="4227" xr3:uid="{66C2EB4D-1218-4E70-9070-5221DC2C17E3}" name="Column4211" dataDxfId="12318"/>
    <tableColumn id="4228" xr3:uid="{AEFD38D5-A01B-4DDC-8590-C16922278C76}" name="Column4212" dataDxfId="12317"/>
    <tableColumn id="4229" xr3:uid="{38A6DA72-19B5-48D6-AE9B-117E008A7066}" name="Column4213" dataDxfId="12316"/>
    <tableColumn id="4230" xr3:uid="{14415045-2630-4A39-846D-E4221CC7F74E}" name="Column4214" dataDxfId="12315"/>
    <tableColumn id="4231" xr3:uid="{2E974B5D-0D0C-43C5-B32D-86152FEE795D}" name="Column4215" dataDxfId="12314"/>
    <tableColumn id="4232" xr3:uid="{D634E1B0-F032-4615-87FA-B06E2D0C280D}" name="Column4216" dataDxfId="12313"/>
    <tableColumn id="4233" xr3:uid="{C5EA1669-7C31-484F-8282-66F0C45E7BF8}" name="Column4217" dataDxfId="12312"/>
    <tableColumn id="4234" xr3:uid="{EADAA4E9-5D5F-40A6-9B0A-9916FA94B0B0}" name="Column4218" dataDxfId="12311"/>
    <tableColumn id="4235" xr3:uid="{1CACAA46-C6F0-4F13-88D6-C45968E2AB28}" name="Column4219" dataDxfId="12310"/>
    <tableColumn id="4236" xr3:uid="{1B4CEFBB-147F-45A7-90E4-92ED6CF2304D}" name="Column4220" dataDxfId="12309"/>
    <tableColumn id="4237" xr3:uid="{F4F53E48-1AEF-4353-9F02-B001A5B4A471}" name="Column4221" dataDxfId="12308"/>
    <tableColumn id="4238" xr3:uid="{E97F3CE2-E6C0-4203-B1C8-022D2896B0B0}" name="Column4222" dataDxfId="12307"/>
    <tableColumn id="4239" xr3:uid="{39F2A9D8-3AEC-4AD5-AAB9-C7D84D68BB59}" name="Column4223" dataDxfId="12306"/>
    <tableColumn id="4240" xr3:uid="{336E8B53-F177-4065-9990-A096075614C5}" name="Column4224" dataDxfId="12305"/>
    <tableColumn id="4241" xr3:uid="{5FCED695-7673-422F-AA74-DD1A311EA2EC}" name="Column4225" dataDxfId="12304"/>
    <tableColumn id="4242" xr3:uid="{FF21A0CF-13AF-4817-8FCD-F23B81FE5C86}" name="Column4226" dataDxfId="12303"/>
    <tableColumn id="4243" xr3:uid="{A60A2DE1-276E-4430-946C-5170122C4FAD}" name="Column4227" dataDxfId="12302"/>
    <tableColumn id="4244" xr3:uid="{1E54D62D-4C24-4AAF-BDC7-510397D041FE}" name="Column4228" dataDxfId="12301"/>
    <tableColumn id="4245" xr3:uid="{AF71036B-4822-4988-AC0F-0C9391AAC423}" name="Column4229" dataDxfId="12300"/>
    <tableColumn id="4246" xr3:uid="{0D052237-6368-4A0B-92C8-D865A06D3A86}" name="Column4230" dataDxfId="12299"/>
    <tableColumn id="4247" xr3:uid="{3683DB27-D2DB-4AF4-9DBF-58E0905DC22F}" name="Column4231" dataDxfId="12298"/>
    <tableColumn id="4248" xr3:uid="{03C5F5CA-AA79-4515-AF1A-6585329813E5}" name="Column4232" dataDxfId="12297"/>
    <tableColumn id="4249" xr3:uid="{93E84B9A-F2E8-4FEB-8C57-72E866A4FB21}" name="Column4233" dataDxfId="12296"/>
    <tableColumn id="4250" xr3:uid="{FA111358-EE0A-43FC-AE2A-F5A96FF7E4C0}" name="Column4234" dataDxfId="12295"/>
    <tableColumn id="4251" xr3:uid="{3406F392-5FAA-40B3-B852-97AB791D32E3}" name="Column4235" dataDxfId="12294"/>
    <tableColumn id="4252" xr3:uid="{ABB50FB0-5411-4F08-B0AB-26B231EF21F5}" name="Column4236" dataDxfId="12293"/>
    <tableColumn id="4253" xr3:uid="{83A39932-637C-4F48-ADA6-E8E824C1A548}" name="Column4237" dataDxfId="12292"/>
    <tableColumn id="4254" xr3:uid="{D60B24E4-63B9-4A6A-808D-DEBF26328412}" name="Column4238" dataDxfId="12291"/>
    <tableColumn id="4255" xr3:uid="{82A82FDE-B5BB-4D6A-8EAF-1009DD8AF663}" name="Column4239" dataDxfId="12290"/>
    <tableColumn id="4256" xr3:uid="{B5C188BC-EC35-4108-84EC-E61887645E51}" name="Column4240" dataDxfId="12289"/>
    <tableColumn id="4257" xr3:uid="{43C7F501-60AC-4322-A10C-0A5CDFE1D995}" name="Column4241" dataDxfId="12288"/>
    <tableColumn id="4258" xr3:uid="{7FC1C303-9996-4E1A-ADEF-DB8BFFBBB2BD}" name="Column4242" dataDxfId="12287"/>
    <tableColumn id="4259" xr3:uid="{0EDC6E83-D445-421F-823C-3AE14254E777}" name="Column4243" dataDxfId="12286"/>
    <tableColumn id="4260" xr3:uid="{8B7E9DC6-B8FC-4DC1-9F4E-272D5F1313D0}" name="Column4244" dataDxfId="12285"/>
    <tableColumn id="4261" xr3:uid="{B5587C99-8DDC-4E11-B3F7-4EBD83A719AE}" name="Column4245" dataDxfId="12284"/>
    <tableColumn id="4262" xr3:uid="{FA71C9C5-3DB7-42AC-B3C9-D5A5A9D365CA}" name="Column4246" dataDxfId="12283"/>
    <tableColumn id="4263" xr3:uid="{7A270B96-9215-4F44-8335-CEA8C7E21A2B}" name="Column4247" dataDxfId="12282"/>
    <tableColumn id="4264" xr3:uid="{D56477CF-2D10-4AEE-BDC8-C9375CBB767E}" name="Column4248" dataDxfId="12281"/>
    <tableColumn id="4265" xr3:uid="{6C04C972-9691-4DC4-8622-E5C1CD22AAC0}" name="Column4249" dataDxfId="12280"/>
    <tableColumn id="4266" xr3:uid="{2C53FA71-F2DC-43E2-AD1E-CB43206C12CB}" name="Column4250" dataDxfId="12279"/>
    <tableColumn id="4267" xr3:uid="{FBEC39BE-15B5-4C3F-86C6-A545E0D60304}" name="Column4251" dataDxfId="12278"/>
    <tableColumn id="4268" xr3:uid="{7CC5F003-B6F3-42C5-8361-6EB264528EC8}" name="Column4252" dataDxfId="12277"/>
    <tableColumn id="4269" xr3:uid="{6A7EB78A-3627-439F-805A-11B0F21FBCE1}" name="Column4253" dataDxfId="12276"/>
    <tableColumn id="4270" xr3:uid="{17118885-899E-4866-B0EC-DD619AF4546F}" name="Column4254" dataDxfId="12275"/>
    <tableColumn id="4271" xr3:uid="{E3C41C24-791F-427A-B189-E40AD2444786}" name="Column4255" dataDxfId="12274"/>
    <tableColumn id="4272" xr3:uid="{960F002F-D158-461C-A452-7179405BC4D1}" name="Column4256" dataDxfId="12273"/>
    <tableColumn id="4273" xr3:uid="{EA70CC08-376B-4197-B53F-D7957FE90807}" name="Column4257" dataDxfId="12272"/>
    <tableColumn id="4274" xr3:uid="{83607F10-6CF6-4B26-BCCA-9FC0CE96C898}" name="Column4258" dataDxfId="12271"/>
    <tableColumn id="4275" xr3:uid="{878A0733-7BA8-46CA-AD7F-B43C17F068FA}" name="Column4259" dataDxfId="12270"/>
    <tableColumn id="4276" xr3:uid="{3747DE3B-AF3C-459F-87E0-BB3F2E47EDF6}" name="Column4260" dataDxfId="12269"/>
    <tableColumn id="4277" xr3:uid="{E9175B1E-3878-41A2-9B0A-4F24EB91DAA4}" name="Column4261" dataDxfId="12268"/>
    <tableColumn id="4278" xr3:uid="{7C141E57-B871-4C49-839B-109D318EB978}" name="Column4262" dataDxfId="12267"/>
    <tableColumn id="4279" xr3:uid="{5BB0F9E0-9701-4E67-BC7C-71B384F92A80}" name="Column4263" dataDxfId="12266"/>
    <tableColumn id="4280" xr3:uid="{42C75A48-C5CE-45CF-A7AE-0EC1BA1AF43D}" name="Column4264" dataDxfId="12265"/>
    <tableColumn id="4281" xr3:uid="{E9B8F5B3-0461-40FB-9A3F-54FEF948323C}" name="Column4265" dataDxfId="12264"/>
    <tableColumn id="4282" xr3:uid="{A6F55E87-78D7-4700-AAED-CD36B5D6C142}" name="Column4266" dataDxfId="12263"/>
    <tableColumn id="4283" xr3:uid="{DCB11E23-82D9-4DAD-BF97-7D7308E48D7C}" name="Column4267" dataDxfId="12262"/>
    <tableColumn id="4284" xr3:uid="{9C4CE04B-47FC-46B1-BC9A-B959794D178E}" name="Column4268" dataDxfId="12261"/>
    <tableColumn id="4285" xr3:uid="{80357319-C196-41D4-B656-03E2ED3B5DBD}" name="Column4269" dataDxfId="12260"/>
    <tableColumn id="4286" xr3:uid="{E03E7843-D75C-453B-AB52-1E8001E2676D}" name="Column4270" dataDxfId="12259"/>
    <tableColumn id="4287" xr3:uid="{D0BFF7BB-8614-4B3F-8843-C28896A4C21E}" name="Column4271" dataDxfId="12258"/>
    <tableColumn id="4288" xr3:uid="{659B3B4C-58A4-49ED-B530-9A9ED3D006BC}" name="Column4272" dataDxfId="12257"/>
    <tableColumn id="4289" xr3:uid="{7A28B32B-C899-4CFA-A5D4-ED59533889C6}" name="Column4273" dataDxfId="12256"/>
    <tableColumn id="4290" xr3:uid="{F6EE1BE5-323D-4FB0-9BEB-5C66478BF51C}" name="Column4274" dataDxfId="12255"/>
    <tableColumn id="4291" xr3:uid="{0C5EE4C1-1EEE-4860-9168-72788F996556}" name="Column4275" dataDxfId="12254"/>
    <tableColumn id="4292" xr3:uid="{28B29B4E-AEA4-4A58-9542-870A6CF11688}" name="Column4276" dataDxfId="12253"/>
    <tableColumn id="4293" xr3:uid="{BE287B9A-4183-4561-9BD4-D14AFAE399E2}" name="Column4277" dataDxfId="12252"/>
    <tableColumn id="4294" xr3:uid="{58BB0E52-8604-4051-A566-D32CC0F28AFA}" name="Column4278" dataDxfId="12251"/>
    <tableColumn id="4295" xr3:uid="{3EAB8208-F17F-4A8D-9FE2-FD7DE24DAF46}" name="Column4279" dataDxfId="12250"/>
    <tableColumn id="4296" xr3:uid="{95D95FC5-CB03-426D-BC1C-4F7BDAC24981}" name="Column4280" dataDxfId="12249"/>
    <tableColumn id="4297" xr3:uid="{8C23A108-44DF-4ABF-AD3E-91D0E8ED5215}" name="Column4281" dataDxfId="12248"/>
    <tableColumn id="4298" xr3:uid="{E3999266-8E22-41E6-A8C9-657DA641D7F2}" name="Column4282" dataDxfId="12247"/>
    <tableColumn id="4299" xr3:uid="{8AD655D4-59CE-49EA-97E7-AE61DC950CFC}" name="Column4283" dataDxfId="12246"/>
    <tableColumn id="4300" xr3:uid="{6A727A73-A855-45E3-A781-6D6CE3825BA4}" name="Column4284" dataDxfId="12245"/>
    <tableColumn id="4301" xr3:uid="{C07C44F3-8B01-4AB7-B62C-7E72B42114FF}" name="Column4285" dataDxfId="12244"/>
    <tableColumn id="4302" xr3:uid="{1C630CB7-BA96-4D66-AAA7-B34BA442F674}" name="Column4286" dataDxfId="12243"/>
    <tableColumn id="4303" xr3:uid="{1FD9E0F2-B70B-4708-AC81-7141B38F9382}" name="Column4287" dataDxfId="12242"/>
    <tableColumn id="4304" xr3:uid="{FF54D956-8282-47C3-A7DB-D1DE4BFE2809}" name="Column4288" dataDxfId="12241"/>
    <tableColumn id="4305" xr3:uid="{4F8BB38B-0879-4751-A75B-AD5AE88E08C2}" name="Column4289" dataDxfId="12240"/>
    <tableColumn id="4306" xr3:uid="{2F65FF47-C854-4535-BF20-3ABCDFFE1117}" name="Column4290" dataDxfId="12239"/>
    <tableColumn id="4307" xr3:uid="{40B97A6F-9CDA-4474-9AE1-D6FE6E2C0F20}" name="Column4291" dataDxfId="12238"/>
    <tableColumn id="4308" xr3:uid="{D15DDD52-1499-46FC-9A74-8655AF9649DC}" name="Column4292" dataDxfId="12237"/>
    <tableColumn id="4309" xr3:uid="{86A81273-B3EC-440C-95E7-3E31EBD200D2}" name="Column4293" dataDxfId="12236"/>
    <tableColumn id="4310" xr3:uid="{CDF81745-D9F8-49DA-80C1-01167CD3214E}" name="Column4294" dataDxfId="12235"/>
    <tableColumn id="4311" xr3:uid="{29175C30-AFA3-4936-A1F5-C64512018413}" name="Column4295" dataDxfId="12234"/>
    <tableColumn id="4312" xr3:uid="{35F51741-CD57-4A7C-9FB9-92D04ED54A3C}" name="Column4296" dataDxfId="12233"/>
    <tableColumn id="4313" xr3:uid="{5728A65E-CE07-411E-8AF4-3A9C37821379}" name="Column4297" dataDxfId="12232"/>
    <tableColumn id="4314" xr3:uid="{852A7A1B-1CDB-4A5E-86D9-A5A22BDFF587}" name="Column4298" dataDxfId="12231"/>
    <tableColumn id="4315" xr3:uid="{1997D612-BD10-4C4F-BF00-AC703371878D}" name="Column4299" dataDxfId="12230"/>
    <tableColumn id="4316" xr3:uid="{F8769114-CC2B-4C96-9A3F-A90A18809D63}" name="Column4300" dataDxfId="12229"/>
    <tableColumn id="4317" xr3:uid="{36C0B20C-AEF0-4D59-BB64-CCB2372AB1A4}" name="Column4301" dataDxfId="12228"/>
    <tableColumn id="4318" xr3:uid="{85C85B76-715D-4C56-B172-B9CB6E554D15}" name="Column4302" dataDxfId="12227"/>
    <tableColumn id="4319" xr3:uid="{D07F9458-7ADD-47E2-B13C-948C5A14026C}" name="Column4303" dataDxfId="12226"/>
    <tableColumn id="4320" xr3:uid="{E4791FEE-9219-4531-8FA4-E55EEB4CDC24}" name="Column4304" dataDxfId="12225"/>
    <tableColumn id="4321" xr3:uid="{61557090-EB6F-41A7-8210-874962A292FD}" name="Column4305" dataDxfId="12224"/>
    <tableColumn id="4322" xr3:uid="{325D20E6-3809-4C69-A534-0FD7BA860B47}" name="Column4306" dataDxfId="12223"/>
    <tableColumn id="4323" xr3:uid="{75E0332C-69DA-4017-9DAD-927DDBF957E7}" name="Column4307" dataDxfId="12222"/>
    <tableColumn id="4324" xr3:uid="{3070DD75-439A-4037-B837-F00FCC65D6E0}" name="Column4308" dataDxfId="12221"/>
    <tableColumn id="4325" xr3:uid="{A7750C64-ACEE-4CA4-8F17-14618C8463C2}" name="Column4309" dataDxfId="12220"/>
    <tableColumn id="4326" xr3:uid="{615B5B41-B0B3-4D27-9C1B-EC68301BE03E}" name="Column4310" dataDxfId="12219"/>
    <tableColumn id="4327" xr3:uid="{82A75C7D-CE3A-4B21-851E-DDEDB0E694AC}" name="Column4311" dataDxfId="12218"/>
    <tableColumn id="4328" xr3:uid="{9747E4B5-EB7F-4074-B64E-DE5BA9AF82AA}" name="Column4312" dataDxfId="12217"/>
    <tableColumn id="4329" xr3:uid="{170B27A2-DFCA-49F4-99DD-536921F90DDF}" name="Column4313" dataDxfId="12216"/>
    <tableColumn id="4330" xr3:uid="{825BC1AA-9C7E-457C-9A1B-3964336A9B44}" name="Column4314" dataDxfId="12215"/>
    <tableColumn id="4331" xr3:uid="{16EA685F-0C3C-4480-BE8E-44B9CE45A025}" name="Column4315" dataDxfId="12214"/>
    <tableColumn id="4332" xr3:uid="{E2D50947-AC8A-436E-9D8A-5485646693EF}" name="Column4316" dataDxfId="12213"/>
    <tableColumn id="4333" xr3:uid="{1415A7C9-F81C-4A5B-84A1-6A6B3B86A6B9}" name="Column4317" dataDxfId="12212"/>
    <tableColumn id="4334" xr3:uid="{7BBEA3AB-B6DA-48DB-8561-07BBE2D56125}" name="Column4318" dataDxfId="12211"/>
    <tableColumn id="4335" xr3:uid="{E3004CFA-8B91-4D0E-9E5F-08F045246C21}" name="Column4319" dataDxfId="12210"/>
    <tableColumn id="4336" xr3:uid="{BBF0466C-D227-4E7F-8567-1AA9AD27E0F9}" name="Column4320" dataDxfId="12209"/>
    <tableColumn id="4337" xr3:uid="{3FE8513C-CF73-47E3-872F-A85EB0794CBD}" name="Column4321" dataDxfId="12208"/>
    <tableColumn id="4338" xr3:uid="{B9994D2C-A605-4B6A-B7E1-3055A8D4FAC7}" name="Column4322" dataDxfId="12207"/>
    <tableColumn id="4339" xr3:uid="{6970F593-F09F-41CC-9084-E73BEA8FBC0F}" name="Column4323" dataDxfId="12206"/>
    <tableColumn id="4340" xr3:uid="{6A217BE1-2BAD-442D-B2C5-A7253B88E195}" name="Column4324" dataDxfId="12205"/>
    <tableColumn id="4341" xr3:uid="{7B8F87DE-77C2-4C99-B563-2E6761156EB3}" name="Column4325" dataDxfId="12204"/>
    <tableColumn id="4342" xr3:uid="{AD26BBEC-300A-4902-A09C-F25BE9AFFDCE}" name="Column4326" dataDxfId="12203"/>
    <tableColumn id="4343" xr3:uid="{598DD668-35CC-4C97-BA50-8E38A646F7D9}" name="Column4327" dataDxfId="12202"/>
    <tableColumn id="4344" xr3:uid="{60D6C0FA-61AB-47E6-AF6A-9E73A5AE52C6}" name="Column4328" dataDxfId="12201"/>
    <tableColumn id="4345" xr3:uid="{59A283B7-4DB8-4C2D-B661-0E863F9F970D}" name="Column4329" dataDxfId="12200"/>
    <tableColumn id="4346" xr3:uid="{64D6A97A-881A-473F-93F1-79D9923FE3C0}" name="Column4330" dataDxfId="12199"/>
    <tableColumn id="4347" xr3:uid="{C61E56DA-2944-4F67-B2EE-1BADF858F2DE}" name="Column4331" dataDxfId="12198"/>
    <tableColumn id="4348" xr3:uid="{34F05D03-5812-4943-BFD5-53D84E8C84F1}" name="Column4332" dataDxfId="12197"/>
    <tableColumn id="4349" xr3:uid="{50E50245-B10B-4CDB-92FD-13F4E703A327}" name="Column4333" dataDxfId="12196"/>
    <tableColumn id="4350" xr3:uid="{B4ABD469-5E7D-4C7B-BF48-8A5FB6A2C366}" name="Column4334" dataDxfId="12195"/>
    <tableColumn id="4351" xr3:uid="{8367BDE3-9AB5-4E99-BDEB-04EF3DC9BC61}" name="Column4335" dataDxfId="12194"/>
    <tableColumn id="4352" xr3:uid="{2FB5F73A-AFDC-480C-9766-26099AB2A58E}" name="Column4336" dataDxfId="12193"/>
    <tableColumn id="4353" xr3:uid="{3303C238-AB2A-4BDD-9072-313F36048F7B}" name="Column4337" dataDxfId="12192"/>
    <tableColumn id="4354" xr3:uid="{A674358D-C64C-4537-9146-E5676597DCD6}" name="Column4338" dataDxfId="12191"/>
    <tableColumn id="4355" xr3:uid="{AEFD6959-6344-4715-93AD-4160CEE4ADA7}" name="Column4339" dataDxfId="12190"/>
    <tableColumn id="4356" xr3:uid="{D27510BB-3EDE-4674-80DF-24F194010CD4}" name="Column4340" dataDxfId="12189"/>
    <tableColumn id="4357" xr3:uid="{0AE0413F-37A5-4A17-8915-DD99D730ED95}" name="Column4341" dataDxfId="12188"/>
    <tableColumn id="4358" xr3:uid="{630E306C-93FC-43BB-AF30-092972F692FB}" name="Column4342" dataDxfId="12187"/>
    <tableColumn id="4359" xr3:uid="{CA2C54CC-187D-41F9-B477-D95633480E9F}" name="Column4343" dataDxfId="12186"/>
    <tableColumn id="4360" xr3:uid="{9911EC76-F077-481D-BA1B-C0AF8FDD25E0}" name="Column4344" dataDxfId="12185"/>
    <tableColumn id="4361" xr3:uid="{65209E4D-ABCF-4CAC-9CEE-C266F9A6D339}" name="Column4345" dataDxfId="12184"/>
    <tableColumn id="4362" xr3:uid="{588E695D-CBC2-451E-BDD0-5D2B83C44CBB}" name="Column4346" dataDxfId="12183"/>
    <tableColumn id="4363" xr3:uid="{96C0D48F-F0A9-4A9F-AA13-BEC4946BEFD3}" name="Column4347" dataDxfId="12182"/>
    <tableColumn id="4364" xr3:uid="{B07B9DBF-2266-42EC-864C-201EFDBDDE5D}" name="Column4348" dataDxfId="12181"/>
    <tableColumn id="4365" xr3:uid="{B65968D8-FF9D-462A-BFC1-22766C3A2A3F}" name="Column4349" dataDxfId="12180"/>
    <tableColumn id="4366" xr3:uid="{C980A6E5-980A-480D-847C-DFC9572A701D}" name="Column4350" dataDxfId="12179"/>
    <tableColumn id="4367" xr3:uid="{A2C56402-B335-459F-8B00-33E52E324973}" name="Column4351" dataDxfId="12178"/>
    <tableColumn id="4368" xr3:uid="{44D34BC3-5A7D-49FD-91B5-5BE69B4E39BB}" name="Column4352" dataDxfId="12177"/>
    <tableColumn id="4369" xr3:uid="{9062B78A-2A62-459C-BE97-E64D63411E65}" name="Column4353" dataDxfId="12176"/>
    <tableColumn id="4370" xr3:uid="{D6A61B2F-12DF-424D-A1E7-F4428C8B91B8}" name="Column4354" dataDxfId="12175"/>
    <tableColumn id="4371" xr3:uid="{04BD6C36-8D0D-40C7-A549-236E57B3B748}" name="Column4355" dataDxfId="12174"/>
    <tableColumn id="4372" xr3:uid="{B904E31D-EDF6-4E81-AE47-66F77B0273E0}" name="Column4356" dataDxfId="12173"/>
    <tableColumn id="4373" xr3:uid="{78A45DB1-7E0E-4610-A4F5-BD2B09B39E19}" name="Column4357" dataDxfId="12172"/>
    <tableColumn id="4374" xr3:uid="{365163A7-C8F1-4F5F-A598-C13919440188}" name="Column4358" dataDxfId="12171"/>
    <tableColumn id="4375" xr3:uid="{8D15A4A2-E463-49D1-98A8-3F250FA933E1}" name="Column4359" dataDxfId="12170"/>
    <tableColumn id="4376" xr3:uid="{0C88A719-AB03-4224-B079-6F11D829D49D}" name="Column4360" dataDxfId="12169"/>
    <tableColumn id="4377" xr3:uid="{B3566DD5-242D-4EFE-9E3C-0381906CF34A}" name="Column4361" dataDxfId="12168"/>
    <tableColumn id="4378" xr3:uid="{830BE748-052A-42B7-8ACC-76CFFE24DAEC}" name="Column4362" dataDxfId="12167"/>
    <tableColumn id="4379" xr3:uid="{A06B11F0-E96E-47F5-9164-4AF523A2A639}" name="Column4363" dataDxfId="12166"/>
    <tableColumn id="4380" xr3:uid="{397A168F-CF40-45B5-91AB-739610DB6516}" name="Column4364" dataDxfId="12165"/>
    <tableColumn id="4381" xr3:uid="{BE6566AD-D126-4EF9-B033-BDDB09A65AC8}" name="Column4365" dataDxfId="12164"/>
    <tableColumn id="4382" xr3:uid="{D629182B-D3F1-4A90-A916-EB3C1D1B705C}" name="Column4366" dataDxfId="12163"/>
    <tableColumn id="4383" xr3:uid="{4026A051-7C5C-48CB-9A3D-0B675D3B57A0}" name="Column4367" dataDxfId="12162"/>
    <tableColumn id="4384" xr3:uid="{48C8E065-45BA-4931-AB5D-A235D277341D}" name="Column4368" dataDxfId="12161"/>
    <tableColumn id="4385" xr3:uid="{FC2840CF-FAFB-4700-8650-86B6A02CDFA1}" name="Column4369" dataDxfId="12160"/>
    <tableColumn id="4386" xr3:uid="{5A6D5061-622E-45BC-905F-6D6E60249624}" name="Column4370" dataDxfId="12159"/>
    <tableColumn id="4387" xr3:uid="{74813C71-C6BA-45F2-BC87-6D643197B38F}" name="Column4371" dataDxfId="12158"/>
    <tableColumn id="4388" xr3:uid="{5B8F8C5E-2803-47C2-AFB4-654C5BF29693}" name="Column4372" dataDxfId="12157"/>
    <tableColumn id="4389" xr3:uid="{AC215252-30EC-44F9-B7FF-2D70166E153C}" name="Column4373" dataDxfId="12156"/>
    <tableColumn id="4390" xr3:uid="{C51D78B9-833C-45FC-872A-62F9806C1ABA}" name="Column4374" dataDxfId="12155"/>
    <tableColumn id="4391" xr3:uid="{4B594AAE-7F42-4400-BDC7-A717C428C2D9}" name="Column4375" dataDxfId="12154"/>
    <tableColumn id="4392" xr3:uid="{C584B870-957A-4CF8-BDD2-FE3FFBBDB83E}" name="Column4376" dataDxfId="12153"/>
    <tableColumn id="4393" xr3:uid="{043DDA07-5CF3-432E-9A26-60761C07BE2C}" name="Column4377" dataDxfId="12152"/>
    <tableColumn id="4394" xr3:uid="{BB3EAE84-F408-474A-98D7-056526D99136}" name="Column4378" dataDxfId="12151"/>
    <tableColumn id="4395" xr3:uid="{643BEA9C-E296-490C-A15D-61A6281BD566}" name="Column4379" dataDxfId="12150"/>
    <tableColumn id="4396" xr3:uid="{31EF9BE3-2D90-4346-AE27-BC1742B94240}" name="Column4380" dataDxfId="12149"/>
    <tableColumn id="4397" xr3:uid="{ECD3EAF6-7A71-48E4-B9FC-5EE79F904C66}" name="Column4381" dataDxfId="12148"/>
    <tableColumn id="4398" xr3:uid="{40F3BDFB-FC91-4D3F-9918-2DE4F6C6648E}" name="Column4382" dataDxfId="12147"/>
    <tableColumn id="4399" xr3:uid="{3832AEDE-5F59-4E59-9A4F-A38D21811D3F}" name="Column4383" dataDxfId="12146"/>
    <tableColumn id="4400" xr3:uid="{55383D75-1C6B-40F7-9CA3-7D0DC491716B}" name="Column4384" dataDxfId="12145"/>
    <tableColumn id="4401" xr3:uid="{6348F78E-1D0D-4865-BAA8-C66C891A146E}" name="Column4385" dataDxfId="12144"/>
    <tableColumn id="4402" xr3:uid="{0CFB0989-DBE7-4540-92B9-BF60ACCB96E5}" name="Column4386" dataDxfId="12143"/>
    <tableColumn id="4403" xr3:uid="{42FCE51A-9D15-4559-B67B-9E915245DB83}" name="Column4387" dataDxfId="12142"/>
    <tableColumn id="4404" xr3:uid="{9409A23F-89FA-47BA-834C-BEA2DD1579CF}" name="Column4388" dataDxfId="12141"/>
    <tableColumn id="4405" xr3:uid="{65EDF645-B0A2-421C-93CE-CA258A1DABC9}" name="Column4389" dataDxfId="12140"/>
    <tableColumn id="4406" xr3:uid="{7C26D0B3-9C13-4258-B3D1-C84F5852E2D4}" name="Column4390" dataDxfId="12139"/>
    <tableColumn id="4407" xr3:uid="{A6ECE22B-8AD9-4448-AD58-2113F3F54A16}" name="Column4391" dataDxfId="12138"/>
    <tableColumn id="4408" xr3:uid="{9F83C0CA-2575-4926-AF6D-7A576964838E}" name="Column4392" dataDxfId="12137"/>
    <tableColumn id="4409" xr3:uid="{50FEF45B-4FC6-4417-98EC-A4F09D6C8266}" name="Column4393" dataDxfId="12136"/>
    <tableColumn id="4410" xr3:uid="{C169E741-3C9A-458A-976D-89B2A822A27B}" name="Column4394" dataDxfId="12135"/>
    <tableColumn id="4411" xr3:uid="{E7D347F7-44B3-42EC-ACE0-ACC031B53FE8}" name="Column4395" dataDxfId="12134"/>
    <tableColumn id="4412" xr3:uid="{F00435C8-2D89-4C97-B87E-C37E1BBCE692}" name="Column4396" dataDxfId="12133"/>
    <tableColumn id="4413" xr3:uid="{23AC0826-9188-4C9A-82B5-1D4DF72739D2}" name="Column4397" dataDxfId="12132"/>
    <tableColumn id="4414" xr3:uid="{F9893824-B260-49EB-8D0C-88F09780498F}" name="Column4398" dataDxfId="12131"/>
    <tableColumn id="4415" xr3:uid="{89DAB51A-6B84-4BF3-9828-76C9ABD619A5}" name="Column4399" dataDxfId="12130"/>
    <tableColumn id="4416" xr3:uid="{34E25D5D-7B1E-45FC-880F-2C47A82FBC6F}" name="Column4400" dataDxfId="12129"/>
    <tableColumn id="4417" xr3:uid="{E5E45875-9D78-4A53-AF2A-83AECC86599B}" name="Column4401" dataDxfId="12128"/>
    <tableColumn id="4418" xr3:uid="{E734C546-872F-4DB1-87D2-4D246658FA0E}" name="Column4402" dataDxfId="12127"/>
    <tableColumn id="4419" xr3:uid="{E56CBCBE-3F1D-48D0-B224-D0D226FEF2D9}" name="Column4403" dataDxfId="12126"/>
    <tableColumn id="4420" xr3:uid="{9CE673AC-05D8-4A34-B458-680B1F945B65}" name="Column4404" dataDxfId="12125"/>
    <tableColumn id="4421" xr3:uid="{53B05474-A125-45A9-BEA0-55C44DF2388E}" name="Column4405" dataDxfId="12124"/>
    <tableColumn id="4422" xr3:uid="{43F740D3-B334-497E-948A-6D34F4DAA687}" name="Column4406" dataDxfId="12123"/>
    <tableColumn id="4423" xr3:uid="{143BFC33-9677-4258-B427-687DB71C1621}" name="Column4407" dataDxfId="12122"/>
    <tableColumn id="4424" xr3:uid="{6C3DF0F2-52B0-4CA0-A210-E66943F8702F}" name="Column4408" dataDxfId="12121"/>
    <tableColumn id="4425" xr3:uid="{3DCFED85-2DCC-465E-999A-5BA5537779F2}" name="Column4409" dataDxfId="12120"/>
    <tableColumn id="4426" xr3:uid="{2E681CDD-62A5-4C70-BD70-DC066A06F66F}" name="Column4410" dataDxfId="12119"/>
    <tableColumn id="4427" xr3:uid="{808EABD8-E59C-4E8A-BAE8-9990E703A817}" name="Column4411" dataDxfId="12118"/>
    <tableColumn id="4428" xr3:uid="{D9456352-72A1-4F26-9084-FACF5416CF94}" name="Column4412" dataDxfId="12117"/>
    <tableColumn id="4429" xr3:uid="{12DDE655-125F-4431-9717-5CDC68B91898}" name="Column4413" dataDxfId="12116"/>
    <tableColumn id="4430" xr3:uid="{89DD0A2C-9A81-4D9B-87A9-3312E422BD40}" name="Column4414" dataDxfId="12115"/>
    <tableColumn id="4431" xr3:uid="{1B997C4F-C3D3-4B67-9304-FBE41CC1C3FA}" name="Column4415" dataDxfId="12114"/>
    <tableColumn id="4432" xr3:uid="{1C88B0C8-2205-4B69-87A4-8D8E3F40479E}" name="Column4416" dataDxfId="12113"/>
    <tableColumn id="4433" xr3:uid="{77EAF2B8-F078-42B2-8C08-209DCCECA8C8}" name="Column4417" dataDxfId="12112"/>
    <tableColumn id="4434" xr3:uid="{B1BCB3B0-0F06-4A90-9F02-ECD40B3C3E49}" name="Column4418" dataDxfId="12111"/>
    <tableColumn id="4435" xr3:uid="{8CC8EB69-0F63-4A7D-A443-1C794E63EF48}" name="Column4419" dataDxfId="12110"/>
    <tableColumn id="4436" xr3:uid="{0D8CD129-66CE-451C-9A66-BAC314CCCDA4}" name="Column4420" dataDxfId="12109"/>
    <tableColumn id="4437" xr3:uid="{50A32955-1763-4C8A-B1CE-C037A24BC538}" name="Column4421" dataDxfId="12108"/>
    <tableColumn id="4438" xr3:uid="{FF518830-D203-4F63-AF6E-50755C3161E8}" name="Column4422" dataDxfId="12107"/>
    <tableColumn id="4439" xr3:uid="{D5BB585B-1617-43EE-AFF2-2AC78170115A}" name="Column4423" dataDxfId="12106"/>
    <tableColumn id="4440" xr3:uid="{AA9BBF5E-3220-43CD-BDB8-9C0B08A21132}" name="Column4424" dataDxfId="12105"/>
    <tableColumn id="4441" xr3:uid="{397D934A-6EA3-40A8-8D68-A06C1E062EFD}" name="Column4425" dataDxfId="12104"/>
    <tableColumn id="4442" xr3:uid="{FC8570B4-9BE0-4B7F-BE82-47B2408EF964}" name="Column4426" dataDxfId="12103"/>
    <tableColumn id="4443" xr3:uid="{CA805134-02B9-4220-ACCB-624F8E846F0A}" name="Column4427" dataDxfId="12102"/>
    <tableColumn id="4444" xr3:uid="{840A4C0E-40E7-49C1-964B-0F38C045578D}" name="Column4428" dataDxfId="12101"/>
    <tableColumn id="4445" xr3:uid="{ABA368B0-C1B0-42B5-BD6F-F43739802AA0}" name="Column4429" dataDxfId="12100"/>
    <tableColumn id="4446" xr3:uid="{5E934761-5DD5-4DD4-8F8D-713B8A318085}" name="Column4430" dataDxfId="12099"/>
    <tableColumn id="4447" xr3:uid="{1A4E6406-C1C2-4FD6-8DD4-DB9C9DE61582}" name="Column4431" dataDxfId="12098"/>
    <tableColumn id="4448" xr3:uid="{82829205-8299-4480-8277-FD5EB5004A33}" name="Column4432" dataDxfId="12097"/>
    <tableColumn id="4449" xr3:uid="{A11FA844-C03D-4F8A-BD6A-B6D2BAB83831}" name="Column4433" dataDxfId="12096"/>
    <tableColumn id="4450" xr3:uid="{776BB2B5-E720-4E39-BAE2-047BA97B20DB}" name="Column4434" dataDxfId="12095"/>
    <tableColumn id="4451" xr3:uid="{75214F0F-9FFE-4F9D-BAEC-F7A828374410}" name="Column4435" dataDxfId="12094"/>
    <tableColumn id="4452" xr3:uid="{AD6431F5-854A-4FE8-AAB8-6BAE3963E585}" name="Column4436" dataDxfId="12093"/>
    <tableColumn id="4453" xr3:uid="{BF5B8903-82C2-4364-9663-F3264D597FF6}" name="Column4437" dataDxfId="12092"/>
    <tableColumn id="4454" xr3:uid="{8D49D7FE-A360-43BC-A8F3-C29A3AE45E7B}" name="Column4438" dataDxfId="12091"/>
    <tableColumn id="4455" xr3:uid="{5DD0B120-2FA2-4142-BEFC-28139C34014A}" name="Column4439" dataDxfId="12090"/>
    <tableColumn id="4456" xr3:uid="{D699832D-849D-4543-9799-AC841FD30F07}" name="Column4440" dataDxfId="12089"/>
    <tableColumn id="4457" xr3:uid="{14047CE2-5B7C-4123-8F20-52D34EF73508}" name="Column4441" dataDxfId="12088"/>
    <tableColumn id="4458" xr3:uid="{32D7F2F1-AD7E-4693-8BD0-E079A974C29D}" name="Column4442" dataDxfId="12087"/>
    <tableColumn id="4459" xr3:uid="{4C949963-271F-478F-922B-24DC5D109DAE}" name="Column4443" dataDxfId="12086"/>
    <tableColumn id="4460" xr3:uid="{75A3E17C-F0FD-491F-A6D7-FC48088D1123}" name="Column4444" dataDxfId="12085"/>
    <tableColumn id="4461" xr3:uid="{BA14BD8A-10CC-4714-96A3-3480F5A96E3B}" name="Column4445" dataDxfId="12084"/>
    <tableColumn id="4462" xr3:uid="{AC020116-D5E3-44EF-BC36-E6495442659C}" name="Column4446" dataDxfId="12083"/>
    <tableColumn id="4463" xr3:uid="{DE91FDE4-F940-49AB-BE26-C29672C2AF92}" name="Column4447" dataDxfId="12082"/>
    <tableColumn id="4464" xr3:uid="{B780097F-F80A-49A0-8D92-BB945F194639}" name="Column4448" dataDxfId="12081"/>
    <tableColumn id="4465" xr3:uid="{5F94D32A-F9EE-4ECC-A407-26B0365D47E5}" name="Column4449" dataDxfId="12080"/>
    <tableColumn id="4466" xr3:uid="{4691D912-D58D-4797-A6AD-7CD6CA6F67AE}" name="Column4450" dataDxfId="12079"/>
    <tableColumn id="4467" xr3:uid="{25B43E31-F0A3-4460-9B36-51D72B637A75}" name="Column4451" dataDxfId="12078"/>
    <tableColumn id="4468" xr3:uid="{55CA64B5-57D9-4E11-A42B-E85F8937DC46}" name="Column4452" dataDxfId="12077"/>
    <tableColumn id="4469" xr3:uid="{A423DF20-2C82-494E-9B3E-0754EF3BD554}" name="Column4453" dataDxfId="12076"/>
    <tableColumn id="4470" xr3:uid="{8D7E7E44-CE61-4F3D-BC78-09113A79EBA5}" name="Column4454" dataDxfId="12075"/>
    <tableColumn id="4471" xr3:uid="{C56D8898-C0A1-4D41-AB47-D1036DD0F5A1}" name="Column4455" dataDxfId="12074"/>
    <tableColumn id="4472" xr3:uid="{0FE27095-5431-4BEA-8EE9-BDD9255FBC5B}" name="Column4456" dataDxfId="12073"/>
    <tableColumn id="4473" xr3:uid="{BF35F112-4DBB-43D2-B212-1CF92BE6D565}" name="Column4457" dataDxfId="12072"/>
    <tableColumn id="4474" xr3:uid="{8A70A708-6F68-4803-A007-CC59C63AB69E}" name="Column4458" dataDxfId="12071"/>
    <tableColumn id="4475" xr3:uid="{77C4B4CD-D48F-471F-A161-64888930C2CC}" name="Column4459" dataDxfId="12070"/>
    <tableColumn id="4476" xr3:uid="{8A6CEED5-0291-4DE2-9DDA-62E102E51660}" name="Column4460" dataDxfId="12069"/>
    <tableColumn id="4477" xr3:uid="{D0ABCA9E-9548-4347-927F-2BCA5C9D164E}" name="Column4461" dataDxfId="12068"/>
    <tableColumn id="4478" xr3:uid="{00572B38-E972-4820-B60A-ADC1E3623D37}" name="Column4462" dataDxfId="12067"/>
    <tableColumn id="4479" xr3:uid="{1AEC2879-170F-448B-AD3B-0BCF32B1A71E}" name="Column4463" dataDxfId="12066"/>
    <tableColumn id="4480" xr3:uid="{F0360D73-E2DB-4C92-ADAC-9A4039D165BD}" name="Column4464" dataDxfId="12065"/>
    <tableColumn id="4481" xr3:uid="{C367AB3E-8461-49B4-BEA1-B96620BF99E9}" name="Column4465" dataDxfId="12064"/>
    <tableColumn id="4482" xr3:uid="{EB03C8D8-E041-4E0D-81C3-41001C6B2EB1}" name="Column4466" dataDxfId="12063"/>
    <tableColumn id="4483" xr3:uid="{B3AC0D9B-784B-46A5-B7D6-DEEFD2EC311C}" name="Column4467" dataDxfId="12062"/>
    <tableColumn id="4484" xr3:uid="{87C92784-250B-4FE8-9CB1-E0FD2A73D258}" name="Column4468" dataDxfId="12061"/>
    <tableColumn id="4485" xr3:uid="{C4B54D62-3174-4DEB-AB55-A92E6128C195}" name="Column4469" dataDxfId="12060"/>
    <tableColumn id="4486" xr3:uid="{70058B03-995E-47F7-AA30-A7D00A19BC1C}" name="Column4470" dataDxfId="12059"/>
    <tableColumn id="4487" xr3:uid="{B7F97F76-6699-4D7D-BB29-07211AF75537}" name="Column4471" dataDxfId="12058"/>
    <tableColumn id="4488" xr3:uid="{C2746661-818C-49DF-A331-2296D99E6179}" name="Column4472" dataDxfId="12057"/>
    <tableColumn id="4489" xr3:uid="{C47CDD78-7663-4841-A29F-45B701F74FDC}" name="Column4473" dataDxfId="12056"/>
    <tableColumn id="4490" xr3:uid="{EEACD339-CEEB-4783-82E4-C7CAF8C95F53}" name="Column4474" dataDxfId="12055"/>
    <tableColumn id="4491" xr3:uid="{DBED294C-0601-4CCD-8EEA-95683396B521}" name="Column4475" dataDxfId="12054"/>
    <tableColumn id="4492" xr3:uid="{FA525AFA-CE51-43AB-942C-58C8ADC27521}" name="Column4476" dataDxfId="12053"/>
    <tableColumn id="4493" xr3:uid="{1C90BAFA-E876-4385-AFF4-B8C898D86349}" name="Column4477" dataDxfId="12052"/>
    <tableColumn id="4494" xr3:uid="{DB347183-6366-4FBA-A9F8-E9E9F694D13B}" name="Column4478" dataDxfId="12051"/>
    <tableColumn id="4495" xr3:uid="{51FB27F1-2CFB-41D2-B97B-970116840D8B}" name="Column4479" dataDxfId="12050"/>
    <tableColumn id="4496" xr3:uid="{B5E17474-4C79-4B76-9663-DA5D1BF461A1}" name="Column4480" dataDxfId="12049"/>
    <tableColumn id="4497" xr3:uid="{F621A4C4-7D13-4335-9B6C-8523B77C2BD7}" name="Column4481" dataDxfId="12048"/>
    <tableColumn id="4498" xr3:uid="{E29C139D-D83E-4AAF-A34A-128D98C65801}" name="Column4482" dataDxfId="12047"/>
    <tableColumn id="4499" xr3:uid="{B28947F8-4DA3-42DB-BB6A-B90E1F3D8F0B}" name="Column4483" dataDxfId="12046"/>
    <tableColumn id="4500" xr3:uid="{6DCFBC12-B412-44C6-BD00-AB0CDC4463F5}" name="Column4484" dataDxfId="12045"/>
    <tableColumn id="4501" xr3:uid="{DCF4C0BA-4681-4108-8E03-485910238330}" name="Column4485" dataDxfId="12044"/>
    <tableColumn id="4502" xr3:uid="{0CB30A89-3826-48B7-81F8-5FB58750A873}" name="Column4486" dataDxfId="12043"/>
    <tableColumn id="4503" xr3:uid="{2694659C-D03E-46B7-A66C-A9DDA51C2BAC}" name="Column4487" dataDxfId="12042"/>
    <tableColumn id="4504" xr3:uid="{8C96E9E5-1B2D-4782-929B-9481FF5DC52A}" name="Column4488" dataDxfId="12041"/>
    <tableColumn id="4505" xr3:uid="{FE8E6532-510D-4291-890A-EDEC50B0F9EE}" name="Column4489" dataDxfId="12040"/>
    <tableColumn id="4506" xr3:uid="{9BF95069-7DC6-47B1-81E7-9D725AA2878A}" name="Column4490" dataDxfId="12039"/>
    <tableColumn id="4507" xr3:uid="{9B5A711D-1B4D-4247-9062-1BCAE2F9AB28}" name="Column4491" dataDxfId="12038"/>
    <tableColumn id="4508" xr3:uid="{1D4FC10E-19E6-400F-8F3B-93DBA852C55F}" name="Column4492" dataDxfId="12037"/>
    <tableColumn id="4509" xr3:uid="{12A8A25D-B476-4AB4-93E2-234B03172944}" name="Column4493" dataDxfId="12036"/>
    <tableColumn id="4510" xr3:uid="{EA04D257-4A8D-41DC-AE51-CB8638F9B8A5}" name="Column4494" dataDxfId="12035"/>
    <tableColumn id="4511" xr3:uid="{12728863-F262-44EB-95D4-46EEAF5C3043}" name="Column4495" dataDxfId="12034"/>
    <tableColumn id="4512" xr3:uid="{E5BA8168-4CED-4CA9-8E7A-96B4BD2B32F8}" name="Column4496" dataDxfId="12033"/>
    <tableColumn id="4513" xr3:uid="{79E51817-C9B2-41DD-9BD4-05DAAAA19EF3}" name="Column4497" dataDxfId="12032"/>
    <tableColumn id="4514" xr3:uid="{24292362-3B5F-4F19-A8DF-5653F5978539}" name="Column4498" dataDxfId="12031"/>
    <tableColumn id="4515" xr3:uid="{930FC128-6CE8-4802-AC71-DCD3634011D8}" name="Column4499" dataDxfId="12030"/>
    <tableColumn id="4516" xr3:uid="{A87B4B16-4C4F-422B-A2C5-F403C69F094E}" name="Column4500" dataDxfId="12029"/>
    <tableColumn id="4517" xr3:uid="{4368D751-2DEF-4832-B498-015DC0A52B7F}" name="Column4501" dataDxfId="12028"/>
    <tableColumn id="4518" xr3:uid="{C0F802C0-3EDF-46E1-8935-CD991A2274B9}" name="Column4502" dataDxfId="12027"/>
    <tableColumn id="4519" xr3:uid="{1223717C-5443-440C-8A28-1214ED2A42F1}" name="Column4503" dataDxfId="12026"/>
    <tableColumn id="4520" xr3:uid="{0B467D20-5D8D-46F3-B95F-E881DB3DDC34}" name="Column4504" dataDxfId="12025"/>
    <tableColumn id="4521" xr3:uid="{E41960A3-E0C7-47EA-B47E-46F76C9792EF}" name="Column4505" dataDxfId="12024"/>
    <tableColumn id="4522" xr3:uid="{39DC8011-BA98-4EEB-91FB-F11F1CAE444A}" name="Column4506" dataDxfId="12023"/>
    <tableColumn id="4523" xr3:uid="{6A83495B-8269-467D-BBDB-FC6090B57D3D}" name="Column4507" dataDxfId="12022"/>
    <tableColumn id="4524" xr3:uid="{449E2947-C863-481B-960E-2B5CEA5B75DC}" name="Column4508" dataDxfId="12021"/>
    <tableColumn id="4525" xr3:uid="{4AF063F6-D13F-4AEE-BF83-C4DFFB145667}" name="Column4509" dataDxfId="12020"/>
    <tableColumn id="4526" xr3:uid="{32B931AD-534B-4474-89FC-AAA3C2F4975B}" name="Column4510" dataDxfId="12019"/>
    <tableColumn id="4527" xr3:uid="{0A2D69C0-ED7D-49F1-A0DC-5E91471C964D}" name="Column4511" dataDxfId="12018"/>
    <tableColumn id="4528" xr3:uid="{57B1198B-CE68-404D-B6B9-9B98B401CF42}" name="Column4512" dataDxfId="12017"/>
    <tableColumn id="4529" xr3:uid="{9A685AA3-D29B-4B5A-928E-2FC42EA9373D}" name="Column4513" dataDxfId="12016"/>
    <tableColumn id="4530" xr3:uid="{341AF28B-AB08-441D-9948-631834537766}" name="Column4514" dataDxfId="12015"/>
    <tableColumn id="4531" xr3:uid="{2564F8D8-9F97-4EB0-8EA2-B3BAA3A7754E}" name="Column4515" dataDxfId="12014"/>
    <tableColumn id="4532" xr3:uid="{B2104131-2B69-4597-B736-68A367302C03}" name="Column4516" dataDxfId="12013"/>
    <tableColumn id="4533" xr3:uid="{F91EDBB4-CE1A-449E-8293-623C6AB96A3D}" name="Column4517" dataDxfId="12012"/>
    <tableColumn id="4534" xr3:uid="{C6C3AE23-248A-4F7E-9F24-B38EDFDACCAE}" name="Column4518" dataDxfId="12011"/>
    <tableColumn id="4535" xr3:uid="{28A55ECD-19CE-4D8C-A71D-0DF46981C3D9}" name="Column4519" dataDxfId="12010"/>
    <tableColumn id="4536" xr3:uid="{901B2EE8-69C1-488E-98D5-6E395B8C0AC1}" name="Column4520" dataDxfId="12009"/>
    <tableColumn id="4537" xr3:uid="{18295910-2C49-4BE3-AAF2-6074B41E93CB}" name="Column4521" dataDxfId="12008"/>
    <tableColumn id="4538" xr3:uid="{CF59A94D-C1DF-4A82-AA87-D287EFC71C98}" name="Column4522" dataDxfId="12007"/>
    <tableColumn id="4539" xr3:uid="{14675ACD-5508-468A-8AAD-C7BDCA6CE5CF}" name="Column4523" dataDxfId="12006"/>
    <tableColumn id="4540" xr3:uid="{E83874D3-41CA-4F68-BBEA-2E69EE65A081}" name="Column4524" dataDxfId="12005"/>
    <tableColumn id="4541" xr3:uid="{06936159-2489-45A4-A60E-6BB9863FA3B9}" name="Column4525" dataDxfId="12004"/>
    <tableColumn id="4542" xr3:uid="{5593CBA8-B888-42B4-BB94-76C73A6F3D47}" name="Column4526" dataDxfId="12003"/>
    <tableColumn id="4543" xr3:uid="{2B998E68-EAE6-453F-A31F-E6340633AB41}" name="Column4527" dataDxfId="12002"/>
    <tableColumn id="4544" xr3:uid="{E4EF4BFE-1CA4-406C-9D6C-80BF0A371CBF}" name="Column4528" dataDxfId="12001"/>
    <tableColumn id="4545" xr3:uid="{793EBD21-7FC2-412A-AB85-5FB2CF80EC0F}" name="Column4529" dataDxfId="12000"/>
    <tableColumn id="4546" xr3:uid="{FCFA2ED9-8DDC-403C-A8F1-A1554347A1F4}" name="Column4530" dataDxfId="11999"/>
    <tableColumn id="4547" xr3:uid="{61E66A9E-A580-4E29-92BA-C6F02FA11C8C}" name="Column4531" dataDxfId="11998"/>
    <tableColumn id="4548" xr3:uid="{D47771AB-AA32-4ED4-AB85-BDCBF28BD28D}" name="Column4532" dataDxfId="11997"/>
    <tableColumn id="4549" xr3:uid="{D44949BF-ED33-473A-B066-E24A9F5AEE7C}" name="Column4533" dataDxfId="11996"/>
    <tableColumn id="4550" xr3:uid="{E066CC7E-3DFC-425F-AAFE-75DF07734184}" name="Column4534" dataDxfId="11995"/>
    <tableColumn id="4551" xr3:uid="{0851278F-B036-4C68-BCDD-CE2A956A2C00}" name="Column4535" dataDxfId="11994"/>
    <tableColumn id="4552" xr3:uid="{2CFB8F06-B0B5-4D82-AAD2-34BAF769320B}" name="Column4536" dataDxfId="11993"/>
    <tableColumn id="4553" xr3:uid="{820DFFDF-1D3B-4D9B-A7CD-EB03815E22CF}" name="Column4537" dataDxfId="11992"/>
    <tableColumn id="4554" xr3:uid="{BBDC5347-07EC-498C-8A44-089286D940F9}" name="Column4538" dataDxfId="11991"/>
    <tableColumn id="4555" xr3:uid="{FDEA1F52-D712-40CD-8FB3-F762E0B9320E}" name="Column4539" dataDxfId="11990"/>
    <tableColumn id="4556" xr3:uid="{9FF5E9AD-2F17-4886-8665-89EFD4905ECF}" name="Column4540" dataDxfId="11989"/>
    <tableColumn id="4557" xr3:uid="{971DD826-3C4B-4A6E-BE96-3D797D6C1E2F}" name="Column4541" dataDxfId="11988"/>
    <tableColumn id="4558" xr3:uid="{EBC4AA6A-4635-4194-A18C-C2AA039A207F}" name="Column4542" dataDxfId="11987"/>
    <tableColumn id="4559" xr3:uid="{C87CF18C-E270-478D-81C4-567D6A693E6F}" name="Column4543" dataDxfId="11986"/>
    <tableColumn id="4560" xr3:uid="{D653B871-601F-4BA6-8E50-3E4FF8146144}" name="Column4544" dataDxfId="11985"/>
    <tableColumn id="4561" xr3:uid="{54F1BFC1-C8AE-40DD-9C55-5C223C0B3B07}" name="Column4545" dataDxfId="11984"/>
    <tableColumn id="4562" xr3:uid="{284B97CF-0547-4C7D-9B7F-A4EC35AEEC9D}" name="Column4546" dataDxfId="11983"/>
    <tableColumn id="4563" xr3:uid="{81230EA0-D361-443D-9BFA-F26ACAC469B3}" name="Column4547" dataDxfId="11982"/>
    <tableColumn id="4564" xr3:uid="{B01E9D9A-3586-49CA-ACAD-C47CE5B54B54}" name="Column4548" dataDxfId="11981"/>
    <tableColumn id="4565" xr3:uid="{D627C0C7-9DD1-448A-8D03-A0B03F4AD198}" name="Column4549" dataDxfId="11980"/>
    <tableColumn id="4566" xr3:uid="{FC562C27-8E29-43BC-8BA5-1F5622544770}" name="Column4550" dataDxfId="11979"/>
    <tableColumn id="4567" xr3:uid="{DE26D926-9785-4786-A75C-165A91C85720}" name="Column4551" dataDxfId="11978"/>
    <tableColumn id="4568" xr3:uid="{CEAE0B52-29E3-487E-9090-D654EDBD9956}" name="Column4552" dataDxfId="11977"/>
    <tableColumn id="4569" xr3:uid="{B1009537-DA52-467F-98E1-A39C882A6A10}" name="Column4553" dataDxfId="11976"/>
    <tableColumn id="4570" xr3:uid="{2C43D79B-3F18-45F1-A95C-5FA34EDD43F0}" name="Column4554" dataDxfId="11975"/>
    <tableColumn id="4571" xr3:uid="{17BAB200-B2E6-469B-AF7C-FA23CAB82261}" name="Column4555" dataDxfId="11974"/>
    <tableColumn id="4572" xr3:uid="{1FBD7DDA-0827-4DAA-9213-965348AABE82}" name="Column4556" dataDxfId="11973"/>
    <tableColumn id="4573" xr3:uid="{8B415D6E-272F-42AA-93B6-39CCC9E69C19}" name="Column4557" dataDxfId="11972"/>
    <tableColumn id="4574" xr3:uid="{622B5EE3-C3F3-459D-95E8-D5D99207A31C}" name="Column4558" dataDxfId="11971"/>
    <tableColumn id="4575" xr3:uid="{D4645D05-B975-48D9-9EC2-5CF758086E7B}" name="Column4559" dataDxfId="11970"/>
    <tableColumn id="4576" xr3:uid="{B331EE6E-DB16-40E2-9744-2F7FF850D60D}" name="Column4560" dataDxfId="11969"/>
    <tableColumn id="4577" xr3:uid="{9916ADD6-F1A1-4BAF-A3BF-CBA756F71FF8}" name="Column4561" dataDxfId="11968"/>
    <tableColumn id="4578" xr3:uid="{AD916F35-FDAA-4F33-A9A4-B01594F66F03}" name="Column4562" dataDxfId="11967"/>
    <tableColumn id="4579" xr3:uid="{B0844A0C-A4C9-4D11-9DF4-80646647445F}" name="Column4563" dataDxfId="11966"/>
    <tableColumn id="4580" xr3:uid="{CFEC6E35-0B08-4021-A35B-78B9CD8B43A2}" name="Column4564" dataDxfId="11965"/>
    <tableColumn id="4581" xr3:uid="{71982DEF-7AE9-4C80-8A5E-387A15DB12BE}" name="Column4565" dataDxfId="11964"/>
    <tableColumn id="4582" xr3:uid="{A8AEE9B0-3499-4B32-AB48-A2D65E45780D}" name="Column4566" dataDxfId="11963"/>
    <tableColumn id="4583" xr3:uid="{E6F53968-5391-4163-9E0D-F7F48571A156}" name="Column4567" dataDxfId="11962"/>
    <tableColumn id="4584" xr3:uid="{D36DBBBF-1908-401F-B974-706C32040B83}" name="Column4568" dataDxfId="11961"/>
    <tableColumn id="4585" xr3:uid="{621394FB-2EAD-4B36-90B2-1FB252F5A399}" name="Column4569" dataDxfId="11960"/>
    <tableColumn id="4586" xr3:uid="{26D76CE4-DBB6-4CB6-8D99-2AC269E5D694}" name="Column4570" dataDxfId="11959"/>
    <tableColumn id="4587" xr3:uid="{49915679-3DA9-4D02-9843-648FEDF6FB11}" name="Column4571" dataDxfId="11958"/>
    <tableColumn id="4588" xr3:uid="{88B7747D-7730-4351-88D5-6A88F7AC2C14}" name="Column4572" dataDxfId="11957"/>
    <tableColumn id="4589" xr3:uid="{69A5AFC8-E8DB-42BD-9994-1BE856AB091E}" name="Column4573" dataDxfId="11956"/>
    <tableColumn id="4590" xr3:uid="{6C23E2C1-CAE9-4BC2-8EC3-023F640454B8}" name="Column4574" dataDxfId="11955"/>
    <tableColumn id="4591" xr3:uid="{D158AFD9-229E-47E3-844B-E5A0FECD7BBB}" name="Column4575" dataDxfId="11954"/>
    <tableColumn id="4592" xr3:uid="{E31D544B-0B98-45E1-9648-D0011C7B82D1}" name="Column4576" dataDxfId="11953"/>
    <tableColumn id="4593" xr3:uid="{E35CD35B-7B9E-4F06-9F4C-10AF67E33C57}" name="Column4577" dataDxfId="11952"/>
    <tableColumn id="4594" xr3:uid="{1D977D39-A2FA-4488-8ED5-D40C7909E0F4}" name="Column4578" dataDxfId="11951"/>
    <tableColumn id="4595" xr3:uid="{35ABDD08-CD14-4630-BF8B-A4EBF0C6F807}" name="Column4579" dataDxfId="11950"/>
    <tableColumn id="4596" xr3:uid="{1B182045-95FB-4ABF-86A0-48194EB515F5}" name="Column4580" dataDxfId="11949"/>
    <tableColumn id="4597" xr3:uid="{97DEF7CE-5000-4598-8217-9EDC299CCA03}" name="Column4581" dataDxfId="11948"/>
    <tableColumn id="4598" xr3:uid="{E2F66C7C-66CA-48BA-AED8-2338A86F1256}" name="Column4582" dataDxfId="11947"/>
    <tableColumn id="4599" xr3:uid="{B99363B3-230E-4F7C-9F81-C68D2F57F3FF}" name="Column4583" dataDxfId="11946"/>
    <tableColumn id="4600" xr3:uid="{C6C73516-6C2D-48F1-8294-2376A25F7167}" name="Column4584" dataDxfId="11945"/>
    <tableColumn id="4601" xr3:uid="{1C7C401C-7BCD-4A49-90B8-CAD006E06E7D}" name="Column4585" dataDxfId="11944"/>
    <tableColumn id="4602" xr3:uid="{16294A30-A2EB-4E97-893E-C6CEC2AB6A08}" name="Column4586" dataDxfId="11943"/>
    <tableColumn id="4603" xr3:uid="{076F4986-D878-4B12-9862-7E3C78E2C6D5}" name="Column4587" dataDxfId="11942"/>
    <tableColumn id="4604" xr3:uid="{D7285096-F9E9-44B3-98A7-A02AE4503007}" name="Column4588" dataDxfId="11941"/>
    <tableColumn id="4605" xr3:uid="{EEEE88E1-70F1-4924-832F-9BE4D56484D7}" name="Column4589" dataDxfId="11940"/>
    <tableColumn id="4606" xr3:uid="{2504B01E-9A6A-44D8-885A-25BCA8BF053B}" name="Column4590" dataDxfId="11939"/>
    <tableColumn id="4607" xr3:uid="{274365A6-FABC-4422-9A4B-EBBE73604A49}" name="Column4591" dataDxfId="11938"/>
    <tableColumn id="4608" xr3:uid="{93113E01-C8B1-416B-B1DD-676ED11BBE6F}" name="Column4592" dataDxfId="11937"/>
    <tableColumn id="4609" xr3:uid="{61C8692E-49A9-450B-8AFC-07F82B27D705}" name="Column4593" dataDxfId="11936"/>
    <tableColumn id="4610" xr3:uid="{0FBFDBF4-5A90-4611-86F1-9FF637F0CACD}" name="Column4594" dataDxfId="11935"/>
    <tableColumn id="4611" xr3:uid="{B1ACB9B9-B855-4C7F-9E38-D557212BF2BF}" name="Column4595" dataDxfId="11934"/>
    <tableColumn id="4612" xr3:uid="{8AC1E93B-0D40-4F3C-B2B1-AFF2FBE3AC4C}" name="Column4596" dataDxfId="11933"/>
    <tableColumn id="4613" xr3:uid="{CC564329-59D0-40E4-BE7C-2A7973F2AC86}" name="Column4597" dataDxfId="11932"/>
    <tableColumn id="4614" xr3:uid="{DC5C2579-7492-43EA-A324-B4F4EE9F403E}" name="Column4598" dataDxfId="11931"/>
    <tableColumn id="4615" xr3:uid="{DEB8C139-B428-41F0-9AA3-DD2D9500023D}" name="Column4599" dataDxfId="11930"/>
    <tableColumn id="4616" xr3:uid="{07941973-4EB4-4941-A12D-67F8775E89A5}" name="Column4600" dataDxfId="11929"/>
    <tableColumn id="4617" xr3:uid="{03C3CE00-883F-419C-A28F-C92FBA9C7C10}" name="Column4601" dataDxfId="11928"/>
    <tableColumn id="4618" xr3:uid="{87F4FC07-FBE7-4FAF-A0C5-9ABC8BA27B0E}" name="Column4602" dataDxfId="11927"/>
    <tableColumn id="4619" xr3:uid="{AC573817-5CD5-4A7D-BB70-DD0C8F6341E5}" name="Column4603" dataDxfId="11926"/>
    <tableColumn id="4620" xr3:uid="{7C2D05F9-E840-4854-BD0C-178DC41F319E}" name="Column4604" dataDxfId="11925"/>
    <tableColumn id="4621" xr3:uid="{4F881547-17DE-4A2C-B8C0-17F266803FEB}" name="Column4605" dataDxfId="11924"/>
    <tableColumn id="4622" xr3:uid="{0B8182E0-70A0-4E6A-A31A-25461B92C004}" name="Column4606" dataDxfId="11923"/>
    <tableColumn id="4623" xr3:uid="{FF98A105-9F07-48C9-931B-1437273D0995}" name="Column4607" dataDxfId="11922"/>
    <tableColumn id="4624" xr3:uid="{F6F92722-EEA2-4DA0-A0FA-186CC9B4C142}" name="Column4608" dataDxfId="11921"/>
    <tableColumn id="4625" xr3:uid="{C20DD3E4-CE17-414E-9333-72C403AB9B75}" name="Column4609" dataDxfId="11920"/>
    <tableColumn id="4626" xr3:uid="{84343710-6571-40AC-9559-5A5A3CCD1C8E}" name="Column4610" dataDxfId="11919"/>
    <tableColumn id="4627" xr3:uid="{9A71D2F1-9AEC-4D0D-A938-FB57C5DEB747}" name="Column4611" dataDxfId="11918"/>
    <tableColumn id="4628" xr3:uid="{3702F33B-8EAA-40F3-B0DF-2733B9623F97}" name="Column4612" dataDxfId="11917"/>
    <tableColumn id="4629" xr3:uid="{3B1E5932-5A5D-48E9-A7E0-8158508F0510}" name="Column4613" dataDxfId="11916"/>
    <tableColumn id="4630" xr3:uid="{54A2673C-4CB7-447C-82E7-3AD06FC96F7C}" name="Column4614" dataDxfId="11915"/>
    <tableColumn id="4631" xr3:uid="{9E5C7E62-0121-47E2-9707-148D2091E2B9}" name="Column4615" dataDxfId="11914"/>
    <tableColumn id="4632" xr3:uid="{3394611B-7C54-4D9A-BB01-F90B5A7AE109}" name="Column4616" dataDxfId="11913"/>
    <tableColumn id="4633" xr3:uid="{C1559944-971C-490B-BB6A-331A34F5BA6F}" name="Column4617" dataDxfId="11912"/>
    <tableColumn id="4634" xr3:uid="{FE22EA50-1FF0-4114-BE94-F471725FF18D}" name="Column4618" dataDxfId="11911"/>
    <tableColumn id="4635" xr3:uid="{7E73E646-F254-4428-B9C6-CE52482D5304}" name="Column4619" dataDxfId="11910"/>
    <tableColumn id="4636" xr3:uid="{42C040E4-4895-4D5D-8131-24E1AEE9D189}" name="Column4620" dataDxfId="11909"/>
    <tableColumn id="4637" xr3:uid="{52ACF5D4-91EB-41DE-9108-8822F3D1124F}" name="Column4621" dataDxfId="11908"/>
    <tableColumn id="4638" xr3:uid="{2806FFA8-6F1A-436E-BDB4-7BBB743A3788}" name="Column4622" dataDxfId="11907"/>
    <tableColumn id="4639" xr3:uid="{A757FF1B-F124-4F54-882C-9933D2D8EBEA}" name="Column4623" dataDxfId="11906"/>
    <tableColumn id="4640" xr3:uid="{34FFCB4E-9172-45E1-A32C-019A3349EAC1}" name="Column4624" dataDxfId="11905"/>
    <tableColumn id="4641" xr3:uid="{9EA7F9F0-7A5B-4972-A786-81CD04BC6CD5}" name="Column4625" dataDxfId="11904"/>
    <tableColumn id="4642" xr3:uid="{DA83FE64-F189-4A31-BEE3-AADE4D06FD33}" name="Column4626" dataDxfId="11903"/>
    <tableColumn id="4643" xr3:uid="{F54E7A24-89F8-4416-8E31-16C07F4C3571}" name="Column4627" dataDxfId="11902"/>
    <tableColumn id="4644" xr3:uid="{1B5E1649-1EC8-4531-9283-91183BE3279F}" name="Column4628" dataDxfId="11901"/>
    <tableColumn id="4645" xr3:uid="{8850C45F-7E5C-4892-86CC-39A3B704A019}" name="Column4629" dataDxfId="11900"/>
    <tableColumn id="4646" xr3:uid="{1C0F7F64-D0FD-446E-B004-D670FEF1C4B1}" name="Column4630" dataDxfId="11899"/>
    <tableColumn id="4647" xr3:uid="{9E74695F-B70B-45BC-92A6-9CBF85210ACB}" name="Column4631" dataDxfId="11898"/>
    <tableColumn id="4648" xr3:uid="{1C7FAE4D-563C-479B-9EF5-3C6EA0C9C8E2}" name="Column4632" dataDxfId="11897"/>
    <tableColumn id="4649" xr3:uid="{DC886071-E5AB-4949-88BB-D6021E1A17F6}" name="Column4633" dataDxfId="11896"/>
    <tableColumn id="4650" xr3:uid="{BD0AF52B-6547-4821-A779-DA68E2A962E3}" name="Column4634" dataDxfId="11895"/>
    <tableColumn id="4651" xr3:uid="{747569C0-EFE3-4FC1-9839-AA279F37ECD1}" name="Column4635" dataDxfId="11894"/>
    <tableColumn id="4652" xr3:uid="{871CEA52-2270-4983-9EE8-3BDB7C0A5CCA}" name="Column4636" dataDxfId="11893"/>
    <tableColumn id="4653" xr3:uid="{12CC94F9-6065-4DAA-ADA2-76BB3CD37FE7}" name="Column4637" dataDxfId="11892"/>
    <tableColumn id="4654" xr3:uid="{D79420AA-9B70-4D84-90E5-E27D70E589F2}" name="Column4638" dataDxfId="11891"/>
    <tableColumn id="4655" xr3:uid="{F304C44E-A448-430B-8BCC-49FE19E030A4}" name="Column4639" dataDxfId="11890"/>
    <tableColumn id="4656" xr3:uid="{A30911B8-B9EA-4AEF-90DD-980747CFB421}" name="Column4640" dataDxfId="11889"/>
    <tableColumn id="4657" xr3:uid="{692B0B94-4D80-46EE-87FE-E367D295BFA2}" name="Column4641" dataDxfId="11888"/>
    <tableColumn id="4658" xr3:uid="{ED56C46A-119B-43C5-8500-A540D6ABD35A}" name="Column4642" dataDxfId="11887"/>
    <tableColumn id="4659" xr3:uid="{634E99E7-CBFF-4CF6-9324-7EBF2171310B}" name="Column4643" dataDxfId="11886"/>
    <tableColumn id="4660" xr3:uid="{E9DE97C6-2C0E-4D06-83BA-37F5F928AE14}" name="Column4644" dataDxfId="11885"/>
    <tableColumn id="4661" xr3:uid="{D18A0349-94C0-4E6A-AFF5-1C7B4020C15D}" name="Column4645" dataDxfId="11884"/>
    <tableColumn id="4662" xr3:uid="{9F7A1808-5D32-4EBD-88AB-72BB000EE006}" name="Column4646" dataDxfId="11883"/>
    <tableColumn id="4663" xr3:uid="{E81201D3-B847-4802-93AF-5803AF83AAE4}" name="Column4647" dataDxfId="11882"/>
    <tableColumn id="4664" xr3:uid="{E683BBE8-CE4C-4AC7-86DE-3C3D2540C61D}" name="Column4648" dataDxfId="11881"/>
    <tableColumn id="4665" xr3:uid="{C3D42DCB-5089-470F-A7C5-2BFE038ADCDB}" name="Column4649" dataDxfId="11880"/>
    <tableColumn id="4666" xr3:uid="{B3B1E536-B150-46F7-8E94-58A5111644A0}" name="Column4650" dataDxfId="11879"/>
    <tableColumn id="4667" xr3:uid="{924AFAC2-E66E-4385-81CC-9C75B8119AFE}" name="Column4651" dataDxfId="11878"/>
    <tableColumn id="4668" xr3:uid="{77BABF6D-5A25-4795-8DD4-B5CAFF649BA7}" name="Column4652" dataDxfId="11877"/>
    <tableColumn id="4669" xr3:uid="{FE315DFB-40E6-41E9-9DA2-EFE4BD559587}" name="Column4653" dataDxfId="11876"/>
    <tableColumn id="4670" xr3:uid="{045E4D32-FEFD-4EF3-B428-60C38828E3F5}" name="Column4654" dataDxfId="11875"/>
    <tableColumn id="4671" xr3:uid="{1AB3F0CC-57D7-4AF0-95F1-192A8B83C620}" name="Column4655" dataDxfId="11874"/>
    <tableColumn id="4672" xr3:uid="{6E8CD719-7E65-4441-BA44-ED2954AE5C2C}" name="Column4656" dataDxfId="11873"/>
    <tableColumn id="4673" xr3:uid="{D4FCC24A-2669-4DED-B5A6-57AA927C1D64}" name="Column4657" dataDxfId="11872"/>
    <tableColumn id="4674" xr3:uid="{37B286B0-8344-4F12-9240-8FBCE2848BA4}" name="Column4658" dataDxfId="11871"/>
    <tableColumn id="4675" xr3:uid="{1F05336C-D6E9-4528-BF60-EA0D40EE4105}" name="Column4659" dataDxfId="11870"/>
    <tableColumn id="4676" xr3:uid="{81846492-5B6A-4DE1-AD44-23CF003CD6D2}" name="Column4660" dataDxfId="11869"/>
    <tableColumn id="4677" xr3:uid="{1BF2F585-51A9-4AC8-8A8A-B5894D8DEDEE}" name="Column4661" dataDxfId="11868"/>
    <tableColumn id="4678" xr3:uid="{1BDCF837-E8B1-4CD4-BC52-5CA975D9C4B9}" name="Column4662" dataDxfId="11867"/>
    <tableColumn id="4679" xr3:uid="{F72FA47E-88F3-46FC-BAF8-1BDE31921B0D}" name="Column4663" dataDxfId="11866"/>
    <tableColumn id="4680" xr3:uid="{A28ED3FC-1742-400C-90E1-9983A4E74612}" name="Column4664" dataDxfId="11865"/>
    <tableColumn id="4681" xr3:uid="{59168F26-4BBA-47A7-8BF6-3922A40694CF}" name="Column4665" dataDxfId="11864"/>
    <tableColumn id="4682" xr3:uid="{68DF0AEA-17B9-4AB9-A775-94331BC5B5AC}" name="Column4666" dataDxfId="11863"/>
    <tableColumn id="4683" xr3:uid="{E9F95D2B-32E4-4DE9-ABC2-43D1F404A476}" name="Column4667" dataDxfId="11862"/>
    <tableColumn id="4684" xr3:uid="{5370F126-DF08-4112-9102-6E8D51594F18}" name="Column4668" dataDxfId="11861"/>
    <tableColumn id="4685" xr3:uid="{0C52B85B-05BE-43D6-B48D-44A1AAA3765F}" name="Column4669" dataDxfId="11860"/>
    <tableColumn id="4686" xr3:uid="{2734763D-97D4-405B-AD98-83AD52C70FE6}" name="Column4670" dataDxfId="11859"/>
    <tableColumn id="4687" xr3:uid="{E210B4B6-ADDB-47C2-8315-0363AA5B45B0}" name="Column4671" dataDxfId="11858"/>
    <tableColumn id="4688" xr3:uid="{46AFB13F-4624-4332-91D3-D180EECDE4D0}" name="Column4672" dataDxfId="11857"/>
    <tableColumn id="4689" xr3:uid="{529DFF6D-0F29-4A48-B820-7C05A4E97C89}" name="Column4673" dataDxfId="11856"/>
    <tableColumn id="4690" xr3:uid="{EFDB8787-77BB-47B4-B7A0-FCA19AC017C1}" name="Column4674" dataDxfId="11855"/>
    <tableColumn id="4691" xr3:uid="{BA2CE536-E35B-4523-A2B8-F53DD65BA547}" name="Column4675" dataDxfId="11854"/>
    <tableColumn id="4692" xr3:uid="{312C1A9C-05C6-4F87-ACA0-AE763D2CDA90}" name="Column4676" dataDxfId="11853"/>
    <tableColumn id="4693" xr3:uid="{AB119299-482A-4292-902D-92FB284BADEE}" name="Column4677" dataDxfId="11852"/>
    <tableColumn id="4694" xr3:uid="{E4F27ACE-F7E2-4365-9E92-76E563F4CD49}" name="Column4678" dataDxfId="11851"/>
    <tableColumn id="4695" xr3:uid="{5465B081-CCCC-4907-A5A7-4DCB73A2F9FE}" name="Column4679" dataDxfId="11850"/>
    <tableColumn id="4696" xr3:uid="{2DBC7FB6-34A2-460A-953B-A81D7E77876D}" name="Column4680" dataDxfId="11849"/>
    <tableColumn id="4697" xr3:uid="{8A16442D-4BE4-4AD4-BE95-39EF47F9F250}" name="Column4681" dataDxfId="11848"/>
    <tableColumn id="4698" xr3:uid="{F003156F-8C4C-4A66-B0D5-35A5414AA035}" name="Column4682" dataDxfId="11847"/>
    <tableColumn id="4699" xr3:uid="{D1F48843-E951-4BFA-8E95-1D9A4FDA6F5A}" name="Column4683" dataDxfId="11846"/>
    <tableColumn id="4700" xr3:uid="{1D2BD87F-CFC4-4FB4-A419-095CBF9C7EB6}" name="Column4684" dataDxfId="11845"/>
    <tableColumn id="4701" xr3:uid="{41826F95-1732-4AFF-B44E-CEF1C286EF40}" name="Column4685" dataDxfId="11844"/>
    <tableColumn id="4702" xr3:uid="{FDB3C69F-FF65-4DA2-A207-64F90E408B44}" name="Column4686" dataDxfId="11843"/>
    <tableColumn id="4703" xr3:uid="{7F89DF2E-99E2-4672-9D28-C85F38CF1FF9}" name="Column4687" dataDxfId="11842"/>
    <tableColumn id="4704" xr3:uid="{1C8285F5-5AE6-4C84-8AF0-F7EF305854FB}" name="Column4688" dataDxfId="11841"/>
    <tableColumn id="4705" xr3:uid="{E8C18470-067C-4DEE-8C2C-0116F84C1A24}" name="Column4689" dataDxfId="11840"/>
    <tableColumn id="4706" xr3:uid="{F7CA5216-0EAB-4A47-B44F-966A4289B146}" name="Column4690" dataDxfId="11839"/>
    <tableColumn id="4707" xr3:uid="{E9B07E48-2DF1-4C41-B643-4C14E037A7A2}" name="Column4691" dataDxfId="11838"/>
    <tableColumn id="4708" xr3:uid="{37F08E8F-E159-4CA9-8142-0BA5EF8523E8}" name="Column4692" dataDxfId="11837"/>
    <tableColumn id="4709" xr3:uid="{5F193DAB-82D6-4D64-BD5D-DC24CA92E3E3}" name="Column4693" dataDxfId="11836"/>
    <tableColumn id="4710" xr3:uid="{99CD94CF-66D8-4587-996F-7ACCF27D7EA5}" name="Column4694" dataDxfId="11835"/>
    <tableColumn id="4711" xr3:uid="{26F4587F-01B6-4066-AABC-E4E0B701E303}" name="Column4695" dataDxfId="11834"/>
    <tableColumn id="4712" xr3:uid="{17EAD052-EF68-4B3F-8A8E-DC29FF5FFAE4}" name="Column4696" dataDxfId="11833"/>
    <tableColumn id="4713" xr3:uid="{B318BCB8-C6EB-4A98-8D5D-8EA6DACF7629}" name="Column4697" dataDxfId="11832"/>
    <tableColumn id="4714" xr3:uid="{026E0145-3862-4288-8D19-6584EE246C88}" name="Column4698" dataDxfId="11831"/>
    <tableColumn id="4715" xr3:uid="{4B5ACD17-C7A2-4432-A63F-B8D242A7FB7B}" name="Column4699" dataDxfId="11830"/>
    <tableColumn id="4716" xr3:uid="{22BCC7F4-6BFB-4B53-9530-8CEE21A19A6B}" name="Column4700" dataDxfId="11829"/>
    <tableColumn id="4717" xr3:uid="{8DCF9267-7C08-4777-BC94-EFD04CDA1120}" name="Column4701" dataDxfId="11828"/>
    <tableColumn id="4718" xr3:uid="{77C00E06-8C29-46BF-BB79-B4A38B3C1B4C}" name="Column4702" dataDxfId="11827"/>
    <tableColumn id="4719" xr3:uid="{D7BA517C-8026-48A6-8535-0AEFF461E307}" name="Column4703" dataDxfId="11826"/>
    <tableColumn id="4720" xr3:uid="{23AAD399-E712-441B-A8DC-78E84D3A1CD2}" name="Column4704" dataDxfId="11825"/>
    <tableColumn id="4721" xr3:uid="{9DF6FFE9-6B2F-41AC-9368-4934A0C781DE}" name="Column4705" dataDxfId="11824"/>
    <tableColumn id="4722" xr3:uid="{DF70AA4C-A0C5-4E94-986C-1429EC7BE4D7}" name="Column4706" dataDxfId="11823"/>
    <tableColumn id="4723" xr3:uid="{0752C4CF-3B85-4A76-8DC3-A2629C26E352}" name="Column4707" dataDxfId="11822"/>
    <tableColumn id="4724" xr3:uid="{AF7B3248-E107-4BF1-8692-70F024954228}" name="Column4708" dataDxfId="11821"/>
    <tableColumn id="4725" xr3:uid="{176BF248-E896-41F9-AD74-24CC3A7DA136}" name="Column4709" dataDxfId="11820"/>
    <tableColumn id="4726" xr3:uid="{B669D733-A3D5-492E-8F1B-FBFB01E60313}" name="Column4710" dataDxfId="11819"/>
    <tableColumn id="4727" xr3:uid="{2EBBE24F-E012-4423-BCD3-11CC968A7124}" name="Column4711" dataDxfId="11818"/>
    <tableColumn id="4728" xr3:uid="{AF3A6B63-A375-4EC6-B3D5-F5040F57A415}" name="Column4712" dataDxfId="11817"/>
    <tableColumn id="4729" xr3:uid="{82BEA6A6-21E8-43AB-A721-2B8C1EFC31A4}" name="Column4713" dataDxfId="11816"/>
    <tableColumn id="4730" xr3:uid="{951C425F-3966-4F62-A414-9694526C27F5}" name="Column4714" dataDxfId="11815"/>
    <tableColumn id="4731" xr3:uid="{54A1BAC9-E613-40D1-A528-E704E66A5CEA}" name="Column4715" dataDxfId="11814"/>
    <tableColumn id="4732" xr3:uid="{D4260A1A-05AA-4105-AA4A-91A533DA9761}" name="Column4716" dataDxfId="11813"/>
    <tableColumn id="4733" xr3:uid="{4199F909-EAE6-43F7-9E36-6A52C7AA2033}" name="Column4717" dataDxfId="11812"/>
    <tableColumn id="4734" xr3:uid="{E9D5ADF1-D038-4F1A-9216-5530AADFD58C}" name="Column4718" dataDxfId="11811"/>
    <tableColumn id="4735" xr3:uid="{09746107-FB1A-4EA4-BC9A-E7F1D8C227F2}" name="Column4719" dataDxfId="11810"/>
    <tableColumn id="4736" xr3:uid="{437AEE3E-FD63-4A49-91AB-6A924C3647B9}" name="Column4720" dataDxfId="11809"/>
    <tableColumn id="4737" xr3:uid="{015C06A7-91CC-47A1-8B69-44569ED97974}" name="Column4721" dataDxfId="11808"/>
    <tableColumn id="4738" xr3:uid="{01B7195D-3875-4B6B-B58F-7A26D0A9B533}" name="Column4722" dataDxfId="11807"/>
    <tableColumn id="4739" xr3:uid="{5F851DF2-6B7C-489B-8EDE-DA993F918985}" name="Column4723" dataDxfId="11806"/>
    <tableColumn id="4740" xr3:uid="{45BD36C5-E44E-4181-945D-C51B4972E672}" name="Column4724" dataDxfId="11805"/>
    <tableColumn id="4741" xr3:uid="{45C8073D-42AE-497D-B670-C17665CC8C50}" name="Column4725" dataDxfId="11804"/>
    <tableColumn id="4742" xr3:uid="{A32EEEB1-94BD-4366-8539-28230AA5451B}" name="Column4726" dataDxfId="11803"/>
    <tableColumn id="4743" xr3:uid="{45D4B66C-1CD5-4B92-B1F9-6B81E0E04EA1}" name="Column4727" dataDxfId="11802"/>
    <tableColumn id="4744" xr3:uid="{CF137FD4-66BD-4E0C-9D44-C450DAF18C08}" name="Column4728" dataDxfId="11801"/>
    <tableColumn id="4745" xr3:uid="{76095B4C-7CB7-45C8-A76B-B89358DF9E6A}" name="Column4729" dataDxfId="11800"/>
    <tableColumn id="4746" xr3:uid="{60CABFF5-BA20-4C04-B7F7-3EEF0E378E06}" name="Column4730" dataDxfId="11799"/>
    <tableColumn id="4747" xr3:uid="{D14DBF09-8D98-4892-856E-8FCB76919E0F}" name="Column4731" dataDxfId="11798"/>
    <tableColumn id="4748" xr3:uid="{D3B5E1CE-8C49-489F-AC8C-2A84D8D1740E}" name="Column4732" dataDxfId="11797"/>
    <tableColumn id="4749" xr3:uid="{E0A88530-79FC-4B87-95F0-29375A05B417}" name="Column4733" dataDxfId="11796"/>
    <tableColumn id="4750" xr3:uid="{7E2D00B0-4695-4AE3-B26D-4416866827AF}" name="Column4734" dataDxfId="11795"/>
    <tableColumn id="4751" xr3:uid="{D04343AC-704D-4F62-9B1C-2E2E6AF0ED7A}" name="Column4735" dataDxfId="11794"/>
    <tableColumn id="4752" xr3:uid="{5AA72047-671D-4A27-B2A3-7DA8AA8B1F6A}" name="Column4736" dataDxfId="11793"/>
    <tableColumn id="4753" xr3:uid="{B706159E-D093-4C67-86D8-07F155FFF648}" name="Column4737" dataDxfId="11792"/>
    <tableColumn id="4754" xr3:uid="{E3D2CBBE-5B21-4431-9B09-5C63782DE989}" name="Column4738" dataDxfId="11791"/>
    <tableColumn id="4755" xr3:uid="{03EB7B37-2648-46B2-ABC0-C3DEBE89A179}" name="Column4739" dataDxfId="11790"/>
    <tableColumn id="4756" xr3:uid="{1074B474-3FB9-4F4C-B065-637116AD0609}" name="Column4740" dataDxfId="11789"/>
    <tableColumn id="4757" xr3:uid="{F6205542-C735-41AF-8CB5-DEF2280F6029}" name="Column4741" dataDxfId="11788"/>
    <tableColumn id="4758" xr3:uid="{3DA306F3-9EF8-471B-900B-8E577D62AE34}" name="Column4742" dataDxfId="11787"/>
    <tableColumn id="4759" xr3:uid="{CD51C487-99E4-4C7A-B245-80EB210F3C12}" name="Column4743" dataDxfId="11786"/>
    <tableColumn id="4760" xr3:uid="{91A8C607-479D-4A0C-99A4-460A9834698D}" name="Column4744" dataDxfId="11785"/>
    <tableColumn id="4761" xr3:uid="{947953B5-AAEA-4A93-82CC-415ACCD58B7E}" name="Column4745" dataDxfId="11784"/>
    <tableColumn id="4762" xr3:uid="{F27F864E-390E-43B3-AB8C-6002A7FC7159}" name="Column4746" dataDxfId="11783"/>
    <tableColumn id="4763" xr3:uid="{B023016E-1407-40AA-89BC-8170746F614C}" name="Column4747" dataDxfId="11782"/>
    <tableColumn id="4764" xr3:uid="{7A0BC469-F325-4ED0-AAFB-136F66DFE363}" name="Column4748" dataDxfId="11781"/>
    <tableColumn id="4765" xr3:uid="{D6F50865-39C7-4F88-BABA-220BF5A430A0}" name="Column4749" dataDxfId="11780"/>
    <tableColumn id="4766" xr3:uid="{E9EAA85D-4126-4762-8E43-C59AE8D0090A}" name="Column4750" dataDxfId="11779"/>
    <tableColumn id="4767" xr3:uid="{68198F40-0F17-4D56-BB21-AFE7135E47F6}" name="Column4751" dataDxfId="11778"/>
    <tableColumn id="4768" xr3:uid="{5DC679CC-B712-4B59-B54F-9374F75F5D6E}" name="Column4752" dataDxfId="11777"/>
    <tableColumn id="4769" xr3:uid="{EDAA2832-05CE-4EE2-A330-CC9B10F38872}" name="Column4753" dataDxfId="11776"/>
    <tableColumn id="4770" xr3:uid="{97A40689-C9E1-43C1-919E-B20686C08F90}" name="Column4754" dataDxfId="11775"/>
    <tableColumn id="4771" xr3:uid="{3932DA4D-A0CE-49F4-A80F-D88AA19A2FB5}" name="Column4755" dataDxfId="11774"/>
    <tableColumn id="4772" xr3:uid="{01A65EE4-CB94-4061-B023-BE42370BC7E7}" name="Column4756" dataDxfId="11773"/>
    <tableColumn id="4773" xr3:uid="{AAB52958-4E00-4E04-AB8A-103085715ADB}" name="Column4757" dataDxfId="11772"/>
    <tableColumn id="4774" xr3:uid="{484C80B3-57DC-4AB4-81DD-4767E679AB32}" name="Column4758" dataDxfId="11771"/>
    <tableColumn id="4775" xr3:uid="{980F4E9A-BE4E-4DD8-BAAD-4E1EEB183EA7}" name="Column4759" dataDxfId="11770"/>
    <tableColumn id="4776" xr3:uid="{1F1FEA32-210E-4187-895F-1C71D2D58BA2}" name="Column4760" dataDxfId="11769"/>
    <tableColumn id="4777" xr3:uid="{8133C4B2-319F-4BF5-A51A-DEA5014C3B47}" name="Column4761" dataDxfId="11768"/>
    <tableColumn id="4778" xr3:uid="{F3FEC95C-5442-4EBE-9478-E44A327F52DF}" name="Column4762" dataDxfId="11767"/>
    <tableColumn id="4779" xr3:uid="{1698508A-DA38-4C39-9CFE-56B3E1DA0DE0}" name="Column4763" dataDxfId="11766"/>
    <tableColumn id="4780" xr3:uid="{77843D2A-1424-4CE3-B6AC-B725D19D425A}" name="Column4764" dataDxfId="11765"/>
    <tableColumn id="4781" xr3:uid="{C3131512-65F5-4869-8430-E5AFBCDB7363}" name="Column4765" dataDxfId="11764"/>
    <tableColumn id="4782" xr3:uid="{6AE20CD2-92A0-4625-8B73-CE33DE8BE73B}" name="Column4766" dataDxfId="11763"/>
    <tableColumn id="4783" xr3:uid="{DE9BFAAD-231F-498F-97C4-CE9B44AC22D6}" name="Column4767" dataDxfId="11762"/>
    <tableColumn id="4784" xr3:uid="{37B3C6AA-AA2F-4A16-83E0-EA2C5C1F9E3F}" name="Column4768" dataDxfId="11761"/>
    <tableColumn id="4785" xr3:uid="{2EC63945-6585-4C2E-90CC-19F808F7C4FB}" name="Column4769" dataDxfId="11760"/>
    <tableColumn id="4786" xr3:uid="{E031EE0C-EDD1-4704-9132-BBB0D77CC184}" name="Column4770" dataDxfId="11759"/>
    <tableColumn id="4787" xr3:uid="{39C03ADE-25C5-4296-B833-D2BD95187574}" name="Column4771" dataDxfId="11758"/>
    <tableColumn id="4788" xr3:uid="{6218A54E-F45E-47D7-82A3-99635B097A1B}" name="Column4772" dataDxfId="11757"/>
    <tableColumn id="4789" xr3:uid="{9282F8E7-1E0A-4479-BD70-F003E137806C}" name="Column4773" dataDxfId="11756"/>
    <tableColumn id="4790" xr3:uid="{47286F29-B105-4F4D-AD5B-5C2F15EE95E5}" name="Column4774" dataDxfId="11755"/>
    <tableColumn id="4791" xr3:uid="{14866AA5-CD87-4D8D-9D34-1505DA4837E6}" name="Column4775" dataDxfId="11754"/>
    <tableColumn id="4792" xr3:uid="{2C9A5B86-764C-4DFA-97D5-0DDA8844EBBB}" name="Column4776" dataDxfId="11753"/>
    <tableColumn id="4793" xr3:uid="{74242F9B-2BAB-49D5-A7AC-8DC8D89C7F9D}" name="Column4777" dataDxfId="11752"/>
    <tableColumn id="4794" xr3:uid="{713F1C65-479E-421C-B1FD-FE237A285206}" name="Column4778" dataDxfId="11751"/>
    <tableColumn id="4795" xr3:uid="{94137BC2-FBA0-431D-961A-E5C65DA34011}" name="Column4779" dataDxfId="11750"/>
    <tableColumn id="4796" xr3:uid="{29234634-5233-4430-A80C-EE144FB7A803}" name="Column4780" dataDxfId="11749"/>
    <tableColumn id="4797" xr3:uid="{E0FBAA23-F6CC-4668-93BF-B30956AE574F}" name="Column4781" dataDxfId="11748"/>
    <tableColumn id="4798" xr3:uid="{F4DEDA95-D2AF-4295-BC1E-F78DCF1DC20C}" name="Column4782" dataDxfId="11747"/>
    <tableColumn id="4799" xr3:uid="{2D8DD632-A58F-418D-8B04-AB6D0F35D5BB}" name="Column4783" dataDxfId="11746"/>
    <tableColumn id="4800" xr3:uid="{127ABEA4-7901-40FB-A7E2-7BE3BC7D177F}" name="Column4784" dataDxfId="11745"/>
    <tableColumn id="4801" xr3:uid="{1CA93CD5-B600-428E-9B82-988D5D042270}" name="Column4785" dataDxfId="11744"/>
    <tableColumn id="4802" xr3:uid="{E7002E32-94E7-476D-BA17-3F283F888872}" name="Column4786" dataDxfId="11743"/>
    <tableColumn id="4803" xr3:uid="{71522C7A-9901-4668-B950-60679DC8C1FB}" name="Column4787" dataDxfId="11742"/>
    <tableColumn id="4804" xr3:uid="{8E0F6A25-2516-4569-A00B-DCE2F8172C1D}" name="Column4788" dataDxfId="11741"/>
    <tableColumn id="4805" xr3:uid="{59A0513A-AA11-4361-84F8-305D09BBAE6E}" name="Column4789" dataDxfId="11740"/>
    <tableColumn id="4806" xr3:uid="{9E8A6C1A-730F-49AE-AC0A-E4A6F0CC8C9D}" name="Column4790" dataDxfId="11739"/>
    <tableColumn id="4807" xr3:uid="{31B3C33E-26D1-4757-8805-A49543814287}" name="Column4791" dataDxfId="11738"/>
    <tableColumn id="4808" xr3:uid="{45C697B4-7C1D-442B-BDE0-257B9EC6F8B2}" name="Column4792" dataDxfId="11737"/>
    <tableColumn id="4809" xr3:uid="{723CFF73-3FDE-44F5-8E55-F05B37278638}" name="Column4793" dataDxfId="11736"/>
    <tableColumn id="4810" xr3:uid="{5720302B-3CFD-478E-8E1D-D54B6ADDB45B}" name="Column4794" dataDxfId="11735"/>
    <tableColumn id="4811" xr3:uid="{84F4E4BC-B299-45F5-9ECC-E03013C1EDA0}" name="Column4795" dataDxfId="11734"/>
    <tableColumn id="4812" xr3:uid="{47A5EF2C-0F4D-4AF5-BED3-3719942D2613}" name="Column4796" dataDxfId="11733"/>
    <tableColumn id="4813" xr3:uid="{1E21CA82-F4A5-446D-B29B-7238E54E44C0}" name="Column4797" dataDxfId="11732"/>
    <tableColumn id="4814" xr3:uid="{3BCF1408-8224-4BE1-834D-2ED3C32B8B3E}" name="Column4798" dataDxfId="11731"/>
    <tableColumn id="4815" xr3:uid="{F5AE019F-5303-40B8-B85D-0BBE312D8DB5}" name="Column4799" dataDxfId="11730"/>
    <tableColumn id="4816" xr3:uid="{BD3E14A6-2304-4E4D-BD3B-8B880E205BB5}" name="Column4800" dataDxfId="11729"/>
    <tableColumn id="4817" xr3:uid="{5A39EE71-FCCC-4349-B528-7795DB064176}" name="Column4801" dataDxfId="11728"/>
    <tableColumn id="4818" xr3:uid="{B0175678-57DD-43DC-9A5D-A73DEDE76D1A}" name="Column4802" dataDxfId="11727"/>
    <tableColumn id="4819" xr3:uid="{551281DB-5841-4752-9F83-095E50D7CE08}" name="Column4803" dataDxfId="11726"/>
    <tableColumn id="4820" xr3:uid="{A59F1303-2204-46F1-8251-CA4CB08B6D53}" name="Column4804" dataDxfId="11725"/>
    <tableColumn id="4821" xr3:uid="{86306A82-46EB-4253-A507-98F183D8949B}" name="Column4805" dataDxfId="11724"/>
    <tableColumn id="4822" xr3:uid="{EE854353-8093-4868-ACE4-E8C138851B1D}" name="Column4806" dataDxfId="11723"/>
    <tableColumn id="4823" xr3:uid="{DA2A90D7-3DE8-41B7-808F-5047C6928E43}" name="Column4807" dataDxfId="11722"/>
    <tableColumn id="4824" xr3:uid="{2E583EC7-4CC9-4E72-8375-D18A98D2FB39}" name="Column4808" dataDxfId="11721"/>
    <tableColumn id="4825" xr3:uid="{CF6CEA67-4EB7-415D-82FE-638003B78BE9}" name="Column4809" dataDxfId="11720"/>
    <tableColumn id="4826" xr3:uid="{9E5FFCB1-5285-4C5E-B835-BDB7C75F7A20}" name="Column4810" dataDxfId="11719"/>
    <tableColumn id="4827" xr3:uid="{A16CA9DB-E90D-4FC1-B2EA-A4AE01D3A78F}" name="Column4811" dataDxfId="11718"/>
    <tableColumn id="4828" xr3:uid="{4F9F8B28-4306-43E5-AE0F-8F3AD79B4CE0}" name="Column4812" dataDxfId="11717"/>
    <tableColumn id="4829" xr3:uid="{C344B794-FAE9-4D08-9F29-9F8B06E98668}" name="Column4813" dataDxfId="11716"/>
    <tableColumn id="4830" xr3:uid="{CEE4E028-8E2E-46D8-BC9A-245D0C02FF6C}" name="Column4814" dataDxfId="11715"/>
    <tableColumn id="4831" xr3:uid="{E6B659ED-EC55-461F-996A-37776201D427}" name="Column4815" dataDxfId="11714"/>
    <tableColumn id="4832" xr3:uid="{5221B293-B0E4-4CFC-BF64-47444D936462}" name="Column4816" dataDxfId="11713"/>
    <tableColumn id="4833" xr3:uid="{9094D5A2-9D18-48F9-8DAB-F9652F05B184}" name="Column4817" dataDxfId="11712"/>
    <tableColumn id="4834" xr3:uid="{60BD7EE8-FACC-4B0A-A79B-D7C3A51ABB66}" name="Column4818" dataDxfId="11711"/>
    <tableColumn id="4835" xr3:uid="{CA116CD7-3731-471B-AD44-D5CB6141F4FE}" name="Column4819" dataDxfId="11710"/>
    <tableColumn id="4836" xr3:uid="{B330BBF3-8D7B-41D9-A364-FA38B9C85BDE}" name="Column4820" dataDxfId="11709"/>
    <tableColumn id="4837" xr3:uid="{500DE113-B0C5-47F9-A900-20752A51671D}" name="Column4821" dataDxfId="11708"/>
    <tableColumn id="4838" xr3:uid="{D0189367-3C5D-472C-8414-3956DBD27FB9}" name="Column4822" dataDxfId="11707"/>
    <tableColumn id="4839" xr3:uid="{C9FA6DA6-6D92-43E4-8D02-4B88AFAE5EA8}" name="Column4823" dataDxfId="11706"/>
    <tableColumn id="4840" xr3:uid="{1FE7C73D-2D71-48A8-A739-35AD2B7B3F72}" name="Column4824" dataDxfId="11705"/>
    <tableColumn id="4841" xr3:uid="{8A03E85E-B4AC-45EA-8F99-E2607BD789D5}" name="Column4825" dataDxfId="11704"/>
    <tableColumn id="4842" xr3:uid="{2A2268A2-D591-49A7-902B-2DD3F9425D9D}" name="Column4826" dataDxfId="11703"/>
    <tableColumn id="4843" xr3:uid="{A94BAAE4-FDB6-4476-91F0-186CE40B88D0}" name="Column4827" dataDxfId="11702"/>
    <tableColumn id="4844" xr3:uid="{EC1F4B9B-E27F-483F-AD10-B49C8D523E8C}" name="Column4828" dataDxfId="11701"/>
    <tableColumn id="4845" xr3:uid="{89190CD6-9671-4339-9E6C-CF85A8A4001F}" name="Column4829" dataDxfId="11700"/>
    <tableColumn id="4846" xr3:uid="{EE548432-28F9-4566-BDAC-3A55C42A50CF}" name="Column4830" dataDxfId="11699"/>
    <tableColumn id="4847" xr3:uid="{49909405-3203-4BB0-AE04-7281C65C7060}" name="Column4831" dataDxfId="11698"/>
    <tableColumn id="4848" xr3:uid="{11171623-B7CF-45A8-9ECD-A77FFC533CEF}" name="Column4832" dataDxfId="11697"/>
    <tableColumn id="4849" xr3:uid="{6F73D14C-6808-4FEB-9EB2-EB1676313611}" name="Column4833" dataDxfId="11696"/>
    <tableColumn id="4850" xr3:uid="{AC5F259F-1FDE-415F-B7EB-DA39913FC0C0}" name="Column4834" dataDxfId="11695"/>
    <tableColumn id="4851" xr3:uid="{2676839B-0B19-46FC-BDCD-3305C1D83692}" name="Column4835" dataDxfId="11694"/>
    <tableColumn id="4852" xr3:uid="{8C0D3134-FD1C-4E2C-9788-46B617F4CAA5}" name="Column4836" dataDxfId="11693"/>
    <tableColumn id="4853" xr3:uid="{3306B30D-1215-404D-9967-7456C99762E8}" name="Column4837" dataDxfId="11692"/>
    <tableColumn id="4854" xr3:uid="{55027716-CF42-468E-B567-AA0E5DEC7914}" name="Column4838" dataDxfId="11691"/>
    <tableColumn id="4855" xr3:uid="{B68E30BF-C16B-4EE6-9D3B-7AEB6C4E4DDA}" name="Column4839" dataDxfId="11690"/>
    <tableColumn id="4856" xr3:uid="{F288F901-B2DA-492D-87B8-ECE67CC42045}" name="Column4840" dataDxfId="11689"/>
    <tableColumn id="4857" xr3:uid="{6369BD4E-09A1-4BD2-B4D1-EAC9B961C775}" name="Column4841" dataDxfId="11688"/>
    <tableColumn id="4858" xr3:uid="{0958093E-EB6B-448F-AF8A-4608978E800A}" name="Column4842" dataDxfId="11687"/>
    <tableColumn id="4859" xr3:uid="{E5C14D3F-3FDE-4472-8EFD-6547BF7004D2}" name="Column4843" dataDxfId="11686"/>
    <tableColumn id="4860" xr3:uid="{86626A9B-97E8-4ED8-A047-A1350CA8708D}" name="Column4844" dataDxfId="11685"/>
    <tableColumn id="4861" xr3:uid="{6BC3C152-F449-435A-9B41-F9538531E13C}" name="Column4845" dataDxfId="11684"/>
    <tableColumn id="4862" xr3:uid="{10236570-02C3-4954-BF00-078E8A605F7E}" name="Column4846" dataDxfId="11683"/>
    <tableColumn id="4863" xr3:uid="{C6A6CDCB-E25B-4FFA-B1B5-BA2314BB222A}" name="Column4847" dataDxfId="11682"/>
    <tableColumn id="4864" xr3:uid="{D6060DD6-F1EB-48DA-A7AE-786EADB8D0CC}" name="Column4848" dataDxfId="11681"/>
    <tableColumn id="4865" xr3:uid="{CBF98886-402B-4315-A5AB-4CDDBAF1230B}" name="Column4849" dataDxfId="11680"/>
    <tableColumn id="4866" xr3:uid="{0610D4FE-0B7C-48BE-B018-088A3D5B561A}" name="Column4850" dataDxfId="11679"/>
    <tableColumn id="4867" xr3:uid="{8406EACB-8670-492F-8013-6FA0C8477A15}" name="Column4851" dataDxfId="11678"/>
    <tableColumn id="4868" xr3:uid="{3B819164-2528-40DB-8087-0D8B830E89F7}" name="Column4852" dataDxfId="11677"/>
    <tableColumn id="4869" xr3:uid="{10968DF7-4A14-4A8B-97CF-23DF93B13A13}" name="Column4853" dataDxfId="11676"/>
    <tableColumn id="4870" xr3:uid="{2552E128-3BE5-4DFA-9394-628D88E166C8}" name="Column4854" dataDxfId="11675"/>
    <tableColumn id="4871" xr3:uid="{8B06CCCE-2E49-4D1D-A19F-594A83990CF1}" name="Column4855" dataDxfId="11674"/>
    <tableColumn id="4872" xr3:uid="{3652009D-235E-44BD-A527-71365DB163FE}" name="Column4856" dataDxfId="11673"/>
    <tableColumn id="4873" xr3:uid="{B51A019B-F84C-453E-AA8A-13DF187E4F93}" name="Column4857" dataDxfId="11672"/>
    <tableColumn id="4874" xr3:uid="{A18548A1-3223-4EB9-835B-5D5E683D3AB8}" name="Column4858" dataDxfId="11671"/>
    <tableColumn id="4875" xr3:uid="{2734105D-BB41-4C19-941D-6E9066213F27}" name="Column4859" dataDxfId="11670"/>
    <tableColumn id="4876" xr3:uid="{CCAF46A0-99EB-4E38-B415-B99ACF69B939}" name="Column4860" dataDxfId="11669"/>
    <tableColumn id="4877" xr3:uid="{C16481A2-D3B8-4E5D-A6E3-83D9AF601918}" name="Column4861" dataDxfId="11668"/>
    <tableColumn id="4878" xr3:uid="{31C2D645-FE16-4E52-BCA3-AB36846CF62A}" name="Column4862" dataDxfId="11667"/>
    <tableColumn id="4879" xr3:uid="{3745583B-4AB0-4917-B2EA-36AE83E40751}" name="Column4863" dataDxfId="11666"/>
    <tableColumn id="4880" xr3:uid="{F27514BB-3F18-4EC2-B71E-E588EBB3FFD4}" name="Column4864" dataDxfId="11665"/>
    <tableColumn id="4881" xr3:uid="{8B05D980-1B99-4D7C-B89D-D8250D9278D4}" name="Column4865" dataDxfId="11664"/>
    <tableColumn id="4882" xr3:uid="{336F69EB-BAFF-4357-9866-4D54319959E5}" name="Column4866" dataDxfId="11663"/>
    <tableColumn id="4883" xr3:uid="{30448FC3-F5CE-4115-A181-05DA0957E8CD}" name="Column4867" dataDxfId="11662"/>
    <tableColumn id="4884" xr3:uid="{DF28DB3C-BD3B-44FB-A483-87C3A634067D}" name="Column4868" dataDxfId="11661"/>
    <tableColumn id="4885" xr3:uid="{3F782DA2-E89B-4065-A9BB-32268A166103}" name="Column4869" dataDxfId="11660"/>
    <tableColumn id="4886" xr3:uid="{051D355B-DBAB-48C0-8443-1704121EBD55}" name="Column4870" dataDxfId="11659"/>
    <tableColumn id="4887" xr3:uid="{FC292D11-54E5-43FF-8BC8-567AC6AF1CC9}" name="Column4871" dataDxfId="11658"/>
    <tableColumn id="4888" xr3:uid="{133830EE-A368-4C8A-A508-6164DA4F2E6C}" name="Column4872" dataDxfId="11657"/>
    <tableColumn id="4889" xr3:uid="{B86C3987-6AF9-42C8-9F43-127C26C840D5}" name="Column4873" dataDxfId="11656"/>
    <tableColumn id="4890" xr3:uid="{A13989C5-7350-43E7-A87E-2E47FB2B1E84}" name="Column4874" dataDxfId="11655"/>
    <tableColumn id="4891" xr3:uid="{C49063DF-F560-46EA-9D2E-AA2AEE965949}" name="Column4875" dataDxfId="11654"/>
    <tableColumn id="4892" xr3:uid="{E7203C24-3B5A-4CAC-A4D2-A499478F8B4E}" name="Column4876" dataDxfId="11653"/>
    <tableColumn id="4893" xr3:uid="{9331A4DD-2AAC-48EB-A29E-CFC5FB6CF64E}" name="Column4877" dataDxfId="11652"/>
    <tableColumn id="4894" xr3:uid="{C3D4E50E-AC8D-49CB-AC67-B59C0DDC1585}" name="Column4878" dataDxfId="11651"/>
    <tableColumn id="4895" xr3:uid="{14DF08B6-B101-4838-B8CC-F5A3CF4D5BCD}" name="Column4879" dataDxfId="11650"/>
    <tableColumn id="4896" xr3:uid="{D52642EB-55D7-4C58-AC37-F2D98EB44403}" name="Column4880" dataDxfId="11649"/>
    <tableColumn id="4897" xr3:uid="{E7162311-4F96-489A-B390-C4805909C08A}" name="Column4881" dataDxfId="11648"/>
    <tableColumn id="4898" xr3:uid="{777F02A1-A642-4062-A16B-BA22865750E7}" name="Column4882" dataDxfId="11647"/>
    <tableColumn id="4899" xr3:uid="{332DE18C-7C88-45A7-938C-7C8504F92F54}" name="Column4883" dataDxfId="11646"/>
    <tableColumn id="4900" xr3:uid="{9E30B415-185C-4E70-8B19-EAFE82F2447E}" name="Column4884" dataDxfId="11645"/>
    <tableColumn id="4901" xr3:uid="{58A81353-5B93-467C-BC03-BFDCC5838715}" name="Column4885" dataDxfId="11644"/>
    <tableColumn id="4902" xr3:uid="{FA22D8BF-848F-4A42-BCFB-C996F68E4C6D}" name="Column4886" dataDxfId="11643"/>
    <tableColumn id="4903" xr3:uid="{3E696FAB-592D-415F-AFFE-157D19E3E574}" name="Column4887" dataDxfId="11642"/>
    <tableColumn id="4904" xr3:uid="{902DD86E-CD4C-4105-AE27-BDEF04EF344C}" name="Column4888" dataDxfId="11641"/>
    <tableColumn id="4905" xr3:uid="{E03E03B2-A789-402B-96EE-F083F37FDA3A}" name="Column4889" dataDxfId="11640"/>
    <tableColumn id="4906" xr3:uid="{F95E9C9E-04F3-449D-9C41-D966254841FD}" name="Column4890" dataDxfId="11639"/>
    <tableColumn id="4907" xr3:uid="{D78CAFA6-2D51-4F3F-8B80-4957A88CCF74}" name="Column4891" dataDxfId="11638"/>
    <tableColumn id="4908" xr3:uid="{27CF4E28-D27A-49FC-ADC9-41F80036C052}" name="Column4892" dataDxfId="11637"/>
    <tableColumn id="4909" xr3:uid="{B399FFE3-9AE4-4C87-B520-ED76B6115CC7}" name="Column4893" dataDxfId="11636"/>
    <tableColumn id="4910" xr3:uid="{E65DCDEE-3C56-499D-A13D-56346EDB7B6D}" name="Column4894" dataDxfId="11635"/>
    <tableColumn id="4911" xr3:uid="{B34F1905-7A11-46A0-8233-71D3380D79C7}" name="Column4895" dataDxfId="11634"/>
    <tableColumn id="4912" xr3:uid="{06C7AC27-B107-4A46-A5A4-0C362F4216FD}" name="Column4896" dataDxfId="11633"/>
    <tableColumn id="4913" xr3:uid="{50A8A082-AED1-4691-B0A3-FA7734DB9E10}" name="Column4897" dataDxfId="11632"/>
    <tableColumn id="4914" xr3:uid="{7E6126DC-FDC3-4345-99B9-F181D9AB5622}" name="Column4898" dataDxfId="11631"/>
    <tableColumn id="4915" xr3:uid="{3FC2CEDB-B81E-4ED9-95F5-CCE719D3AFCA}" name="Column4899" dataDxfId="11630"/>
    <tableColumn id="4916" xr3:uid="{44B2DBFA-27BB-4E9D-B2BA-417EEBE2A52B}" name="Column4900" dataDxfId="11629"/>
    <tableColumn id="4917" xr3:uid="{B99A8AE6-95B2-45B5-AC4B-A9CE4957C564}" name="Column4901" dataDxfId="11628"/>
    <tableColumn id="4918" xr3:uid="{763E4AD2-CF79-4E4F-A1C4-008EAFCE2415}" name="Column4902" dataDxfId="11627"/>
    <tableColumn id="4919" xr3:uid="{33285D0D-D976-496F-9E84-045F5474A757}" name="Column4903" dataDxfId="11626"/>
    <tableColumn id="4920" xr3:uid="{DA8D5268-48DB-470A-98A3-C56427B43A10}" name="Column4904" dataDxfId="11625"/>
    <tableColumn id="4921" xr3:uid="{C9912A43-83D5-4D49-8471-81DF7288629E}" name="Column4905" dataDxfId="11624"/>
    <tableColumn id="4922" xr3:uid="{9D806A4A-2FF9-4DA8-A1C1-995AB802EC4E}" name="Column4906" dataDxfId="11623"/>
    <tableColumn id="4923" xr3:uid="{62D405F7-6615-4A38-928E-0569F163D9E9}" name="Column4907" dataDxfId="11622"/>
    <tableColumn id="4924" xr3:uid="{C4443FE8-50D9-4488-AF36-CEDF40162B34}" name="Column4908" dataDxfId="11621"/>
    <tableColumn id="4925" xr3:uid="{3BC3D5DE-E5F7-4EC1-8DD8-5E6F5A0D5758}" name="Column4909" dataDxfId="11620"/>
    <tableColumn id="4926" xr3:uid="{08A7C943-D383-474C-905C-8EE37A3ECABA}" name="Column4910" dataDxfId="11619"/>
    <tableColumn id="4927" xr3:uid="{D935CEBB-67C7-43AE-91AA-BC3F13A54078}" name="Column4911" dataDxfId="11618"/>
    <tableColumn id="4928" xr3:uid="{A33101F0-08F6-4EBC-8E37-FCE4750B2A07}" name="Column4912" dataDxfId="11617"/>
    <tableColumn id="4929" xr3:uid="{A0A083F9-FD70-46A0-A6E6-BB56F27EC42C}" name="Column4913" dataDxfId="11616"/>
    <tableColumn id="4930" xr3:uid="{182A7366-9ACB-4F43-967E-5706FD8B4F78}" name="Column4914" dataDxfId="11615"/>
    <tableColumn id="4931" xr3:uid="{1A947672-B85C-4B72-8A31-40BCED79BD7C}" name="Column4915" dataDxfId="11614"/>
    <tableColumn id="4932" xr3:uid="{04EAE7FC-C2A9-4DFA-891B-942B19700131}" name="Column4916" dataDxfId="11613"/>
    <tableColumn id="4933" xr3:uid="{90F0461C-70EF-43C2-8E93-3996B16604EC}" name="Column4917" dataDxfId="11612"/>
    <tableColumn id="4934" xr3:uid="{A116C8C7-4225-4FDB-8DED-C2CB1137E10F}" name="Column4918" dataDxfId="11611"/>
    <tableColumn id="4935" xr3:uid="{86571F4D-D1E5-43F8-B8D9-30644FCE295B}" name="Column4919" dataDxfId="11610"/>
    <tableColumn id="4936" xr3:uid="{9949D9FE-E6D8-411F-8C34-D27B1F743BD9}" name="Column4920" dataDxfId="11609"/>
    <tableColumn id="4937" xr3:uid="{7F262B57-1EC5-46B4-99C7-CBFE5E06BE72}" name="Column4921" dataDxfId="11608"/>
    <tableColumn id="4938" xr3:uid="{7AE1E5BA-D48E-4ACB-83A4-58EBACB15106}" name="Column4922" dataDxfId="11607"/>
    <tableColumn id="4939" xr3:uid="{06C4F090-C2B9-4179-97AB-157B8B0E674A}" name="Column4923" dataDxfId="11606"/>
    <tableColumn id="4940" xr3:uid="{B263D398-C7B6-43B9-9CA2-8FD8D82D727F}" name="Column4924" dataDxfId="11605"/>
    <tableColumn id="4941" xr3:uid="{72C69AD5-E30A-4946-8AF6-1C151FEA5A93}" name="Column4925" dataDxfId="11604"/>
    <tableColumn id="4942" xr3:uid="{E281BE74-4CED-4A29-B88E-80C330D16916}" name="Column4926" dataDxfId="11603"/>
    <tableColumn id="4943" xr3:uid="{F6BD70B8-B63A-4158-967F-2D110C2DC294}" name="Column4927" dataDxfId="11602"/>
    <tableColumn id="4944" xr3:uid="{EAB7C5AC-DA4E-40F3-B6B8-5D6089B0905B}" name="Column4928" dataDxfId="11601"/>
    <tableColumn id="4945" xr3:uid="{AD102924-CBE4-401F-A1F1-668FEF27AC3B}" name="Column4929" dataDxfId="11600"/>
    <tableColumn id="4946" xr3:uid="{AF72D4EB-5D21-41BB-A003-85A984FFF4BD}" name="Column4930" dataDxfId="11599"/>
    <tableColumn id="4947" xr3:uid="{3F782787-543D-4578-8399-D5A782533D13}" name="Column4931" dataDxfId="11598"/>
    <tableColumn id="4948" xr3:uid="{61338CE3-5879-498E-89D4-DA2671F9A7AF}" name="Column4932" dataDxfId="11597"/>
    <tableColumn id="4949" xr3:uid="{92A0441F-C0E9-405E-BD2B-B370D4D69D92}" name="Column4933" dataDxfId="11596"/>
    <tableColumn id="4950" xr3:uid="{B8502283-84CB-44FE-BFD0-8B6A6B6FEE6C}" name="Column4934" dataDxfId="11595"/>
    <tableColumn id="4951" xr3:uid="{CE73433C-003D-468A-84E6-89AEA12F4D5B}" name="Column4935" dataDxfId="11594"/>
    <tableColumn id="4952" xr3:uid="{9C515B7A-514C-4820-AAC5-87882379E5A7}" name="Column4936" dataDxfId="11593"/>
    <tableColumn id="4953" xr3:uid="{A53FAF5B-8710-4783-A280-9CEA9EC682F4}" name="Column4937" dataDxfId="11592"/>
    <tableColumn id="4954" xr3:uid="{9E2BA45C-5B38-4974-9787-F14F831FCE74}" name="Column4938" dataDxfId="11591"/>
    <tableColumn id="4955" xr3:uid="{7F83E32F-090F-4298-BC33-A4A48F9E7415}" name="Column4939" dataDxfId="11590"/>
    <tableColumn id="4956" xr3:uid="{373B5CA4-4A3E-44B3-908B-F41179AE13A5}" name="Column4940" dataDxfId="11589"/>
    <tableColumn id="4957" xr3:uid="{AD292B44-56B1-4C5D-8CEE-B1BDAD2EE59A}" name="Column4941" dataDxfId="11588"/>
    <tableColumn id="4958" xr3:uid="{971D04CF-838A-4383-81E1-54E43264A009}" name="Column4942" dataDxfId="11587"/>
    <tableColumn id="4959" xr3:uid="{97103DA3-93DD-44CF-8AE7-DE228F8EC268}" name="Column4943" dataDxfId="11586"/>
    <tableColumn id="4960" xr3:uid="{5C730783-93BE-41D7-9A44-E6CD7FC62648}" name="Column4944" dataDxfId="11585"/>
    <tableColumn id="4961" xr3:uid="{3709F699-209A-4EE0-B80A-04CE934E0B02}" name="Column4945" dataDxfId="11584"/>
    <tableColumn id="4962" xr3:uid="{CAB471CD-AF90-40DD-BF14-CBBD00FF0C86}" name="Column4946" dataDxfId="11583"/>
    <tableColumn id="4963" xr3:uid="{41D101E4-AFB3-49AF-BE36-43DDCA9EB928}" name="Column4947" dataDxfId="11582"/>
    <tableColumn id="4964" xr3:uid="{4E9D40CE-F49C-4A93-A19E-BD68521597B1}" name="Column4948" dataDxfId="11581"/>
    <tableColumn id="4965" xr3:uid="{B2178BAA-1036-4111-B88B-19DF1DAA7A78}" name="Column4949" dataDxfId="11580"/>
    <tableColumn id="4966" xr3:uid="{5BB830FD-3C36-4816-AF92-8B5668D7FA49}" name="Column4950" dataDxfId="11579"/>
    <tableColumn id="4967" xr3:uid="{144C5B02-B01C-44BD-B09B-E96F0BC955E6}" name="Column4951" dataDxfId="11578"/>
    <tableColumn id="4968" xr3:uid="{610F1272-0279-4132-B582-39F9AEBF9E98}" name="Column4952" dataDxfId="11577"/>
    <tableColumn id="4969" xr3:uid="{60FA6771-2697-4AC9-8DBC-7C9090C123A0}" name="Column4953" dataDxfId="11576"/>
    <tableColumn id="4970" xr3:uid="{BC8EAC7C-9A10-42A6-8179-05133ABDF7D0}" name="Column4954" dataDxfId="11575"/>
    <tableColumn id="4971" xr3:uid="{DAECC573-D896-42B2-A05F-69406C5136F8}" name="Column4955" dataDxfId="11574"/>
    <tableColumn id="4972" xr3:uid="{26378CAC-1AB4-4063-BE22-39288F7C974D}" name="Column4956" dataDxfId="11573"/>
    <tableColumn id="4973" xr3:uid="{57477A9A-9A15-4BC5-A113-90265B4BA655}" name="Column4957" dataDxfId="11572"/>
    <tableColumn id="4974" xr3:uid="{6872C75C-A583-4E02-A009-CB6D925BD1DC}" name="Column4958" dataDxfId="11571"/>
    <tableColumn id="4975" xr3:uid="{F6DBB947-B6D6-4B57-95A4-43BC94396909}" name="Column4959" dataDxfId="11570"/>
    <tableColumn id="4976" xr3:uid="{3237F1C3-87C8-4B96-A5CC-0AFC2E7C53D7}" name="Column4960" dataDxfId="11569"/>
    <tableColumn id="4977" xr3:uid="{2881A4EF-6B3A-49A9-AE1A-6E9D18151F6A}" name="Column4961" dataDxfId="11568"/>
    <tableColumn id="4978" xr3:uid="{DFF77ED6-A71C-4948-813E-D371ADA132C7}" name="Column4962" dataDxfId="11567"/>
    <tableColumn id="4979" xr3:uid="{811202AF-796D-4DD0-9039-830035E3433F}" name="Column4963" dataDxfId="11566"/>
    <tableColumn id="4980" xr3:uid="{D7928A47-2C01-4A17-9632-97C4964748EE}" name="Column4964" dataDxfId="11565"/>
    <tableColumn id="4981" xr3:uid="{E994DFD8-841F-4A4E-B295-FBF46EA4ACE6}" name="Column4965" dataDxfId="11564"/>
    <tableColumn id="4982" xr3:uid="{B31B1737-7A77-4B81-BCA0-7555E341CA01}" name="Column4966" dataDxfId="11563"/>
    <tableColumn id="4983" xr3:uid="{EDFF7875-1E64-42A5-A7CB-6351F5C0C86D}" name="Column4967" dataDxfId="11562"/>
    <tableColumn id="4984" xr3:uid="{484A3E7B-4EB1-41D3-A76B-71D59E404E03}" name="Column4968" dataDxfId="11561"/>
    <tableColumn id="4985" xr3:uid="{ECD87080-AC5C-44AD-9349-1BBEACF295F5}" name="Column4969" dataDxfId="11560"/>
    <tableColumn id="4986" xr3:uid="{CAD793A6-86FC-4239-9515-C170DEE3B64C}" name="Column4970" dataDxfId="11559"/>
    <tableColumn id="4987" xr3:uid="{2617F998-257F-47F7-96C3-33EE6708862C}" name="Column4971" dataDxfId="11558"/>
    <tableColumn id="4988" xr3:uid="{9327FA74-26DC-46CF-B28F-B84D28B3AA27}" name="Column4972" dataDxfId="11557"/>
    <tableColumn id="4989" xr3:uid="{5DA3DFF5-F976-4E64-9A3B-7C50CC0F7924}" name="Column4973" dataDxfId="11556"/>
    <tableColumn id="4990" xr3:uid="{EBBC1B66-19C5-46F9-8F46-C7DFDB9D54DE}" name="Column4974" dataDxfId="11555"/>
    <tableColumn id="4991" xr3:uid="{2E8BC9EC-F704-49E8-B55E-D2678F1F5AAB}" name="Column4975" dataDxfId="11554"/>
    <tableColumn id="4992" xr3:uid="{24759D9F-7A19-47C2-9A0A-E2B98BBA6870}" name="Column4976" dataDxfId="11553"/>
    <tableColumn id="4993" xr3:uid="{86952AFF-C289-44C7-8D2D-5172B595EC6C}" name="Column4977" dataDxfId="11552"/>
    <tableColumn id="4994" xr3:uid="{C1CCC8CD-9C80-4C47-8037-24DCEB337022}" name="Column4978" dataDxfId="11551"/>
    <tableColumn id="4995" xr3:uid="{F6EA5EE0-F161-481F-A53A-A2B89201DAE1}" name="Column4979" dataDxfId="11550"/>
    <tableColumn id="4996" xr3:uid="{1AFA5FAF-B798-4AC2-A968-9C289F8CB08E}" name="Column4980" dataDxfId="11549"/>
    <tableColumn id="4997" xr3:uid="{7D99E8ED-BD64-4AEB-865D-2B290CDA4FB6}" name="Column4981" dataDxfId="11548"/>
    <tableColumn id="4998" xr3:uid="{C386B8EF-AC52-425F-AC30-7C862AFB5096}" name="Column4982" dataDxfId="11547"/>
    <tableColumn id="4999" xr3:uid="{8CE14FE2-2A25-4C16-856A-05B070EF6FA9}" name="Column4983" dataDxfId="11546"/>
    <tableColumn id="5000" xr3:uid="{527D1529-7C95-471A-8864-A2D993AE2FC1}" name="Column4984" dataDxfId="11545"/>
    <tableColumn id="5001" xr3:uid="{4F0FF3F0-FFA0-4F5F-8C23-7FA6ED20CE38}" name="Column4985" dataDxfId="11544"/>
    <tableColumn id="5002" xr3:uid="{FDAB2CCD-6173-4729-8C4D-CC446409DCDA}" name="Column4986" dataDxfId="11543"/>
    <tableColumn id="5003" xr3:uid="{A734B586-6D9B-4E95-A526-B59C73531F3B}" name="Column4987" dataDxfId="11542"/>
    <tableColumn id="5004" xr3:uid="{D57B8407-2578-4487-BF27-3623BF5DE4A2}" name="Column4988" dataDxfId="11541"/>
    <tableColumn id="5005" xr3:uid="{52FD7D46-920A-45B9-AA16-451536878E56}" name="Column4989" dataDxfId="11540"/>
    <tableColumn id="5006" xr3:uid="{0F1F8A56-C8BF-4B04-B574-E73D24815FE4}" name="Column4990" dataDxfId="11539"/>
    <tableColumn id="5007" xr3:uid="{AA608D88-7505-4739-B18F-E5DD2DB51E1F}" name="Column4991" dataDxfId="11538"/>
    <tableColumn id="5008" xr3:uid="{D2861718-8FD7-4DA2-A1AF-6E3025998640}" name="Column4992" dataDxfId="11537"/>
    <tableColumn id="5009" xr3:uid="{213782C0-BF8E-45C8-8CBD-FA63A122899E}" name="Column4993" dataDxfId="11536"/>
    <tableColumn id="5010" xr3:uid="{1F31A2E3-D493-4F00-9F7D-792D15DA7327}" name="Column4994" dataDxfId="11535"/>
    <tableColumn id="5011" xr3:uid="{B73C580C-7BD1-4770-94DE-375563CB5447}" name="Column4995" dataDxfId="11534"/>
    <tableColumn id="5012" xr3:uid="{BEE1224C-4D41-4F9B-B436-AFBFB43B2470}" name="Column4996" dataDxfId="11533"/>
    <tableColumn id="5013" xr3:uid="{8E5D815A-619C-4324-B036-91F5A3360161}" name="Column4997" dataDxfId="11532"/>
    <tableColumn id="5014" xr3:uid="{4B8F7DC7-C6B1-4D12-851E-8B4E0F8B51B4}" name="Column4998" dataDxfId="11531"/>
    <tableColumn id="5015" xr3:uid="{FCAB9FC7-B0DA-4F96-AEDF-9D8DB1BE5925}" name="Column4999" dataDxfId="11530"/>
    <tableColumn id="5016" xr3:uid="{07A8285F-8175-4DBC-B98E-4938947D331C}" name="Column5000" dataDxfId="11529"/>
    <tableColumn id="5017" xr3:uid="{D8E6E612-9C95-49C7-89D9-2D100AF013A9}" name="Column5001" dataDxfId="11528"/>
    <tableColumn id="5018" xr3:uid="{B3C1C48B-4D5D-4F83-9236-F493872D1111}" name="Column5002" dataDxfId="11527"/>
    <tableColumn id="5019" xr3:uid="{CEC891C8-1734-4A4E-8123-0DFA31B691DA}" name="Column5003" dataDxfId="11526"/>
    <tableColumn id="5020" xr3:uid="{7D5083EF-52F4-4A6C-9BF7-1F1348D1D980}" name="Column5004" dataDxfId="11525"/>
    <tableColumn id="5021" xr3:uid="{3315680D-F8FA-42AA-B935-BEDA6796E3B5}" name="Column5005" dataDxfId="11524"/>
    <tableColumn id="5022" xr3:uid="{D9AC12C5-7891-4C62-BB64-412300B123E3}" name="Column5006" dataDxfId="11523"/>
    <tableColumn id="5023" xr3:uid="{B41BA82C-7169-45C3-AB8F-2912BC7B8B24}" name="Column5007" dataDxfId="11522"/>
    <tableColumn id="5024" xr3:uid="{22076831-C4CF-4CEC-AD72-9E8011BF446D}" name="Column5008" dataDxfId="11521"/>
    <tableColumn id="5025" xr3:uid="{68062F0B-855B-4937-9F73-0D43255B5A53}" name="Column5009" dataDxfId="11520"/>
    <tableColumn id="5026" xr3:uid="{C80E3EFF-4AC7-4CE2-9348-12B6A70EEC27}" name="Column5010" dataDxfId="11519"/>
    <tableColumn id="5027" xr3:uid="{86C61F47-E8C2-4BFD-AA5F-9A3FDC21888C}" name="Column5011" dataDxfId="11518"/>
    <tableColumn id="5028" xr3:uid="{6C595AE1-C01D-41BF-8C38-12E8174FB6E8}" name="Column5012" dataDxfId="11517"/>
    <tableColumn id="5029" xr3:uid="{0C823AA2-4CDA-48E1-A395-813A1AD20316}" name="Column5013" dataDxfId="11516"/>
    <tableColumn id="5030" xr3:uid="{7E1923A9-37BE-4E62-930C-195A29C209D7}" name="Column5014" dataDxfId="11515"/>
    <tableColumn id="5031" xr3:uid="{98FE8520-2BE4-4568-8C5F-4DC7BBAA6B18}" name="Column5015" dataDxfId="11514"/>
    <tableColumn id="5032" xr3:uid="{A11F210B-0629-4A26-8FF9-44FFC354E09A}" name="Column5016" dataDxfId="11513"/>
    <tableColumn id="5033" xr3:uid="{38B4AB66-F7CA-4E53-B151-9AE4FA9891CD}" name="Column5017" dataDxfId="11512"/>
    <tableColumn id="5034" xr3:uid="{BDE718BA-9CA2-4325-8AA0-40C9A7074D94}" name="Column5018" dataDxfId="11511"/>
    <tableColumn id="5035" xr3:uid="{CB93E0D7-74C6-4454-909E-8506B1EBD29E}" name="Column5019" dataDxfId="11510"/>
    <tableColumn id="5036" xr3:uid="{A2508F35-A0D1-4A57-B558-D860FE48418A}" name="Column5020" dataDxfId="11509"/>
    <tableColumn id="5037" xr3:uid="{0B40D76E-59C7-4BE6-AA52-B854102F6772}" name="Column5021" dataDxfId="11508"/>
    <tableColumn id="5038" xr3:uid="{80A656B4-7F95-4044-AC4F-DAD4939AD0A8}" name="Column5022" dataDxfId="11507"/>
    <tableColumn id="5039" xr3:uid="{ACD88A77-4CC5-4149-BE70-169E5F887655}" name="Column5023" dataDxfId="11506"/>
    <tableColumn id="5040" xr3:uid="{A36E8063-307D-4189-97A2-144650C31122}" name="Column5024" dataDxfId="11505"/>
    <tableColumn id="5041" xr3:uid="{63AB49A2-6287-45D8-AAF9-3E15A62F879B}" name="Column5025" dataDxfId="11504"/>
    <tableColumn id="5042" xr3:uid="{7C404F79-894F-42EF-87AB-AEE4E9DE73A4}" name="Column5026" dataDxfId="11503"/>
    <tableColumn id="5043" xr3:uid="{4BC1A57C-92B2-4AB3-9BFD-E96B28009E24}" name="Column5027" dataDxfId="11502"/>
    <tableColumn id="5044" xr3:uid="{058FE71F-7FAB-45FE-9C6A-6A4892D9D129}" name="Column5028" dataDxfId="11501"/>
    <tableColumn id="5045" xr3:uid="{7058C103-B6FB-4D4E-8681-EC46C8B1BB92}" name="Column5029" dataDxfId="11500"/>
    <tableColumn id="5046" xr3:uid="{F2651D7C-DCAC-4DD5-B1E5-97A6B17DEBB4}" name="Column5030" dataDxfId="11499"/>
    <tableColumn id="5047" xr3:uid="{1D20C3DB-F325-43C8-B694-774F9737D6D8}" name="Column5031" dataDxfId="11498"/>
    <tableColumn id="5048" xr3:uid="{F23097B9-2EA3-473E-AAC4-76AD2C58656F}" name="Column5032" dataDxfId="11497"/>
    <tableColumn id="5049" xr3:uid="{93602311-EB3F-4022-849E-3D8D01B25D8E}" name="Column5033" dataDxfId="11496"/>
    <tableColumn id="5050" xr3:uid="{5600AB5D-7F3F-4007-9773-AED406ACF561}" name="Column5034" dataDxfId="11495"/>
    <tableColumn id="5051" xr3:uid="{F2A88BA8-F31C-4401-9EC0-E1EE206BA7CC}" name="Column5035" dataDxfId="11494"/>
    <tableColumn id="5052" xr3:uid="{2F11187A-1598-4166-B1AF-DEE0F6B044E9}" name="Column5036" dataDxfId="11493"/>
    <tableColumn id="5053" xr3:uid="{FB4A1C31-2B48-4C2A-BE53-5A50CF4C719E}" name="Column5037" dataDxfId="11492"/>
    <tableColumn id="5054" xr3:uid="{DB161F69-894F-4CC1-B0E3-BDEEBD096175}" name="Column5038" dataDxfId="11491"/>
    <tableColumn id="5055" xr3:uid="{816CF32C-0FB9-4CF0-97A7-B49266CC464B}" name="Column5039" dataDxfId="11490"/>
    <tableColumn id="5056" xr3:uid="{86624417-84E6-41C4-8414-463BED3ED98F}" name="Column5040" dataDxfId="11489"/>
    <tableColumn id="5057" xr3:uid="{CF9A8F6A-CF8A-4D94-B400-66B3EDE41C3B}" name="Column5041" dataDxfId="11488"/>
    <tableColumn id="5058" xr3:uid="{65F6DF52-5816-45AE-9CA5-31A749817CDB}" name="Column5042" dataDxfId="11487"/>
    <tableColumn id="5059" xr3:uid="{D56BE08B-BA2D-4A98-A3D5-C3487421C98A}" name="Column5043" dataDxfId="11486"/>
    <tableColumn id="5060" xr3:uid="{EDEB419B-373B-401B-A886-B293B0B50844}" name="Column5044" dataDxfId="11485"/>
    <tableColumn id="5061" xr3:uid="{F4470F4D-8254-49C5-A679-95A51EB42529}" name="Column5045" dataDxfId="11484"/>
    <tableColumn id="5062" xr3:uid="{343B2B46-6C73-43D4-9BFB-FA483D21B81A}" name="Column5046" dataDxfId="11483"/>
    <tableColumn id="5063" xr3:uid="{CE7F2553-B97E-495B-ADB3-073C6F9B0B6A}" name="Column5047" dataDxfId="11482"/>
    <tableColumn id="5064" xr3:uid="{2921040B-DD1F-4747-AA39-18C6457885DE}" name="Column5048" dataDxfId="11481"/>
    <tableColumn id="5065" xr3:uid="{DAD752FC-8552-483B-91F9-5550791B71D2}" name="Column5049" dataDxfId="11480"/>
    <tableColumn id="5066" xr3:uid="{A5F985C5-4CCE-46F1-BCA5-14619DAE7391}" name="Column5050" dataDxfId="11479"/>
    <tableColumn id="5067" xr3:uid="{68F0EC29-1ED1-41A2-9F98-E876B4E0B11A}" name="Column5051" dataDxfId="11478"/>
    <tableColumn id="5068" xr3:uid="{97010482-BB22-4279-A595-3ED241FA84CF}" name="Column5052" dataDxfId="11477"/>
    <tableColumn id="5069" xr3:uid="{7960073B-034B-41A3-A7D9-0E4B6C945D38}" name="Column5053" dataDxfId="11476"/>
    <tableColumn id="5070" xr3:uid="{A166B522-AD28-4B2B-9905-7B03ACDB7DEE}" name="Column5054" dataDxfId="11475"/>
    <tableColumn id="5071" xr3:uid="{4E118C1A-0E44-44CC-9ED0-8AB0BEDDA387}" name="Column5055" dataDxfId="11474"/>
    <tableColumn id="5072" xr3:uid="{44678AA7-A161-4A17-9F7F-577FB60DFBC3}" name="Column5056" dataDxfId="11473"/>
    <tableColumn id="5073" xr3:uid="{3C19A584-E86D-467E-BAA5-B59DB4E05F1B}" name="Column5057" dataDxfId="11472"/>
    <tableColumn id="5074" xr3:uid="{0D2219F7-6101-4C98-834A-9E399B5D0606}" name="Column5058" dataDxfId="11471"/>
    <tableColumn id="5075" xr3:uid="{D7A71A83-3080-4F7C-9B85-8D0B6E9A758A}" name="Column5059" dataDxfId="11470"/>
    <tableColumn id="5076" xr3:uid="{1B990508-CB46-430E-BACE-542FA05B308D}" name="Column5060" dataDxfId="11469"/>
    <tableColumn id="5077" xr3:uid="{0F282F80-64B6-4F2D-A4C3-8F99C41D8215}" name="Column5061" dataDxfId="11468"/>
    <tableColumn id="5078" xr3:uid="{468EC236-8D97-4D8E-988F-EE4ED1AF4F34}" name="Column5062" dataDxfId="11467"/>
    <tableColumn id="5079" xr3:uid="{D09C65F9-A084-4501-A258-7493C2CA879C}" name="Column5063" dataDxfId="11466"/>
    <tableColumn id="5080" xr3:uid="{B9D25F3D-9365-471A-B32C-951CBDF89900}" name="Column5064" dataDxfId="11465"/>
    <tableColumn id="5081" xr3:uid="{40E1E87E-6E24-4C62-83FF-E2DD07D287F7}" name="Column5065" dataDxfId="11464"/>
    <tableColumn id="5082" xr3:uid="{9AB8B6E5-ADC8-42BD-A5C3-CEED56B7F89F}" name="Column5066" dataDxfId="11463"/>
    <tableColumn id="5083" xr3:uid="{4DDE6BA6-5C61-47DD-AEDA-2DD6A1A9E02B}" name="Column5067" dataDxfId="11462"/>
    <tableColumn id="5084" xr3:uid="{5F2ACB64-98B9-4BBF-9163-432F391502B3}" name="Column5068" dataDxfId="11461"/>
    <tableColumn id="5085" xr3:uid="{2777DCCC-5DBD-4B50-BD35-9736799F0588}" name="Column5069" dataDxfId="11460"/>
    <tableColumn id="5086" xr3:uid="{5FA47FCB-30F4-4117-AF3A-083D3097A62C}" name="Column5070" dataDxfId="11459"/>
    <tableColumn id="5087" xr3:uid="{6C37D21E-8E0A-4E2C-9371-186F830D7C9A}" name="Column5071" dataDxfId="11458"/>
    <tableColumn id="5088" xr3:uid="{4CB64AC9-ED0F-48DE-8B2F-E7D08955EFED}" name="Column5072" dataDxfId="11457"/>
    <tableColumn id="5089" xr3:uid="{9C127307-68BD-4BE5-84A8-C15D03E2812A}" name="Column5073" dataDxfId="11456"/>
    <tableColumn id="5090" xr3:uid="{D00DC495-DBDD-4D19-B258-B0EED4EEC780}" name="Column5074" dataDxfId="11455"/>
    <tableColumn id="5091" xr3:uid="{1FC8E8B0-8624-4CD1-B074-01B5D6CDD471}" name="Column5075" dataDxfId="11454"/>
    <tableColumn id="5092" xr3:uid="{B14540F3-941F-469F-8116-7D71CCA61332}" name="Column5076" dataDxfId="11453"/>
    <tableColumn id="5093" xr3:uid="{DEDB9B44-0769-427F-ACD1-42DF797A94FF}" name="Column5077" dataDxfId="11452"/>
    <tableColumn id="5094" xr3:uid="{35FBFD82-2BCA-4985-8298-25C33D0B0D49}" name="Column5078" dataDxfId="11451"/>
    <tableColumn id="5095" xr3:uid="{81063EA1-36D0-4CB9-A66A-9319FE4343BA}" name="Column5079" dataDxfId="11450"/>
    <tableColumn id="5096" xr3:uid="{99F152B1-987C-42DE-91B9-8E2438CB1522}" name="Column5080" dataDxfId="11449"/>
    <tableColumn id="5097" xr3:uid="{7BC9895B-1F18-4436-A953-0C89D39B8B39}" name="Column5081" dataDxfId="11448"/>
    <tableColumn id="5098" xr3:uid="{DD6F5A30-CD52-4EEB-B2B0-D4F9761B3DEB}" name="Column5082" dataDxfId="11447"/>
    <tableColumn id="5099" xr3:uid="{1D29D0B8-BCDA-46F8-9C93-CF43672682EB}" name="Column5083" dataDxfId="11446"/>
    <tableColumn id="5100" xr3:uid="{05807217-52B0-40A0-935A-8F7A6723FD33}" name="Column5084" dataDxfId="11445"/>
    <tableColumn id="5101" xr3:uid="{07B1565D-82D2-4880-B2EE-B6E509CE64F2}" name="Column5085" dataDxfId="11444"/>
    <tableColumn id="5102" xr3:uid="{227E245A-BC2A-4696-8DF2-34B4982DC61D}" name="Column5086" dataDxfId="11443"/>
    <tableColumn id="5103" xr3:uid="{81673D47-315F-4BD8-B92B-F2555C279927}" name="Column5087" dataDxfId="11442"/>
    <tableColumn id="5104" xr3:uid="{230F9DB8-F50C-473E-8FEA-BE024F84494D}" name="Column5088" dataDxfId="11441"/>
    <tableColumn id="5105" xr3:uid="{6FE19243-39A7-448A-8FD6-CCDFA46A9B60}" name="Column5089" dataDxfId="11440"/>
    <tableColumn id="5106" xr3:uid="{6455EE8E-7224-46C9-945A-B61E2D8BC5DB}" name="Column5090" dataDxfId="11439"/>
    <tableColumn id="5107" xr3:uid="{B94CE1C2-6038-4C9D-AE1D-72E4055B3F06}" name="Column5091" dataDxfId="11438"/>
    <tableColumn id="5108" xr3:uid="{8900BFF8-6C2E-4F1D-B56B-C8A0032D3436}" name="Column5092" dataDxfId="11437"/>
    <tableColumn id="5109" xr3:uid="{24AB99A6-F3E4-4DB9-A4AA-604FA958C314}" name="Column5093" dataDxfId="11436"/>
    <tableColumn id="5110" xr3:uid="{90D41C41-3B41-4378-9E0C-537AF3093BAF}" name="Column5094" dataDxfId="11435"/>
    <tableColumn id="5111" xr3:uid="{E9588343-51FB-42A5-8641-2C9DADBC4F7B}" name="Column5095" dataDxfId="11434"/>
    <tableColumn id="5112" xr3:uid="{3017A27E-F9CD-4477-8BCC-3A82714C8058}" name="Column5096" dataDxfId="11433"/>
    <tableColumn id="5113" xr3:uid="{C9762EBC-E57C-49BA-A629-3D31B3868026}" name="Column5097" dataDxfId="11432"/>
    <tableColumn id="5114" xr3:uid="{8A6252BC-D7BB-45F0-95F1-E8BEC1C0B73B}" name="Column5098" dataDxfId="11431"/>
    <tableColumn id="5115" xr3:uid="{D471A0C7-ABA7-40C6-97C8-951F7D4EF55D}" name="Column5099" dataDxfId="11430"/>
    <tableColumn id="5116" xr3:uid="{5A08BE29-2A80-4646-819C-BA0025B7760E}" name="Column5100" dataDxfId="11429"/>
    <tableColumn id="5117" xr3:uid="{2628C6ED-211E-46CF-AF85-F0E4612C3F73}" name="Column5101" dataDxfId="11428"/>
    <tableColumn id="5118" xr3:uid="{4E3C3F24-BFC5-4742-A7BC-8C97B55AC989}" name="Column5102" dataDxfId="11427"/>
    <tableColumn id="5119" xr3:uid="{D9BAAFFB-3DD1-4518-8696-D77A57F5F627}" name="Column5103" dataDxfId="11426"/>
    <tableColumn id="5120" xr3:uid="{55C07D9D-5DDD-41D1-BA58-1AA1F2D66668}" name="Column5104" dataDxfId="11425"/>
    <tableColumn id="5121" xr3:uid="{A89A12E2-BCCB-4916-B715-F25E257F684A}" name="Column5105" dataDxfId="11424"/>
    <tableColumn id="5122" xr3:uid="{79F91410-AFEB-40EB-815C-9B067C3AC63A}" name="Column5106" dataDxfId="11423"/>
    <tableColumn id="5123" xr3:uid="{EC0660DA-2FD5-4AF6-9024-A1D794A12CAF}" name="Column5107" dataDxfId="11422"/>
    <tableColumn id="5124" xr3:uid="{0C30257D-6569-4B1A-9915-6861183DF2FF}" name="Column5108" dataDxfId="11421"/>
    <tableColumn id="5125" xr3:uid="{EC641EAE-8266-4974-8E92-148D2E5114EE}" name="Column5109" dataDxfId="11420"/>
    <tableColumn id="5126" xr3:uid="{F2BB055F-2B85-48E2-9133-B97CDF4C18FF}" name="Column5110" dataDxfId="11419"/>
    <tableColumn id="5127" xr3:uid="{F0981ADF-8927-4603-B07F-DA3F91DA872B}" name="Column5111" dataDxfId="11418"/>
    <tableColumn id="5128" xr3:uid="{5716FE1E-A89D-4A11-AAE7-98861D4B6B8B}" name="Column5112" dataDxfId="11417"/>
    <tableColumn id="5129" xr3:uid="{9AC76A84-A336-4FA7-A35B-D1650ACA08E0}" name="Column5113" dataDxfId="11416"/>
    <tableColumn id="5130" xr3:uid="{0D59EC26-3341-42C9-858A-529E582A73F8}" name="Column5114" dataDxfId="11415"/>
    <tableColumn id="5131" xr3:uid="{AEA974D9-D58B-4685-ACB8-41FB59DBEEE0}" name="Column5115" dataDxfId="11414"/>
    <tableColumn id="5132" xr3:uid="{93C4C2D3-56C2-4FC1-81B4-0BF70A4F64B1}" name="Column5116" dataDxfId="11413"/>
    <tableColumn id="5133" xr3:uid="{017EBC0E-1EA2-4ADF-BC20-78E0DC3F4AB8}" name="Column5117" dataDxfId="11412"/>
    <tableColumn id="5134" xr3:uid="{472DA6B5-CAD0-4CF1-A98D-C4E83B9D1E14}" name="Column5118" dataDxfId="11411"/>
    <tableColumn id="5135" xr3:uid="{CC5394B4-8178-4408-B49C-F404CCF4B826}" name="Column5119" dataDxfId="11410"/>
    <tableColumn id="5136" xr3:uid="{87B23697-84F5-4756-A3AD-C02CA8858422}" name="Column5120" dataDxfId="11409"/>
    <tableColumn id="5137" xr3:uid="{5EE9519B-76BB-451A-A9FE-680BFEF18C5F}" name="Column5121" dataDxfId="11408"/>
    <tableColumn id="5138" xr3:uid="{7D4F4F51-EAF4-4F2A-8561-57D321FDDC4C}" name="Column5122" dataDxfId="11407"/>
    <tableColumn id="5139" xr3:uid="{A922B491-CC9E-4D0A-8807-2C4259421853}" name="Column5123" dataDxfId="11406"/>
    <tableColumn id="5140" xr3:uid="{99CE99F4-3583-44FD-BF75-4727ED60E5E6}" name="Column5124" dataDxfId="11405"/>
    <tableColumn id="5141" xr3:uid="{124719CC-2CE2-430E-80C4-5C8E90B92F07}" name="Column5125" dataDxfId="11404"/>
    <tableColumn id="5142" xr3:uid="{51A98452-996A-4603-97E7-75EF5CA2A889}" name="Column5126" dataDxfId="11403"/>
    <tableColumn id="5143" xr3:uid="{008FDCF4-DA27-4358-AE53-9A344E27F6AF}" name="Column5127" dataDxfId="11402"/>
    <tableColumn id="5144" xr3:uid="{648B3EFD-4E57-490D-8788-F2702129792D}" name="Column5128" dataDxfId="11401"/>
    <tableColumn id="5145" xr3:uid="{E06DC936-CBD1-49CA-BC56-BFE41EF32380}" name="Column5129" dataDxfId="11400"/>
    <tableColumn id="5146" xr3:uid="{ABBFC321-337A-4B4E-8FC1-B2A27AD5AC98}" name="Column5130" dataDxfId="11399"/>
    <tableColumn id="5147" xr3:uid="{5E2F2694-E2CF-44C1-87AE-2697B3E10BB9}" name="Column5131" dataDxfId="11398"/>
    <tableColumn id="5148" xr3:uid="{505293AD-B018-4BAE-9FE2-38D5CBD100A0}" name="Column5132" dataDxfId="11397"/>
    <tableColumn id="5149" xr3:uid="{F3951E0C-ECF9-43A5-8089-9D94586E74DD}" name="Column5133" dataDxfId="11396"/>
    <tableColumn id="5150" xr3:uid="{2C91741F-7397-4634-BBE4-FCA187D12F17}" name="Column5134" dataDxfId="11395"/>
    <tableColumn id="5151" xr3:uid="{7A709BBD-5883-49C5-805D-E304DEA509F2}" name="Column5135" dataDxfId="11394"/>
    <tableColumn id="5152" xr3:uid="{940F5D2F-CCC2-4D56-B612-525642F83387}" name="Column5136" dataDxfId="11393"/>
    <tableColumn id="5153" xr3:uid="{476EFD8A-3D96-4973-8178-42E208E68F07}" name="Column5137" dataDxfId="11392"/>
    <tableColumn id="5154" xr3:uid="{4AAE5B2D-735F-4CCD-A8B6-DA4E1E1B71FF}" name="Column5138" dataDxfId="11391"/>
    <tableColumn id="5155" xr3:uid="{E3148062-C2A5-49BD-8F3B-7BDFFA479A2E}" name="Column5139" dataDxfId="11390"/>
    <tableColumn id="5156" xr3:uid="{00B7845C-9F3F-45ED-96F4-F7422FF4F529}" name="Column5140" dataDxfId="11389"/>
    <tableColumn id="5157" xr3:uid="{E711A4EA-D173-4881-BCB9-0AF6C79B10D2}" name="Column5141" dataDxfId="11388"/>
    <tableColumn id="5158" xr3:uid="{5220316C-124D-4DC9-8F39-C710190824AF}" name="Column5142" dataDxfId="11387"/>
    <tableColumn id="5159" xr3:uid="{6FFC3EB3-55BF-4CDF-9D8B-BD8BAA67A1B7}" name="Column5143" dataDxfId="11386"/>
    <tableColumn id="5160" xr3:uid="{7B5F252F-0FAA-4962-8FF6-C0C52A8B7B2B}" name="Column5144" dataDxfId="11385"/>
    <tableColumn id="5161" xr3:uid="{6A69E419-72A2-4629-8747-A6898E8FA8E0}" name="Column5145" dataDxfId="11384"/>
    <tableColumn id="5162" xr3:uid="{CAF717B8-43F1-4A4D-BB2F-3645D395F2E0}" name="Column5146" dataDxfId="11383"/>
    <tableColumn id="5163" xr3:uid="{7931156A-F449-47CB-9923-FEA9C9698DBD}" name="Column5147" dataDxfId="11382"/>
    <tableColumn id="5164" xr3:uid="{5607FFC0-10E1-4680-92B5-E8B62CDC7642}" name="Column5148" dataDxfId="11381"/>
    <tableColumn id="5165" xr3:uid="{9E980E63-6764-4FD5-B4D1-59D98DDB28F1}" name="Column5149" dataDxfId="11380"/>
    <tableColumn id="5166" xr3:uid="{63B387BD-0B24-439D-A93C-6132AE4CCE6B}" name="Column5150" dataDxfId="11379"/>
    <tableColumn id="5167" xr3:uid="{7AD42DB7-C00C-4EFC-B1C8-C5B094618F59}" name="Column5151" dataDxfId="11378"/>
    <tableColumn id="5168" xr3:uid="{67328E5A-D2E5-46D9-8441-5C7D51F0C34E}" name="Column5152" dataDxfId="11377"/>
    <tableColumn id="5169" xr3:uid="{85D5B4A5-8CCD-4BF7-B5A6-E62506E86A6B}" name="Column5153" dataDxfId="11376"/>
    <tableColumn id="5170" xr3:uid="{50A5FAD7-8ED4-4216-BB26-C16FB1E291C4}" name="Column5154" dataDxfId="11375"/>
    <tableColumn id="5171" xr3:uid="{7238E2A4-E557-4002-A9A8-D509E857DB53}" name="Column5155" dataDxfId="11374"/>
    <tableColumn id="5172" xr3:uid="{B0429488-1E66-4383-9F82-0B75DA93D037}" name="Column5156" dataDxfId="11373"/>
    <tableColumn id="5173" xr3:uid="{4E1F2C09-C93F-4A76-802C-49D99A354279}" name="Column5157" dataDxfId="11372"/>
    <tableColumn id="5174" xr3:uid="{1EB9AE35-035E-41E9-8D92-15C08172532C}" name="Column5158" dataDxfId="11371"/>
    <tableColumn id="5175" xr3:uid="{3AC55F03-2AD4-4198-BD04-15FBD7077733}" name="Column5159" dataDxfId="11370"/>
    <tableColumn id="5176" xr3:uid="{16B14044-84B6-4137-B441-D235B6339CA9}" name="Column5160" dataDxfId="11369"/>
    <tableColumn id="5177" xr3:uid="{C11867A2-4EBC-4A37-9B88-9B7AD2A34732}" name="Column5161" dataDxfId="11368"/>
    <tableColumn id="5178" xr3:uid="{D734D23F-A4D8-4118-9952-2F1E309FE576}" name="Column5162" dataDxfId="11367"/>
    <tableColumn id="5179" xr3:uid="{81F799F8-4DF7-4188-96BA-B127D7DEEE7C}" name="Column5163" dataDxfId="11366"/>
    <tableColumn id="5180" xr3:uid="{0F363482-76BD-45F5-8A28-700BE5495034}" name="Column5164" dataDxfId="11365"/>
    <tableColumn id="5181" xr3:uid="{CE1E4648-6A0F-42C0-9361-CF90370A1200}" name="Column5165" dataDxfId="11364"/>
    <tableColumn id="5182" xr3:uid="{B5D41074-B770-4E15-AE3D-20015EA1F685}" name="Column5166" dataDxfId="11363"/>
    <tableColumn id="5183" xr3:uid="{A034B19F-6399-4EBD-B2DD-4CA51514ADCF}" name="Column5167" dataDxfId="11362"/>
    <tableColumn id="5184" xr3:uid="{5648FF8F-F532-4338-862C-962424F6FAE0}" name="Column5168" dataDxfId="11361"/>
    <tableColumn id="5185" xr3:uid="{348E4A02-618C-4F81-AB4C-97272496886E}" name="Column5169" dataDxfId="11360"/>
    <tableColumn id="5186" xr3:uid="{E0BCFF05-C255-4828-B1D5-923C67C4DC42}" name="Column5170" dataDxfId="11359"/>
    <tableColumn id="5187" xr3:uid="{5E7FC915-2E2D-4459-BBFB-E152473CA7CD}" name="Column5171" dataDxfId="11358"/>
    <tableColumn id="5188" xr3:uid="{2A814F01-505C-4C92-B817-D473F6B0DC28}" name="Column5172" dataDxfId="11357"/>
    <tableColumn id="5189" xr3:uid="{92F14196-BE00-4829-8CEB-6DA80A521E18}" name="Column5173" dataDxfId="11356"/>
    <tableColumn id="5190" xr3:uid="{E58C0C0F-E33B-4EC0-B4E7-0A9496CAE50B}" name="Column5174" dataDxfId="11355"/>
    <tableColumn id="5191" xr3:uid="{C5911EA4-47C3-4185-9997-7B6322D5B42C}" name="Column5175" dataDxfId="11354"/>
    <tableColumn id="5192" xr3:uid="{67829B6E-6E18-40FA-86E6-C60E5D0678D3}" name="Column5176" dataDxfId="11353"/>
    <tableColumn id="5193" xr3:uid="{D07A40EC-1D65-4750-A3A8-0147AF531C1E}" name="Column5177" dataDxfId="11352"/>
    <tableColumn id="5194" xr3:uid="{8CAE574A-9205-4CC3-B8C7-041441272D32}" name="Column5178" dataDxfId="11351"/>
    <tableColumn id="5195" xr3:uid="{2126E594-5808-4590-B443-8CCC43FB74CD}" name="Column5179" dataDxfId="11350"/>
    <tableColumn id="5196" xr3:uid="{BC2272E7-E3FE-41E0-94CD-B494CB1DAE82}" name="Column5180" dataDxfId="11349"/>
    <tableColumn id="5197" xr3:uid="{2A5BABD4-FEA9-4C42-B18C-CF1AF370ECDB}" name="Column5181" dataDxfId="11348"/>
    <tableColumn id="5198" xr3:uid="{B21E6840-7A0C-44A2-BA65-079D92878824}" name="Column5182" dataDxfId="11347"/>
    <tableColumn id="5199" xr3:uid="{6851B581-50ED-46EC-8F4B-0D3DC395005B}" name="Column5183" dataDxfId="11346"/>
    <tableColumn id="5200" xr3:uid="{E62308E3-08AC-46F9-AF29-038695B9DCAE}" name="Column5184" dataDxfId="11345"/>
    <tableColumn id="5201" xr3:uid="{09D9CE0D-D1E9-4993-BCB0-76E360C3E331}" name="Column5185" dataDxfId="11344"/>
    <tableColumn id="5202" xr3:uid="{CA49C544-8DB8-4045-BE95-689B8DE0F990}" name="Column5186" dataDxfId="11343"/>
    <tableColumn id="5203" xr3:uid="{F2CD0429-7725-40CF-B59A-0FAED2DE7373}" name="Column5187" dataDxfId="11342"/>
    <tableColumn id="5204" xr3:uid="{C495570E-9340-4004-9EFE-8E2A15B00FC5}" name="Column5188" dataDxfId="11341"/>
    <tableColumn id="5205" xr3:uid="{AE92E28C-BDCA-4945-9CD2-22C772EAAA8F}" name="Column5189" dataDxfId="11340"/>
    <tableColumn id="5206" xr3:uid="{5244AAFB-6ECE-4156-A4C3-8C2ED5632A1C}" name="Column5190" dataDxfId="11339"/>
    <tableColumn id="5207" xr3:uid="{0F57A4A6-345F-4AFF-9686-67AB431C2415}" name="Column5191" dataDxfId="11338"/>
    <tableColumn id="5208" xr3:uid="{56E33E91-3313-48FD-B3E2-3D3659A6270C}" name="Column5192" dataDxfId="11337"/>
    <tableColumn id="5209" xr3:uid="{8B968028-03AF-4FDC-8910-752D3D6CED31}" name="Column5193" dataDxfId="11336"/>
    <tableColumn id="5210" xr3:uid="{16F7E452-D3AB-4690-952D-A07E655D6DF3}" name="Column5194" dataDxfId="11335"/>
    <tableColumn id="5211" xr3:uid="{27E854F1-FA1F-402C-9123-6D38FE0EF760}" name="Column5195" dataDxfId="11334"/>
    <tableColumn id="5212" xr3:uid="{E6FB404D-C548-4FC9-9DB5-ACF1EBA0EFE5}" name="Column5196" dataDxfId="11333"/>
    <tableColumn id="5213" xr3:uid="{1BDFF54C-549A-4948-8E5C-30A9E765C7F7}" name="Column5197" dataDxfId="11332"/>
    <tableColumn id="5214" xr3:uid="{C1A606B8-5740-4197-9BF8-C72B990ED936}" name="Column5198" dataDxfId="11331"/>
    <tableColumn id="5215" xr3:uid="{9FF64646-9CCE-4E56-9904-C5F3188F6C43}" name="Column5199" dataDxfId="11330"/>
    <tableColumn id="5216" xr3:uid="{7C748A64-250C-4C91-9473-60267963A403}" name="Column5200" dataDxfId="11329"/>
    <tableColumn id="5217" xr3:uid="{8839DE93-16C9-4BC0-B5E1-BCB15FCA2AC1}" name="Column5201" dataDxfId="11328"/>
    <tableColumn id="5218" xr3:uid="{D27BA36C-A4C9-404E-A8C1-05BD9A287FB6}" name="Column5202" dataDxfId="11327"/>
    <tableColumn id="5219" xr3:uid="{8FC796E0-EEEC-41E9-8B50-EE5BD3306132}" name="Column5203" dataDxfId="11326"/>
    <tableColumn id="5220" xr3:uid="{2870E064-C04E-4946-989F-FDE948BDF9C2}" name="Column5204" dataDxfId="11325"/>
    <tableColumn id="5221" xr3:uid="{398A1478-89DF-4ABB-91BC-8CAB8620DE62}" name="Column5205" dataDxfId="11324"/>
    <tableColumn id="5222" xr3:uid="{2705AFEB-4AB9-4422-8002-B329E05870E0}" name="Column5206" dataDxfId="11323"/>
    <tableColumn id="5223" xr3:uid="{D3700889-2BF5-4E42-9D5D-BAFF4AC273E3}" name="Column5207" dataDxfId="11322"/>
    <tableColumn id="5224" xr3:uid="{E328A8A8-9572-4A2E-A560-02489DBD8B13}" name="Column5208" dataDxfId="11321"/>
    <tableColumn id="5225" xr3:uid="{79178233-FDC8-41BB-BC59-D65D97D870A7}" name="Column5209" dataDxfId="11320"/>
    <tableColumn id="5226" xr3:uid="{C1C71883-1AEC-4E81-8972-FFA0D732D1FE}" name="Column5210" dataDxfId="11319"/>
    <tableColumn id="5227" xr3:uid="{A703165C-4DC1-4142-B0AB-F1AD06C5089D}" name="Column5211" dataDxfId="11318"/>
    <tableColumn id="5228" xr3:uid="{3D14DBC0-9584-4EF1-9E90-3E6964146CCA}" name="Column5212" dataDxfId="11317"/>
    <tableColumn id="5229" xr3:uid="{7E994144-B587-4CFB-8449-83E033E33845}" name="Column5213" dataDxfId="11316"/>
    <tableColumn id="5230" xr3:uid="{AE4A6A11-C07D-408C-8F54-CF16F9B9A928}" name="Column5214" dataDxfId="11315"/>
    <tableColumn id="5231" xr3:uid="{CCC12AB3-9245-4707-84E8-6C808B07B51F}" name="Column5215" dataDxfId="11314"/>
    <tableColumn id="5232" xr3:uid="{5076909B-C13B-4CBC-9FEA-A24D19DB993A}" name="Column5216" dataDxfId="11313"/>
    <tableColumn id="5233" xr3:uid="{A5581969-72AF-407A-AB74-73C5B77E98EB}" name="Column5217" dataDxfId="11312"/>
    <tableColumn id="5234" xr3:uid="{DB00D58D-A8A6-4BEE-9C0F-78FE80F8F2B9}" name="Column5218" dataDxfId="11311"/>
    <tableColumn id="5235" xr3:uid="{95955EE6-EE5B-4ED4-AA9B-26423BCF4C4F}" name="Column5219" dataDxfId="11310"/>
    <tableColumn id="5236" xr3:uid="{0D38418B-6385-4437-8DD5-D075FD14E0CA}" name="Column5220" dataDxfId="11309"/>
    <tableColumn id="5237" xr3:uid="{A660E929-0930-4A69-B1D4-E67EF258A8D8}" name="Column5221" dataDxfId="11308"/>
    <tableColumn id="5238" xr3:uid="{2F771EAF-75D0-4553-AD68-F4385041F8A2}" name="Column5222" dataDxfId="11307"/>
    <tableColumn id="5239" xr3:uid="{756EE546-4B4A-4A75-823C-8224C03E0FB5}" name="Column5223" dataDxfId="11306"/>
    <tableColumn id="5240" xr3:uid="{EE1BB43B-F494-4BC6-9324-4257E80A712C}" name="Column5224" dataDxfId="11305"/>
    <tableColumn id="5241" xr3:uid="{5C8A4AAB-C5FA-478D-92BD-62FD64082522}" name="Column5225" dataDxfId="11304"/>
    <tableColumn id="5242" xr3:uid="{AEB65E2F-B47F-4F74-B2BB-CC2C544B8BD0}" name="Column5226" dataDxfId="11303"/>
    <tableColumn id="5243" xr3:uid="{50DBD8E8-9A6A-4504-A02E-02BA27EC3AC5}" name="Column5227" dataDxfId="11302"/>
    <tableColumn id="5244" xr3:uid="{65E43196-5636-44E5-AD4A-93CB6D524D72}" name="Column5228" dataDxfId="11301"/>
    <tableColumn id="5245" xr3:uid="{783A39C7-00F1-46F9-9367-87ADF530ED27}" name="Column5229" dataDxfId="11300"/>
    <tableColumn id="5246" xr3:uid="{709671CF-922C-4D66-B312-8EA977ED4708}" name="Column5230" dataDxfId="11299"/>
    <tableColumn id="5247" xr3:uid="{8A1BDC14-637D-49A7-966C-32DCF425F83A}" name="Column5231" dataDxfId="11298"/>
    <tableColumn id="5248" xr3:uid="{4B2286C2-BFE8-4E42-93B1-8B65CD90B4F7}" name="Column5232" dataDxfId="11297"/>
    <tableColumn id="5249" xr3:uid="{DBAE73A2-8FF8-45BE-896F-539F9204D4C9}" name="Column5233" dataDxfId="11296"/>
    <tableColumn id="5250" xr3:uid="{BDE87ADF-98C7-4D5A-AD8E-652EA3F58293}" name="Column5234" dataDxfId="11295"/>
    <tableColumn id="5251" xr3:uid="{DA920C29-5ED1-47FD-9A03-AE2CC01E43D8}" name="Column5235" dataDxfId="11294"/>
    <tableColumn id="5252" xr3:uid="{5E46E595-94E5-444E-AF50-532A52074425}" name="Column5236" dataDxfId="11293"/>
    <tableColumn id="5253" xr3:uid="{D10F2FEF-CB05-4285-B7EB-6B10BC842D08}" name="Column5237" dataDxfId="11292"/>
    <tableColumn id="5254" xr3:uid="{E28DB7F2-7D45-4D7D-A2AC-6E5ED0AF8CFF}" name="Column5238" dataDxfId="11291"/>
    <tableColumn id="5255" xr3:uid="{5BA99C94-33F9-45E3-B4F7-62B30481470C}" name="Column5239" dataDxfId="11290"/>
    <tableColumn id="5256" xr3:uid="{63953F86-EF8D-420A-8E02-D4107187E471}" name="Column5240" dataDxfId="11289"/>
    <tableColumn id="5257" xr3:uid="{9CC6AE33-B24D-492B-B4E3-A01BAB2C2D44}" name="Column5241" dataDxfId="11288"/>
    <tableColumn id="5258" xr3:uid="{3FF90DF3-6E55-43FF-9250-AF0D4BAEB028}" name="Column5242" dataDxfId="11287"/>
    <tableColumn id="5259" xr3:uid="{2AB81BF7-900C-4849-89E9-3E6E6E189E97}" name="Column5243" dataDxfId="11286"/>
    <tableColumn id="5260" xr3:uid="{AF843949-99C2-4E25-AB08-BCB9DA840795}" name="Column5244" dataDxfId="11285"/>
    <tableColumn id="5261" xr3:uid="{C93D4F23-6206-4A24-AA62-B7DEEBF284C6}" name="Column5245" dataDxfId="11284"/>
    <tableColumn id="5262" xr3:uid="{E792B30E-4CB2-4B0E-887E-F64E6395BD8D}" name="Column5246" dataDxfId="11283"/>
    <tableColumn id="5263" xr3:uid="{DD729E17-A563-4F20-9369-1DD56E3F15FA}" name="Column5247" dataDxfId="11282"/>
    <tableColumn id="5264" xr3:uid="{0C6DAA97-CDBC-40A8-AB56-9AF283511CB5}" name="Column5248" dataDxfId="11281"/>
    <tableColumn id="5265" xr3:uid="{0A809CAF-A91A-4DCA-9E5C-93CDDE16E9B1}" name="Column5249" dataDxfId="11280"/>
    <tableColumn id="5266" xr3:uid="{7CE15369-BAFE-4FF0-9D14-5B90B43EFF40}" name="Column5250" dataDxfId="11279"/>
    <tableColumn id="5267" xr3:uid="{23B7E212-0FD8-45D9-95EC-CFA944E320FC}" name="Column5251" dataDxfId="11278"/>
    <tableColumn id="5268" xr3:uid="{EAE56A9B-376F-4A9E-98AF-5A083D71D20C}" name="Column5252" dataDxfId="11277"/>
    <tableColumn id="5269" xr3:uid="{61F50CA6-207A-48C1-89DE-3D3EFDFE443F}" name="Column5253" dataDxfId="11276"/>
    <tableColumn id="5270" xr3:uid="{D1DE36CA-F767-4B1E-923A-3FF0C91EEF17}" name="Column5254" dataDxfId="11275"/>
    <tableColumn id="5271" xr3:uid="{3FD7F200-85CA-496A-AF14-64180C7466C4}" name="Column5255" dataDxfId="11274"/>
    <tableColumn id="5272" xr3:uid="{DC90D9FE-E972-4AE8-9FB0-34C3A905706B}" name="Column5256" dataDxfId="11273"/>
    <tableColumn id="5273" xr3:uid="{A57B9C8E-3CA9-4E10-99BD-95F8A9A1EFE5}" name="Column5257" dataDxfId="11272"/>
    <tableColumn id="5274" xr3:uid="{4E66188E-7EBD-4F6F-B31D-294647763DE6}" name="Column5258" dataDxfId="11271"/>
    <tableColumn id="5275" xr3:uid="{42F3DF18-C602-4A4D-9157-6DD6E80448FB}" name="Column5259" dataDxfId="11270"/>
    <tableColumn id="5276" xr3:uid="{35C9DBA3-D3EE-481A-9630-9D4EEAE6C3BE}" name="Column5260" dataDxfId="11269"/>
    <tableColumn id="5277" xr3:uid="{A5113B0D-1965-4532-892C-557CC7BBCA7F}" name="Column5261" dataDxfId="11268"/>
    <tableColumn id="5278" xr3:uid="{59FEF0F6-5330-4FA1-82EF-21F3134211CD}" name="Column5262" dataDxfId="11267"/>
    <tableColumn id="5279" xr3:uid="{C491B546-9B78-473D-8BBF-EEC6E889258C}" name="Column5263" dataDxfId="11266"/>
    <tableColumn id="5280" xr3:uid="{31B07873-153A-465B-AC92-C20448B69D2E}" name="Column5264" dataDxfId="11265"/>
    <tableColumn id="5281" xr3:uid="{DD1E9028-4238-46A3-8DED-9A23549A19D6}" name="Column5265" dataDxfId="11264"/>
    <tableColumn id="5282" xr3:uid="{8CC5EB92-DF79-4B1E-A1D3-EF51760E975B}" name="Column5266" dataDxfId="11263"/>
    <tableColumn id="5283" xr3:uid="{5463575E-3944-4187-8AAD-5992452378E9}" name="Column5267" dataDxfId="11262"/>
    <tableColumn id="5284" xr3:uid="{089E3933-CCE7-4FA5-9EE0-02F35F68B07A}" name="Column5268" dataDxfId="11261"/>
    <tableColumn id="5285" xr3:uid="{7829C579-F05A-40B4-BC2A-8C15A9866829}" name="Column5269" dataDxfId="11260"/>
    <tableColumn id="5286" xr3:uid="{AD22B392-39DD-4E5B-8B57-446BE2FF0B82}" name="Column5270" dataDxfId="11259"/>
    <tableColumn id="5287" xr3:uid="{607FAB78-4867-4A6F-B261-AA483E6F8C26}" name="Column5271" dataDxfId="11258"/>
    <tableColumn id="5288" xr3:uid="{092569C5-8F85-451D-B8FF-E228EE61CD9E}" name="Column5272" dataDxfId="11257"/>
    <tableColumn id="5289" xr3:uid="{169E46EA-F998-42C6-9C27-7FCBCAE731B7}" name="Column5273" dataDxfId="11256"/>
    <tableColumn id="5290" xr3:uid="{9D9A479E-090F-43D3-8BFF-1E71A1F14001}" name="Column5274" dataDxfId="11255"/>
    <tableColumn id="5291" xr3:uid="{DA19F7E2-12FB-4726-A16F-0FA0D29E0C8A}" name="Column5275" dataDxfId="11254"/>
    <tableColumn id="5292" xr3:uid="{AAD8DAF5-5C3B-4259-9D88-DD99E25579E6}" name="Column5276" dataDxfId="11253"/>
    <tableColumn id="5293" xr3:uid="{C8FEB27E-8C29-4B19-987F-BAFD3882B7D7}" name="Column5277" dataDxfId="11252"/>
    <tableColumn id="5294" xr3:uid="{28C5BC85-8B7B-482C-A416-0022F3403999}" name="Column5278" dataDxfId="11251"/>
    <tableColumn id="5295" xr3:uid="{6EF1B5FB-F3CD-41A1-9D53-7C96BC2BD025}" name="Column5279" dataDxfId="11250"/>
    <tableColumn id="5296" xr3:uid="{5D1B5ECA-6781-4E40-A91A-65254C5A5713}" name="Column5280" dataDxfId="11249"/>
    <tableColumn id="5297" xr3:uid="{35EC40B4-120C-4E85-ABBF-6113A6FE31BB}" name="Column5281" dataDxfId="11248"/>
    <tableColumn id="5298" xr3:uid="{008798F1-AF5D-406E-8379-DE74B588573A}" name="Column5282" dataDxfId="11247"/>
    <tableColumn id="5299" xr3:uid="{8E03712D-9699-454B-96A9-2B1C7E08978F}" name="Column5283" dataDxfId="11246"/>
    <tableColumn id="5300" xr3:uid="{2EC0F24D-F787-423E-BC4F-E3D672BB0AA5}" name="Column5284" dataDxfId="11245"/>
    <tableColumn id="5301" xr3:uid="{21DF1B86-417B-453E-803A-70762EE045F0}" name="Column5285" dataDxfId="11244"/>
    <tableColumn id="5302" xr3:uid="{22D2A00A-3487-4580-B0FE-3BE4FA64EFC7}" name="Column5286" dataDxfId="11243"/>
    <tableColumn id="5303" xr3:uid="{D21A9F28-344C-492A-99CF-7F69D3462E0F}" name="Column5287" dataDxfId="11242"/>
    <tableColumn id="5304" xr3:uid="{142B5588-3E4D-4265-8341-986DE09EB009}" name="Column5288" dataDxfId="11241"/>
    <tableColumn id="5305" xr3:uid="{7D1CFE71-FA44-4B55-9C6E-5ACD61997120}" name="Column5289" dataDxfId="11240"/>
    <tableColumn id="5306" xr3:uid="{C99BDE43-057A-4A77-BE5E-4740C47DE3C9}" name="Column5290" dataDxfId="11239"/>
    <tableColumn id="5307" xr3:uid="{31F13DD6-5024-410E-8C6D-6A6DF98F66C3}" name="Column5291" dataDxfId="11238"/>
    <tableColumn id="5308" xr3:uid="{EAE98FAE-ABAD-4BC3-A347-91D34368F4DD}" name="Column5292" dataDxfId="11237"/>
    <tableColumn id="5309" xr3:uid="{146B0E85-4BEE-4CE9-8AF1-3302340A9A75}" name="Column5293" dataDxfId="11236"/>
    <tableColumn id="5310" xr3:uid="{049B94BE-94C9-4108-B76F-6507F3B16AD7}" name="Column5294" dataDxfId="11235"/>
    <tableColumn id="5311" xr3:uid="{2F701C76-3129-4B4A-AA61-2BD0D66BDB03}" name="Column5295" dataDxfId="11234"/>
    <tableColumn id="5312" xr3:uid="{9C312F80-858F-403E-96B3-D7C2D813F2A7}" name="Column5296" dataDxfId="11233"/>
    <tableColumn id="5313" xr3:uid="{3F6AE0CF-7704-4DEC-B3B0-C184DE155D92}" name="Column5297" dataDxfId="11232"/>
    <tableColumn id="5314" xr3:uid="{C030D373-E95D-4E2E-8C11-37B56DA27F57}" name="Column5298" dataDxfId="11231"/>
    <tableColumn id="5315" xr3:uid="{530B683E-64BC-4771-A5E4-65D0D19EA117}" name="Column5299" dataDxfId="11230"/>
    <tableColumn id="5316" xr3:uid="{1449FE08-F629-47BA-AEC7-85D3D47030B0}" name="Column5300" dataDxfId="11229"/>
    <tableColumn id="5317" xr3:uid="{4955571F-86EE-4318-9454-C9E20EB3EE01}" name="Column5301" dataDxfId="11228"/>
    <tableColumn id="5318" xr3:uid="{C6F191E4-3627-48D2-9040-EDA846E5EA08}" name="Column5302" dataDxfId="11227"/>
    <tableColumn id="5319" xr3:uid="{9A1CD666-158B-4B8B-BF15-63839CAC753D}" name="Column5303" dataDxfId="11226"/>
    <tableColumn id="5320" xr3:uid="{70D73042-B0CC-4258-8A39-37BC7B7DAADD}" name="Column5304" dataDxfId="11225"/>
    <tableColumn id="5321" xr3:uid="{D8A67B76-4D82-4BFF-B7C5-F2AA6C44F32F}" name="Column5305" dataDxfId="11224"/>
    <tableColumn id="5322" xr3:uid="{650171F4-FACD-46D9-90FC-B9F153386BC0}" name="Column5306" dataDxfId="11223"/>
    <tableColumn id="5323" xr3:uid="{1ED9925A-462B-4533-948E-8EEC3200A7AC}" name="Column5307" dataDxfId="11222"/>
    <tableColumn id="5324" xr3:uid="{E9242868-440B-4015-B121-E0EDAB93EADE}" name="Column5308" dataDxfId="11221"/>
    <tableColumn id="5325" xr3:uid="{9CA15BEA-D46A-480B-B892-B048D81AEF2E}" name="Column5309" dataDxfId="11220"/>
    <tableColumn id="5326" xr3:uid="{80724960-616F-400C-8813-48FED5311FD5}" name="Column5310" dataDxfId="11219"/>
    <tableColumn id="5327" xr3:uid="{2E88FBC3-787B-44D2-9EE3-4A9F8E4CCDA0}" name="Column5311" dataDxfId="11218"/>
    <tableColumn id="5328" xr3:uid="{3A90C783-C9B7-47A9-85BE-FC86C19A421D}" name="Column5312" dataDxfId="11217"/>
    <tableColumn id="5329" xr3:uid="{CF11566F-F189-411E-8C19-0E5B8EC46BAC}" name="Column5313" dataDxfId="11216"/>
    <tableColumn id="5330" xr3:uid="{2653A686-DC9A-47BF-801B-56A5DC2DA522}" name="Column5314" dataDxfId="11215"/>
    <tableColumn id="5331" xr3:uid="{603176D2-DE5A-4E87-B6A8-0BD8216FEBE5}" name="Column5315" dataDxfId="11214"/>
    <tableColumn id="5332" xr3:uid="{B07D89D7-5CED-4DE9-9A02-3ACA4DEEEE3B}" name="Column5316" dataDxfId="11213"/>
    <tableColumn id="5333" xr3:uid="{D5E943A7-B8DE-46D0-B055-4ADA50FF3ECE}" name="Column5317" dataDxfId="11212"/>
    <tableColumn id="5334" xr3:uid="{11373CC8-F7FB-4CF0-B573-0DFA4CC89BE4}" name="Column5318" dataDxfId="11211"/>
    <tableColumn id="5335" xr3:uid="{D7F63442-7BA6-42FF-8255-78FEB644CD53}" name="Column5319" dataDxfId="11210"/>
    <tableColumn id="5336" xr3:uid="{CBCC9418-FCD8-425D-8E1E-6CB9CDB8CE6C}" name="Column5320" dataDxfId="11209"/>
    <tableColumn id="5337" xr3:uid="{22448E92-8A67-45D0-89F7-DA39ABF2EF30}" name="Column5321" dataDxfId="11208"/>
    <tableColumn id="5338" xr3:uid="{7E9A536F-1F08-4118-B7CE-902E4D67271C}" name="Column5322" dataDxfId="11207"/>
    <tableColumn id="5339" xr3:uid="{EA63427E-EDC4-42CC-A88E-C70EBD1F7230}" name="Column5323" dataDxfId="11206"/>
    <tableColumn id="5340" xr3:uid="{21BAD50E-3902-4E3B-803C-B8D114403B43}" name="Column5324" dataDxfId="11205"/>
    <tableColumn id="5341" xr3:uid="{B0881C70-3E39-4635-B9A5-3CAC0E6BC69A}" name="Column5325" dataDxfId="11204"/>
    <tableColumn id="5342" xr3:uid="{05FE287F-887D-4B96-A970-CED5EB82521D}" name="Column5326" dataDxfId="11203"/>
    <tableColumn id="5343" xr3:uid="{58CF3A5E-D76F-4CBC-97C1-32E231A0DFFC}" name="Column5327" dataDxfId="11202"/>
    <tableColumn id="5344" xr3:uid="{F4DF1516-73DC-4FC1-911C-DBFDE73BBDC3}" name="Column5328" dataDxfId="11201"/>
    <tableColumn id="5345" xr3:uid="{168D8003-5EC9-4D75-BBB5-EB7F8E645CF5}" name="Column5329" dataDxfId="11200"/>
    <tableColumn id="5346" xr3:uid="{8D27FCFE-F7C1-4CB6-B84A-FCFA4DE620E6}" name="Column5330" dataDxfId="11199"/>
    <tableColumn id="5347" xr3:uid="{A8D35A6D-4C47-4ED0-81E1-280A82A6D683}" name="Column5331" dataDxfId="11198"/>
    <tableColumn id="5348" xr3:uid="{4F4FC6C0-3E09-4B9A-9E63-761F10B9BAC9}" name="Column5332" dataDxfId="11197"/>
    <tableColumn id="5349" xr3:uid="{90B44EF3-85D2-4957-86B4-BF0DAB3E8808}" name="Column5333" dataDxfId="11196"/>
    <tableColumn id="5350" xr3:uid="{5A6A39A1-4663-4273-AAD2-4AA4FF349623}" name="Column5334" dataDxfId="11195"/>
    <tableColumn id="5351" xr3:uid="{6CD032F2-3A08-4912-951A-F690768F2284}" name="Column5335" dataDxfId="11194"/>
    <tableColumn id="5352" xr3:uid="{292F6F00-57AE-4678-9A11-8A2F6914582D}" name="Column5336" dataDxfId="11193"/>
    <tableColumn id="5353" xr3:uid="{6DB6F2E4-0ECA-4C67-9F13-912E2CD70B1E}" name="Column5337" dataDxfId="11192"/>
    <tableColumn id="5354" xr3:uid="{1A5A6447-6B34-451C-8BC5-87EE89F175F7}" name="Column5338" dataDxfId="11191"/>
    <tableColumn id="5355" xr3:uid="{AEBFF65C-11C0-4B2A-8B32-01C56495FC47}" name="Column5339" dataDxfId="11190"/>
    <tableColumn id="5356" xr3:uid="{F3817BFE-F58C-4874-AFA7-BC92829A1BA6}" name="Column5340" dataDxfId="11189"/>
    <tableColumn id="5357" xr3:uid="{6AF09A19-F0CC-4C28-A110-170286CCC6C5}" name="Column5341" dataDxfId="11188"/>
    <tableColumn id="5358" xr3:uid="{8CAEFC5D-857A-48DD-8DA7-85AE28EFBD71}" name="Column5342" dataDxfId="11187"/>
    <tableColumn id="5359" xr3:uid="{84DC4B4E-C51B-4BE3-AFAA-18EF9107AD66}" name="Column5343" dataDxfId="11186"/>
    <tableColumn id="5360" xr3:uid="{EBF508DD-960F-4C56-B5EA-DE01DD89A232}" name="Column5344" dataDxfId="11185"/>
    <tableColumn id="5361" xr3:uid="{D228CC10-B947-45EE-BFBF-00CD9E1FA24D}" name="Column5345" dataDxfId="11184"/>
    <tableColumn id="5362" xr3:uid="{2C658536-C290-45E5-BA0F-199F840E70B8}" name="Column5346" dataDxfId="11183"/>
    <tableColumn id="5363" xr3:uid="{C88DEA2A-DDEC-46D7-A2E5-F39390DBA1D4}" name="Column5347" dataDxfId="11182"/>
    <tableColumn id="5364" xr3:uid="{E5D9DDEF-29DA-4693-AC55-3C7428A7E53A}" name="Column5348" dataDxfId="11181"/>
    <tableColumn id="5365" xr3:uid="{723BA6CE-D711-47D7-979B-6520DB28E47B}" name="Column5349" dataDxfId="11180"/>
    <tableColumn id="5366" xr3:uid="{980B9F6F-76AA-4DFF-88E9-B7F689302FA9}" name="Column5350" dataDxfId="11179"/>
    <tableColumn id="5367" xr3:uid="{B544EFFE-2A6C-4333-B51A-07BB78CBD88B}" name="Column5351" dataDxfId="11178"/>
    <tableColumn id="5368" xr3:uid="{0865BA25-4FEE-4C13-BC55-CBB30D7D6474}" name="Column5352" dataDxfId="11177"/>
    <tableColumn id="5369" xr3:uid="{AA234CC3-4080-4C2C-93AF-7C1A6EE04AEA}" name="Column5353" dataDxfId="11176"/>
    <tableColumn id="5370" xr3:uid="{BDCF7727-6037-4753-8896-4D12415928FC}" name="Column5354" dataDxfId="11175"/>
    <tableColumn id="5371" xr3:uid="{7A74A709-1395-4804-8CDB-FC3F541AC9DB}" name="Column5355" dataDxfId="11174"/>
    <tableColumn id="5372" xr3:uid="{B0C59127-A0BB-4078-9996-9EDFED6A50DF}" name="Column5356" dataDxfId="11173"/>
    <tableColumn id="5373" xr3:uid="{6F4B8BF4-7D05-43E6-A706-9A2C7B26864B}" name="Column5357" dataDxfId="11172"/>
    <tableColumn id="5374" xr3:uid="{19C55E3A-F574-4EFE-8F9E-FB64C5FBC479}" name="Column5358" dataDxfId="11171"/>
    <tableColumn id="5375" xr3:uid="{C2865EEF-CFE0-45AA-8B63-9D32C32E04ED}" name="Column5359" dataDxfId="11170"/>
    <tableColumn id="5376" xr3:uid="{971BE908-70D8-4502-9912-E957755B0D97}" name="Column5360" dataDxfId="11169"/>
    <tableColumn id="5377" xr3:uid="{40D781F5-B132-4A6A-AD06-2BE6D639B3A7}" name="Column5361" dataDxfId="11168"/>
    <tableColumn id="5378" xr3:uid="{9F704451-7F59-4967-AB56-55B1E39FB1AF}" name="Column5362" dataDxfId="11167"/>
    <tableColumn id="5379" xr3:uid="{8728B280-A88D-45B8-AC0C-8C5477D12F13}" name="Column5363" dataDxfId="11166"/>
    <tableColumn id="5380" xr3:uid="{A2B1F627-2671-45C6-9682-092BE39C2C24}" name="Column5364" dataDxfId="11165"/>
    <tableColumn id="5381" xr3:uid="{100A6817-C8D9-486D-83C9-D4063A292CC6}" name="Column5365" dataDxfId="11164"/>
    <tableColumn id="5382" xr3:uid="{18601E4C-8539-4B6E-9AD2-4440918A4BBF}" name="Column5366" dataDxfId="11163"/>
    <tableColumn id="5383" xr3:uid="{211ADADC-1DFE-4F84-B82F-9DCF9BD8EE45}" name="Column5367" dataDxfId="11162"/>
    <tableColumn id="5384" xr3:uid="{AE969548-74D7-497A-A091-D5E1CB418378}" name="Column5368" dataDxfId="11161"/>
    <tableColumn id="5385" xr3:uid="{F029CDCC-4994-470D-BC75-D43EC4CA011C}" name="Column5369" dataDxfId="11160"/>
    <tableColumn id="5386" xr3:uid="{6C637BA8-FF63-486F-AC7B-2B5B27C913C1}" name="Column5370" dataDxfId="11159"/>
    <tableColumn id="5387" xr3:uid="{29844B0B-86D3-476C-95A1-AFBC3FF75FD9}" name="Column5371" dataDxfId="11158"/>
    <tableColumn id="5388" xr3:uid="{FF2F72B5-A247-4B42-A03E-9B364990AE33}" name="Column5372" dataDxfId="11157"/>
    <tableColumn id="5389" xr3:uid="{99F71AD1-88B2-4CB2-BA92-06BF665321E9}" name="Column5373" dataDxfId="11156"/>
    <tableColumn id="5390" xr3:uid="{56F1FB59-5F4E-411B-9B03-52050717FE55}" name="Column5374" dataDxfId="11155"/>
    <tableColumn id="5391" xr3:uid="{F3E11572-1996-42D7-9AB5-DCE5C3880C5B}" name="Column5375" dataDxfId="11154"/>
    <tableColumn id="5392" xr3:uid="{252CB72E-3EBF-4D67-835F-CFCAA17E042E}" name="Column5376" dataDxfId="11153"/>
    <tableColumn id="5393" xr3:uid="{FDF8F1F6-5FBF-4838-BACC-858CBD70D86D}" name="Column5377" dataDxfId="11152"/>
    <tableColumn id="5394" xr3:uid="{18909A23-E7A7-41F8-801C-D8F998B7D7F5}" name="Column5378" dataDxfId="11151"/>
    <tableColumn id="5395" xr3:uid="{B7F269FA-6C96-4248-8E96-8717C6930D8B}" name="Column5379" dataDxfId="11150"/>
    <tableColumn id="5396" xr3:uid="{10BAC6A4-1023-4A9F-BFF7-43DD1097D241}" name="Column5380" dataDxfId="11149"/>
    <tableColumn id="5397" xr3:uid="{D66982DC-605D-4F9E-852F-FF53D62B5947}" name="Column5381" dataDxfId="11148"/>
    <tableColumn id="5398" xr3:uid="{6272976D-4636-42AC-B037-EE774DBE77BC}" name="Column5382" dataDxfId="11147"/>
    <tableColumn id="5399" xr3:uid="{3D86AD9A-485F-4E95-86E5-468BBF9E1048}" name="Column5383" dataDxfId="11146"/>
    <tableColumn id="5400" xr3:uid="{8CEC6BC7-702E-4183-99A6-00B13C25F7D8}" name="Column5384" dataDxfId="11145"/>
    <tableColumn id="5401" xr3:uid="{0A8EC328-2D53-4558-886F-C0F77C58F7FE}" name="Column5385" dataDxfId="11144"/>
    <tableColumn id="5402" xr3:uid="{26DCD413-9047-4418-87D9-3A024EDF67F1}" name="Column5386" dataDxfId="11143"/>
    <tableColumn id="5403" xr3:uid="{F0BD52DD-74B3-42E4-BD4B-A4CE980EDB9F}" name="Column5387" dataDxfId="11142"/>
    <tableColumn id="5404" xr3:uid="{DEE60E9A-1800-4AAD-9717-D0FB4FBF8942}" name="Column5388" dataDxfId="11141"/>
    <tableColumn id="5405" xr3:uid="{5B74B4F4-CBE4-4276-84F8-D09A21D09B94}" name="Column5389" dataDxfId="11140"/>
    <tableColumn id="5406" xr3:uid="{EB141EFE-B46B-4F2F-809B-2EC1F65F82A7}" name="Column5390" dataDxfId="11139"/>
    <tableColumn id="5407" xr3:uid="{381F8AD8-284D-4B05-B0AE-C76B98067588}" name="Column5391" dataDxfId="11138"/>
    <tableColumn id="5408" xr3:uid="{4D87303D-39A8-4920-B634-03D219BD1D2F}" name="Column5392" dataDxfId="11137"/>
    <tableColumn id="5409" xr3:uid="{C0B68061-5E07-4981-9FA8-C920CCEBB66C}" name="Column5393" dataDxfId="11136"/>
    <tableColumn id="5410" xr3:uid="{1BFE73B9-54C3-4E1D-A5C7-4616BC14EE30}" name="Column5394" dataDxfId="11135"/>
    <tableColumn id="5411" xr3:uid="{F2487B79-C72F-448D-848F-ACF9B8DD7684}" name="Column5395" dataDxfId="11134"/>
    <tableColumn id="5412" xr3:uid="{E4C87242-89CB-49C6-97FE-964C5C5AD8A3}" name="Column5396" dataDxfId="11133"/>
    <tableColumn id="5413" xr3:uid="{0727A5CE-1607-4A19-81F7-96B40E7DBD9A}" name="Column5397" dataDxfId="11132"/>
    <tableColumn id="5414" xr3:uid="{ED40BAA7-20E3-4D03-AA3C-17FAB336ACD7}" name="Column5398" dataDxfId="11131"/>
    <tableColumn id="5415" xr3:uid="{86ABFF1E-F361-4B11-858C-4BAF4DE47AA2}" name="Column5399" dataDxfId="11130"/>
    <tableColumn id="5416" xr3:uid="{F7FDFD8F-3B66-4D5C-A4D7-E56C3C2D82EA}" name="Column5400" dataDxfId="11129"/>
    <tableColumn id="5417" xr3:uid="{A69C4436-633B-47C1-B2D0-517529188814}" name="Column5401" dataDxfId="11128"/>
    <tableColumn id="5418" xr3:uid="{C1086CA0-72F0-461E-B651-C251B8995EE5}" name="Column5402" dataDxfId="11127"/>
    <tableColumn id="5419" xr3:uid="{6CCDFB63-120B-4725-90E1-14FEE72AA7A7}" name="Column5403" dataDxfId="11126"/>
    <tableColumn id="5420" xr3:uid="{E7A5323B-9CD3-4C21-8F8A-B5265D0C793B}" name="Column5404" dataDxfId="11125"/>
    <tableColumn id="5421" xr3:uid="{E42AC4C4-B6E4-42E4-901A-B0230246BCB4}" name="Column5405" dataDxfId="11124"/>
    <tableColumn id="5422" xr3:uid="{AB8295D3-8888-4789-95E8-D96BAC8C1337}" name="Column5406" dataDxfId="11123"/>
    <tableColumn id="5423" xr3:uid="{14BBF098-F0D8-4038-BB4F-78DFB50B4D96}" name="Column5407" dataDxfId="11122"/>
    <tableColumn id="5424" xr3:uid="{2B0CE861-7609-4FD1-8AA7-27DAC8218256}" name="Column5408" dataDxfId="11121"/>
    <tableColumn id="5425" xr3:uid="{22778447-BB46-4C8C-AE1A-5366D61C6751}" name="Column5409" dataDxfId="11120"/>
    <tableColumn id="5426" xr3:uid="{8A97B1CD-055C-4576-B1DC-04B2CDD93541}" name="Column5410" dataDxfId="11119"/>
    <tableColumn id="5427" xr3:uid="{6887C664-D2E6-49AE-B544-497646B7041A}" name="Column5411" dataDxfId="11118"/>
    <tableColumn id="5428" xr3:uid="{287DC75E-3FB8-447B-BDAE-D31BED72B332}" name="Column5412" dataDxfId="11117"/>
    <tableColumn id="5429" xr3:uid="{761FF520-2288-4EE7-A31A-52432A0E60A7}" name="Column5413" dataDxfId="11116"/>
    <tableColumn id="5430" xr3:uid="{2F412FBC-2084-40AD-9825-E628006D10E9}" name="Column5414" dataDxfId="11115"/>
    <tableColumn id="5431" xr3:uid="{5CECA83D-B971-4C83-8127-5DBC3704442D}" name="Column5415" dataDxfId="11114"/>
    <tableColumn id="5432" xr3:uid="{135B5DB1-627E-4B2E-B94D-D1B05FFE89AB}" name="Column5416" dataDxfId="11113"/>
    <tableColumn id="5433" xr3:uid="{FDA66F14-781A-46BD-8AB3-DA2AED3714C2}" name="Column5417" dataDxfId="11112"/>
    <tableColumn id="5434" xr3:uid="{E918007C-95A8-40D6-8BC7-49E91E33A056}" name="Column5418" dataDxfId="11111"/>
    <tableColumn id="5435" xr3:uid="{8F05CEA5-8368-44F7-8BCE-70445F7BCA91}" name="Column5419" dataDxfId="11110"/>
    <tableColumn id="5436" xr3:uid="{E554FA52-0403-4856-8F3D-2B2ECC70E6BA}" name="Column5420" dataDxfId="11109"/>
    <tableColumn id="5437" xr3:uid="{29476691-2C11-4F57-A164-27DE17CA82D4}" name="Column5421" dataDxfId="11108"/>
    <tableColumn id="5438" xr3:uid="{2B7C8790-02BA-4424-9A15-589D24A8D860}" name="Column5422" dataDxfId="11107"/>
    <tableColumn id="5439" xr3:uid="{4961910D-D057-423C-9E9F-BE31EA3CACB9}" name="Column5423" dataDxfId="11106"/>
    <tableColumn id="5440" xr3:uid="{2987C5B8-9469-423F-967A-F516DDAA6800}" name="Column5424" dataDxfId="11105"/>
    <tableColumn id="5441" xr3:uid="{D3001D5F-86F4-4145-9F14-180BD753AE6A}" name="Column5425" dataDxfId="11104"/>
    <tableColumn id="5442" xr3:uid="{0AA947AD-4EA5-4F33-9D04-533A38E13B8B}" name="Column5426" dataDxfId="11103"/>
    <tableColumn id="5443" xr3:uid="{194AED5A-52CB-4CFC-A319-7553D0304043}" name="Column5427" dataDxfId="11102"/>
    <tableColumn id="5444" xr3:uid="{4E9A3FCE-8681-4918-B21B-479284EDA98B}" name="Column5428" dataDxfId="11101"/>
    <tableColumn id="5445" xr3:uid="{20719C09-8552-4CB2-9872-3F6FF91BBD97}" name="Column5429" dataDxfId="11100"/>
    <tableColumn id="5446" xr3:uid="{90775F53-976A-4AE5-B839-3B94EA4393E9}" name="Column5430" dataDxfId="11099"/>
    <tableColumn id="5447" xr3:uid="{DE87F4AA-9E0B-4540-BFD0-8BBC82B0E461}" name="Column5431" dataDxfId="11098"/>
    <tableColumn id="5448" xr3:uid="{67950852-43AE-4DEA-A455-A08C4ECB5CF0}" name="Column5432" dataDxfId="11097"/>
    <tableColumn id="5449" xr3:uid="{089C746E-E628-44B8-95BD-9B6A8598A540}" name="Column5433" dataDxfId="11096"/>
    <tableColumn id="5450" xr3:uid="{9B313673-8E50-4EB9-B70D-A2A687E01C74}" name="Column5434" dataDxfId="11095"/>
    <tableColumn id="5451" xr3:uid="{4B423714-E986-4B09-9AB9-9111708919CB}" name="Column5435" dataDxfId="11094"/>
    <tableColumn id="5452" xr3:uid="{508F3402-3954-4802-A405-7A0DDC470E4C}" name="Column5436" dataDxfId="11093"/>
    <tableColumn id="5453" xr3:uid="{0FA81AEE-644C-46DB-B781-EB08FFF0A6B3}" name="Column5437" dataDxfId="11092"/>
    <tableColumn id="5454" xr3:uid="{C8ED306F-5C28-4845-BA6E-004764242C91}" name="Column5438" dataDxfId="11091"/>
    <tableColumn id="5455" xr3:uid="{99D31120-5B6D-4C5D-B3D2-CFC09DC33BD8}" name="Column5439" dataDxfId="11090"/>
    <tableColumn id="5456" xr3:uid="{E7F35607-F6A9-4476-803F-C46F13D234F4}" name="Column5440" dataDxfId="11089"/>
    <tableColumn id="5457" xr3:uid="{2E380CB9-662E-421A-9EDB-51DC53EF849E}" name="Column5441" dataDxfId="11088"/>
    <tableColumn id="5458" xr3:uid="{E208ABEA-D9E5-4AE4-857F-AA03B0150FA6}" name="Column5442" dataDxfId="11087"/>
    <tableColumn id="5459" xr3:uid="{8E2204CA-03E6-4F1C-8FF2-9128A38BE344}" name="Column5443" dataDxfId="11086"/>
    <tableColumn id="5460" xr3:uid="{4F9EC90D-667B-47B9-9443-CE830BB1EE7C}" name="Column5444" dataDxfId="11085"/>
    <tableColumn id="5461" xr3:uid="{A2B41A1F-C8D8-4327-B0C0-E412DE671DD2}" name="Column5445" dataDxfId="11084"/>
    <tableColumn id="5462" xr3:uid="{8398BBF3-CAC5-4FAC-972B-FA6F577E1823}" name="Column5446" dataDxfId="11083"/>
    <tableColumn id="5463" xr3:uid="{DF2FF05A-936D-4FFB-80A9-D460D8A93D1C}" name="Column5447" dataDxfId="11082"/>
    <tableColumn id="5464" xr3:uid="{AFE3353C-C8D3-43C7-9DC9-76D2568B5147}" name="Column5448" dataDxfId="11081"/>
    <tableColumn id="5465" xr3:uid="{B05A46F3-F24C-4C17-A8EE-37C8F5B14DF9}" name="Column5449" dataDxfId="11080"/>
    <tableColumn id="5466" xr3:uid="{09B2C2C2-4135-4E95-A3D3-CFAD35CB6BA7}" name="Column5450" dataDxfId="11079"/>
    <tableColumn id="5467" xr3:uid="{22E4A786-339B-4F87-8EF1-748576AA7594}" name="Column5451" dataDxfId="11078"/>
    <tableColumn id="5468" xr3:uid="{E2F444A9-F3BF-4F66-91F6-390DC257B38A}" name="Column5452" dataDxfId="11077"/>
    <tableColumn id="5469" xr3:uid="{CB1BA72E-26C9-4CF4-A142-36FBBA9BE87D}" name="Column5453" dataDxfId="11076"/>
    <tableColumn id="5470" xr3:uid="{6FD06577-0549-4683-B160-D427FD0C5CF3}" name="Column5454" dataDxfId="11075"/>
    <tableColumn id="5471" xr3:uid="{01FCF684-69AC-446D-A8E5-E8E69E524870}" name="Column5455" dataDxfId="11074"/>
    <tableColumn id="5472" xr3:uid="{4CF768D4-AA71-41F6-BAF9-6CF5B893E624}" name="Column5456" dataDxfId="11073"/>
    <tableColumn id="5473" xr3:uid="{2917F9F9-6A0D-41B1-8638-941856CB9135}" name="Column5457" dataDxfId="11072"/>
    <tableColumn id="5474" xr3:uid="{2A100691-AB36-49D3-B570-EFA9B540799C}" name="Column5458" dataDxfId="11071"/>
    <tableColumn id="5475" xr3:uid="{2C6A569A-3719-48FE-A99A-29B188CC0E3D}" name="Column5459" dataDxfId="11070"/>
    <tableColumn id="5476" xr3:uid="{25B595EF-FF53-4992-9069-18871248796B}" name="Column5460" dataDxfId="11069"/>
    <tableColumn id="5477" xr3:uid="{E109860C-93A2-49E8-AB33-111B1FF8197C}" name="Column5461" dataDxfId="11068"/>
    <tableColumn id="5478" xr3:uid="{D2C06164-D8F1-4506-B601-B17191AB2267}" name="Column5462" dataDxfId="11067"/>
    <tableColumn id="5479" xr3:uid="{B3451626-3E49-4CA9-BDC5-7C1640C97F42}" name="Column5463" dataDxfId="11066"/>
    <tableColumn id="5480" xr3:uid="{46CD2D4F-D627-4394-8055-1A2D36797957}" name="Column5464" dataDxfId="11065"/>
    <tableColumn id="5481" xr3:uid="{3A1978A8-76EC-46F3-A752-B60E90F26908}" name="Column5465" dataDxfId="11064"/>
    <tableColumn id="5482" xr3:uid="{AF31B7A8-B164-4BA7-B9E4-B1D75874E1A5}" name="Column5466" dataDxfId="11063"/>
    <tableColumn id="5483" xr3:uid="{C0B3204A-E12A-4274-9294-CD7AF53C1662}" name="Column5467" dataDxfId="11062"/>
    <tableColumn id="5484" xr3:uid="{76867D38-3781-4357-9C50-1C4BAC15173F}" name="Column5468" dataDxfId="11061"/>
    <tableColumn id="5485" xr3:uid="{4EFAA63A-AC5A-419D-B621-6ABB61B2DE69}" name="Column5469" dataDxfId="11060"/>
    <tableColumn id="5486" xr3:uid="{8B73BBAF-F170-4960-945D-48C604618F1B}" name="Column5470" dataDxfId="11059"/>
    <tableColumn id="5487" xr3:uid="{2415B402-E87F-4B3E-BDA9-B67474E9F424}" name="Column5471" dataDxfId="11058"/>
    <tableColumn id="5488" xr3:uid="{6D53C5BC-D84F-4324-AC8A-94929E9CADD5}" name="Column5472" dataDxfId="11057"/>
    <tableColumn id="5489" xr3:uid="{986300F2-0A43-4541-8444-1A4EAE2AF040}" name="Column5473" dataDxfId="11056"/>
    <tableColumn id="5490" xr3:uid="{CD63DC02-59F6-4207-98A7-CBCF477FF771}" name="Column5474" dataDxfId="11055"/>
    <tableColumn id="5491" xr3:uid="{98A0D0D5-B1E9-40F3-BC2D-49F9D30FBEF2}" name="Column5475" dataDxfId="11054"/>
    <tableColumn id="5492" xr3:uid="{28D52A87-CC2F-45B1-A56A-E2F47531DFBC}" name="Column5476" dataDxfId="11053"/>
    <tableColumn id="5493" xr3:uid="{E1BF3BB1-2977-48B8-967B-2A1B78D6BD57}" name="Column5477" dataDxfId="11052"/>
    <tableColumn id="5494" xr3:uid="{FCB83779-2197-441B-AE92-0623A688B30B}" name="Column5478" dataDxfId="11051"/>
    <tableColumn id="5495" xr3:uid="{BB840A51-2D5C-4DAF-A222-4B8D0ADF551B}" name="Column5479" dataDxfId="11050"/>
    <tableColumn id="5496" xr3:uid="{7D6C60A3-3DCC-4DB9-BB61-57B0AA1E2F49}" name="Column5480" dataDxfId="11049"/>
    <tableColumn id="5497" xr3:uid="{C89AEC06-0FEA-4F79-B62E-EBA58DEB51E5}" name="Column5481" dataDxfId="11048"/>
    <tableColumn id="5498" xr3:uid="{D672C1DD-0390-4C97-A368-81C8535E1ED2}" name="Column5482" dataDxfId="11047"/>
    <tableColumn id="5499" xr3:uid="{43945E98-C304-4235-8B61-ACA58281BAD8}" name="Column5483" dataDxfId="11046"/>
    <tableColumn id="5500" xr3:uid="{8A8E96E6-F049-432C-9BD3-AE67A915E093}" name="Column5484" dataDxfId="11045"/>
    <tableColumn id="5501" xr3:uid="{58B1A2EB-A157-4CFA-AC29-F007BAC2DE61}" name="Column5485" dataDxfId="11044"/>
    <tableColumn id="5502" xr3:uid="{B5A0D8A0-32CA-413B-9554-F9B153C7FC0E}" name="Column5486" dataDxfId="11043"/>
    <tableColumn id="5503" xr3:uid="{39D34547-D5F0-418F-B741-1CC9D585A86F}" name="Column5487" dataDxfId="11042"/>
    <tableColumn id="5504" xr3:uid="{0A911AA2-6F98-46D9-9930-6DA550F9192A}" name="Column5488" dataDxfId="11041"/>
    <tableColumn id="5505" xr3:uid="{2EA2A83D-B4D8-4F1B-8604-19F56244A027}" name="Column5489" dataDxfId="11040"/>
    <tableColumn id="5506" xr3:uid="{CAD2F504-912D-47BD-8564-B0A5F6365195}" name="Column5490" dataDxfId="11039"/>
    <tableColumn id="5507" xr3:uid="{B467F89F-9112-4080-A16B-DDA492326D62}" name="Column5491" dataDxfId="11038"/>
    <tableColumn id="5508" xr3:uid="{7EBF0E7C-F224-47F9-9136-F4CDAC385B7E}" name="Column5492" dataDxfId="11037"/>
    <tableColumn id="5509" xr3:uid="{B5C3DC19-6866-4B95-8521-FBCAEDFBF65A}" name="Column5493" dataDxfId="11036"/>
    <tableColumn id="5510" xr3:uid="{ED49E751-FA1B-445C-8DB0-742BE4BC1DAC}" name="Column5494" dataDxfId="11035"/>
    <tableColumn id="5511" xr3:uid="{14A1A439-35AB-4687-A15C-390A62B933F2}" name="Column5495" dataDxfId="11034"/>
    <tableColumn id="5512" xr3:uid="{62198DBC-0D5F-4E3F-8172-1AA08C904272}" name="Column5496" dataDxfId="11033"/>
    <tableColumn id="5513" xr3:uid="{762D5496-0582-4FA6-9574-1E781C6D6248}" name="Column5497" dataDxfId="11032"/>
    <tableColumn id="5514" xr3:uid="{45DF1088-B77B-4B6F-81A0-F289FDC8B765}" name="Column5498" dataDxfId="11031"/>
    <tableColumn id="5515" xr3:uid="{736673E2-FF24-4F62-844D-05AEF17029C4}" name="Column5499" dataDxfId="11030"/>
    <tableColumn id="5516" xr3:uid="{C5F5ADD2-2380-4445-9DE9-67C9D01C817A}" name="Column5500" dataDxfId="11029"/>
    <tableColumn id="5517" xr3:uid="{56628D08-3AC9-480B-B7D5-D1536CB5C82A}" name="Column5501" dataDxfId="11028"/>
    <tableColumn id="5518" xr3:uid="{9CE5222E-415E-492B-A2E2-EE218B44609F}" name="Column5502" dataDxfId="11027"/>
    <tableColumn id="5519" xr3:uid="{CDB850A4-3226-421F-958B-6B4F374C9C2A}" name="Column5503" dataDxfId="11026"/>
    <tableColumn id="5520" xr3:uid="{F3E41888-1D01-43F1-9AC3-FC11B7497E92}" name="Column5504" dataDxfId="11025"/>
    <tableColumn id="5521" xr3:uid="{73DCE225-5D00-43DE-8C1D-81F5A2D8AF00}" name="Column5505" dataDxfId="11024"/>
    <tableColumn id="5522" xr3:uid="{0F724559-D33F-4FC5-9A48-1975968C96EB}" name="Column5506" dataDxfId="11023"/>
    <tableColumn id="5523" xr3:uid="{40D03ED9-932C-4FCC-959C-38D5A6F55913}" name="Column5507" dataDxfId="11022"/>
    <tableColumn id="5524" xr3:uid="{4B0FD758-3ECA-4C77-983D-2D0B5A1C515B}" name="Column5508" dataDxfId="11021"/>
    <tableColumn id="5525" xr3:uid="{F29B67BF-5405-4A88-A074-3A9C594B33BD}" name="Column5509" dataDxfId="11020"/>
    <tableColumn id="5526" xr3:uid="{1A83FAC2-20B1-4396-9056-CA5BF5934371}" name="Column5510" dataDxfId="11019"/>
    <tableColumn id="5527" xr3:uid="{A6B3A07E-9812-4AFD-B6C9-710CB302FCBE}" name="Column5511" dataDxfId="11018"/>
    <tableColumn id="5528" xr3:uid="{85A241BA-7D5A-4ED1-AF50-DABAB5C69C66}" name="Column5512" dataDxfId="11017"/>
    <tableColumn id="5529" xr3:uid="{FE950866-B816-4013-A890-F4DAAEBE2F10}" name="Column5513" dataDxfId="11016"/>
    <tableColumn id="5530" xr3:uid="{6101F209-8C9D-4D2A-9CF4-520BD83C136E}" name="Column5514" dataDxfId="11015"/>
    <tableColumn id="5531" xr3:uid="{4792348C-6291-408C-9187-34E175D08E0D}" name="Column5515" dataDxfId="11014"/>
    <tableColumn id="5532" xr3:uid="{7620CDBE-585E-4D52-B5F3-0E0439400B4D}" name="Column5516" dataDxfId="11013"/>
    <tableColumn id="5533" xr3:uid="{D86B1349-7DDB-4E7B-BE1E-BE787FFF8D03}" name="Column5517" dataDxfId="11012"/>
    <tableColumn id="5534" xr3:uid="{436399BF-2E8A-44F4-B88A-632D2141BA5D}" name="Column5518" dataDxfId="11011"/>
    <tableColumn id="5535" xr3:uid="{EABD0419-20F7-4F0F-9046-F09C2E5746F6}" name="Column5519" dataDxfId="11010"/>
    <tableColumn id="5536" xr3:uid="{30C8A945-A429-40D3-B9FB-D7D2714DD9A1}" name="Column5520" dataDxfId="11009"/>
    <tableColumn id="5537" xr3:uid="{7BAC6AC5-4B1A-4C1C-85AB-39C5F0BCA52E}" name="Column5521" dataDxfId="11008"/>
    <tableColumn id="5538" xr3:uid="{B8D1B921-76E5-470C-8E2C-0C0D58BAD9FB}" name="Column5522" dataDxfId="11007"/>
    <tableColumn id="5539" xr3:uid="{6CF09226-3968-4A6F-8B1A-63465B5A38E1}" name="Column5523" dataDxfId="11006"/>
    <tableColumn id="5540" xr3:uid="{FCE08800-54AE-46E7-B2A9-B599421CB72F}" name="Column5524" dataDxfId="11005"/>
    <tableColumn id="5541" xr3:uid="{2E116B2C-B598-4F9D-B6FA-C4441E141330}" name="Column5525" dataDxfId="11004"/>
    <tableColumn id="5542" xr3:uid="{2584F810-564C-4F0F-B39A-8BA72E4182A8}" name="Column5526" dataDxfId="11003"/>
    <tableColumn id="5543" xr3:uid="{0D0B86EA-BD20-4957-BB53-ABCC1D1B48C5}" name="Column5527" dataDxfId="11002"/>
    <tableColumn id="5544" xr3:uid="{E7FF4536-8594-4A37-8D47-21A8C17FFDA6}" name="Column5528" dataDxfId="11001"/>
    <tableColumn id="5545" xr3:uid="{1E946BE2-243A-4135-913E-192D7CCE0750}" name="Column5529" dataDxfId="11000"/>
    <tableColumn id="5546" xr3:uid="{F65E72F7-778D-417A-8D69-9E1CEB6E08DD}" name="Column5530" dataDxfId="10999"/>
    <tableColumn id="5547" xr3:uid="{71119F29-0F19-478B-B697-BB538D1783A4}" name="Column5531" dataDxfId="10998"/>
    <tableColumn id="5548" xr3:uid="{2C526354-E599-4F8C-B21F-3F8729CBD61B}" name="Column5532" dataDxfId="10997"/>
    <tableColumn id="5549" xr3:uid="{4DBFFACB-6138-4306-B39F-C23E5C4A2D3F}" name="Column5533" dataDxfId="10996"/>
    <tableColumn id="5550" xr3:uid="{1545ACAD-8B1F-49DA-8D35-98C0A40C0819}" name="Column5534" dataDxfId="10995"/>
    <tableColumn id="5551" xr3:uid="{947EB1AE-6A48-4198-A614-57B817C5C27C}" name="Column5535" dataDxfId="10994"/>
    <tableColumn id="5552" xr3:uid="{8E12EB21-94E6-45F6-B06F-98C80BD04EC3}" name="Column5536" dataDxfId="10993"/>
    <tableColumn id="5553" xr3:uid="{01AFF34D-6C39-46E8-AA75-2596C3A2A333}" name="Column5537" dataDxfId="10992"/>
    <tableColumn id="5554" xr3:uid="{78ADC6DB-7026-441F-B747-08DB23176A3F}" name="Column5538" dataDxfId="10991"/>
    <tableColumn id="5555" xr3:uid="{531F4049-A3D7-4492-8FD7-627EFF013AE0}" name="Column5539" dataDxfId="10990"/>
    <tableColumn id="5556" xr3:uid="{470F19AD-83E9-4399-9248-994A5DEF1C70}" name="Column5540" dataDxfId="10989"/>
    <tableColumn id="5557" xr3:uid="{D3C1EDB8-D681-4824-B4AC-6CF0568087D6}" name="Column5541" dataDxfId="10988"/>
    <tableColumn id="5558" xr3:uid="{917DB08A-B73D-455E-B852-BB77B9AFC2E2}" name="Column5542" dataDxfId="10987"/>
    <tableColumn id="5559" xr3:uid="{48B17FD8-16B9-47D3-A957-37C017DFA36D}" name="Column5543" dataDxfId="10986"/>
    <tableColumn id="5560" xr3:uid="{280DBB30-D19A-4D59-AB7C-D96E0AC689D9}" name="Column5544" dataDxfId="10985"/>
    <tableColumn id="5561" xr3:uid="{4DE4E448-AAE6-438E-84D7-8E1B37D512AB}" name="Column5545" dataDxfId="10984"/>
    <tableColumn id="5562" xr3:uid="{0FF40FC7-9828-4FD3-8C3C-B0AD766A55E4}" name="Column5546" dataDxfId="10983"/>
    <tableColumn id="5563" xr3:uid="{46A977BE-CEC2-4F8E-B2F7-B51D4CDA49F4}" name="Column5547" dataDxfId="10982"/>
    <tableColumn id="5564" xr3:uid="{CCF762EC-1310-4CCB-B89D-F0F4D4E65A36}" name="Column5548" dataDxfId="10981"/>
    <tableColumn id="5565" xr3:uid="{8D46B81E-82E9-4B69-A556-6676E11BD56B}" name="Column5549" dataDxfId="10980"/>
    <tableColumn id="5566" xr3:uid="{570BF76D-ADC0-4D5B-B428-422C9D913324}" name="Column5550" dataDxfId="10979"/>
    <tableColumn id="5567" xr3:uid="{A8A950DC-E438-4ECD-B179-A9EE6B40FE24}" name="Column5551" dataDxfId="10978"/>
    <tableColumn id="5568" xr3:uid="{A687142C-0ABC-4FE9-9C5C-98DF5F94934C}" name="Column5552" dataDxfId="10977"/>
    <tableColumn id="5569" xr3:uid="{74A80CDA-9D5B-4751-A84C-B26F24C62D23}" name="Column5553" dataDxfId="10976"/>
    <tableColumn id="5570" xr3:uid="{88105C01-DA3B-4D3C-94E8-D75E9510A5BE}" name="Column5554" dataDxfId="10975"/>
    <tableColumn id="5571" xr3:uid="{53BA27D5-7121-4965-9303-CBF184869C93}" name="Column5555" dataDxfId="10974"/>
    <tableColumn id="5572" xr3:uid="{A61356A4-62DF-465A-9DCE-A31FA8A520DA}" name="Column5556" dataDxfId="10973"/>
    <tableColumn id="5573" xr3:uid="{E1B1367E-8F06-47CE-9270-5B229798C4D2}" name="Column5557" dataDxfId="10972"/>
    <tableColumn id="5574" xr3:uid="{4AE234E8-C48C-4960-A5CC-D1D1D17D1E4A}" name="Column5558" dataDxfId="10971"/>
    <tableColumn id="5575" xr3:uid="{04748F95-D844-49D3-9284-924D060E7FBF}" name="Column5559" dataDxfId="10970"/>
    <tableColumn id="5576" xr3:uid="{60558D41-8FF2-4614-825A-CAF2090C3508}" name="Column5560" dataDxfId="10969"/>
    <tableColumn id="5577" xr3:uid="{2B51E042-CBE6-40A8-B0A9-1B39F8741056}" name="Column5561" dataDxfId="10968"/>
    <tableColumn id="5578" xr3:uid="{D27DD9B1-88DF-4A4D-8C6B-A469080C4331}" name="Column5562" dataDxfId="10967"/>
    <tableColumn id="5579" xr3:uid="{83EDF9A9-59C7-4264-AD3C-A1B94EDE39D9}" name="Column5563" dataDxfId="10966"/>
    <tableColumn id="5580" xr3:uid="{FCF9AB21-6297-41DC-8A32-2452244DB8F6}" name="Column5564" dataDxfId="10965"/>
    <tableColumn id="5581" xr3:uid="{F8F4FD77-B7A7-4141-8DDF-47D9A1A3878D}" name="Column5565" dataDxfId="10964"/>
    <tableColumn id="5582" xr3:uid="{585B2391-C524-4A02-90AD-2C4496783A9E}" name="Column5566" dataDxfId="10963"/>
    <tableColumn id="5583" xr3:uid="{0C1DF9D4-638F-4DDE-9093-B40C9CD35996}" name="Column5567" dataDxfId="10962"/>
    <tableColumn id="5584" xr3:uid="{9D99FCE6-536F-4756-844D-AD357C92564D}" name="Column5568" dataDxfId="10961"/>
    <tableColumn id="5585" xr3:uid="{56F50EA8-39E6-4C87-8B4E-EBFB7BB866C2}" name="Column5569" dataDxfId="10960"/>
    <tableColumn id="5586" xr3:uid="{80BE7732-9176-4B64-BFB1-4A802ABA751F}" name="Column5570" dataDxfId="10959"/>
    <tableColumn id="5587" xr3:uid="{BA24CED9-3A4F-4FE4-822C-A8F24E970886}" name="Column5571" dataDxfId="10958"/>
    <tableColumn id="5588" xr3:uid="{FFC2FAC8-1918-47C1-9E7E-C1474BFF88ED}" name="Column5572" dataDxfId="10957"/>
    <tableColumn id="5589" xr3:uid="{D80C5CFD-CD74-4B48-8D0D-70F5FFFE38EA}" name="Column5573" dataDxfId="10956"/>
    <tableColumn id="5590" xr3:uid="{B27E1B67-06EC-49AA-9207-C95DF6C6943D}" name="Column5574" dataDxfId="10955"/>
    <tableColumn id="5591" xr3:uid="{BE1FF4EE-2182-4EBD-99EF-06B3464C079D}" name="Column5575" dataDxfId="10954"/>
    <tableColumn id="5592" xr3:uid="{06EFE446-92FF-423E-9337-829880A65531}" name="Column5576" dataDxfId="10953"/>
    <tableColumn id="5593" xr3:uid="{2D32D47C-7A49-4741-9A74-EF87B69AB23C}" name="Column5577" dataDxfId="10952"/>
    <tableColumn id="5594" xr3:uid="{C7A8C421-BB26-4E38-80A3-06A91F3FA480}" name="Column5578" dataDxfId="10951"/>
    <tableColumn id="5595" xr3:uid="{482A3600-89F4-4434-9947-31F248B371BB}" name="Column5579" dataDxfId="10950"/>
    <tableColumn id="5596" xr3:uid="{9FE869A6-0B63-4D87-BD0C-3BB81033113B}" name="Column5580" dataDxfId="10949"/>
    <tableColumn id="5597" xr3:uid="{6A20D310-EB8F-43FD-A75E-B5D52D0FB8BA}" name="Column5581" dataDxfId="10948"/>
    <tableColumn id="5598" xr3:uid="{109C00FC-6248-47A5-9D24-E007E5FF5109}" name="Column5582" dataDxfId="10947"/>
    <tableColumn id="5599" xr3:uid="{49337849-B38C-4CB0-8244-BCD01774AE95}" name="Column5583" dataDxfId="10946"/>
    <tableColumn id="5600" xr3:uid="{45130261-8000-403E-A8DE-42D181BA0C70}" name="Column5584" dataDxfId="10945"/>
    <tableColumn id="5601" xr3:uid="{256CC915-FDB3-4D84-AD7A-3B7F248208AC}" name="Column5585" dataDxfId="10944"/>
    <tableColumn id="5602" xr3:uid="{244FD6E8-1CFE-4A37-8682-EE908B004AB0}" name="Column5586" dataDxfId="10943"/>
    <tableColumn id="5603" xr3:uid="{AA58FF7D-EDC7-4F2A-AD95-29CAE1B422BF}" name="Column5587" dataDxfId="10942"/>
    <tableColumn id="5604" xr3:uid="{638D4156-C8A8-4D44-9E18-C1CCCE9F2A37}" name="Column5588" dataDxfId="10941"/>
    <tableColumn id="5605" xr3:uid="{E02556BB-4D03-454B-81E2-C421E9516F49}" name="Column5589" dataDxfId="10940"/>
    <tableColumn id="5606" xr3:uid="{D0A3DCDB-84E8-4B2B-9203-2CCB53C76008}" name="Column5590" dataDxfId="10939"/>
    <tableColumn id="5607" xr3:uid="{B87EDEE2-8CB3-4A12-BEE4-F74EAD742A45}" name="Column5591" dataDxfId="10938"/>
    <tableColumn id="5608" xr3:uid="{C11F3181-664D-413C-9230-BE40E2132107}" name="Column5592" dataDxfId="10937"/>
    <tableColumn id="5609" xr3:uid="{94A85A4B-4AFC-45F1-8FBE-963AFC7A85B6}" name="Column5593" dataDxfId="10936"/>
    <tableColumn id="5610" xr3:uid="{8F634EEE-54E2-4B01-A1BF-416BDD913D56}" name="Column5594" dataDxfId="10935"/>
    <tableColumn id="5611" xr3:uid="{259F776D-D868-4C26-9627-49F9B14EB7FE}" name="Column5595" dataDxfId="10934"/>
    <tableColumn id="5612" xr3:uid="{60862FF2-A7CA-4A1B-B830-2DD9474A1062}" name="Column5596" dataDxfId="10933"/>
    <tableColumn id="5613" xr3:uid="{CCA68AA0-DD67-4273-9103-9E189A14AAAA}" name="Column5597" dataDxfId="10932"/>
    <tableColumn id="5614" xr3:uid="{09160025-7B16-4874-A1B2-58A3836286FB}" name="Column5598" dataDxfId="10931"/>
    <tableColumn id="5615" xr3:uid="{1D7E9C4C-DE14-4132-B6C7-F1A081649810}" name="Column5599" dataDxfId="10930"/>
    <tableColumn id="5616" xr3:uid="{DB672165-C59C-4411-B484-C0B18182053D}" name="Column5600" dataDxfId="10929"/>
    <tableColumn id="5617" xr3:uid="{EEA714CD-9A53-4411-BBC2-7402A0EE9FF5}" name="Column5601" dataDxfId="10928"/>
    <tableColumn id="5618" xr3:uid="{82E25044-40BD-4134-BAA5-B11D53CB042B}" name="Column5602" dataDxfId="10927"/>
    <tableColumn id="5619" xr3:uid="{E73B8236-4595-472B-9C13-17FEECBD60AF}" name="Column5603" dataDxfId="10926"/>
    <tableColumn id="5620" xr3:uid="{B00F5901-2D11-4D4F-A276-9AB7629558C4}" name="Column5604" dataDxfId="10925"/>
    <tableColumn id="5621" xr3:uid="{7553F6A1-C0F0-49C1-B45E-D238C68DCF1A}" name="Column5605" dataDxfId="10924"/>
    <tableColumn id="5622" xr3:uid="{B656BF0F-FDB6-4598-878A-E0940D74360E}" name="Column5606" dataDxfId="10923"/>
    <tableColumn id="5623" xr3:uid="{0D313D61-845F-4AE9-9F05-ED98C67A0274}" name="Column5607" dataDxfId="10922"/>
    <tableColumn id="5624" xr3:uid="{92ED1F05-1970-4CE3-9003-14B07D49FBD8}" name="Column5608" dataDxfId="10921"/>
    <tableColumn id="5625" xr3:uid="{7CCBF6BE-D502-456F-AF82-A3604952F905}" name="Column5609" dataDxfId="10920"/>
    <tableColumn id="5626" xr3:uid="{FEEC7D3C-791D-4BD7-87B3-A647A26B299B}" name="Column5610" dataDxfId="10919"/>
    <tableColumn id="5627" xr3:uid="{208A10E8-CF66-41E0-9A96-0C4610CEFE21}" name="Column5611" dataDxfId="10918"/>
    <tableColumn id="5628" xr3:uid="{9682DB14-54BE-4080-91C7-823496EED927}" name="Column5612" dataDxfId="10917"/>
    <tableColumn id="5629" xr3:uid="{F8F56391-A336-4145-8629-F1C1CBEC3C4A}" name="Column5613" dataDxfId="10916"/>
    <tableColumn id="5630" xr3:uid="{4E2A9600-ADF4-4925-8C80-C48C1E2A1D83}" name="Column5614" dataDxfId="10915"/>
    <tableColumn id="5631" xr3:uid="{327ABBC3-0F0E-4D3E-9D38-113D90A4BA85}" name="Column5615" dataDxfId="10914"/>
    <tableColumn id="5632" xr3:uid="{F3A7BB5D-3EBD-4284-A59A-7446FB37E3F6}" name="Column5616" dataDxfId="10913"/>
    <tableColumn id="5633" xr3:uid="{47599E4A-592A-452E-B2D6-E7CA9CCFFD38}" name="Column5617" dataDxfId="10912"/>
    <tableColumn id="5634" xr3:uid="{6E94BFE5-E16E-47C0-8D5A-70E7FFE3F9F5}" name="Column5618" dataDxfId="10911"/>
    <tableColumn id="5635" xr3:uid="{3803CB29-0319-46A0-9AB5-E3F1FED62627}" name="Column5619" dataDxfId="10910"/>
    <tableColumn id="5636" xr3:uid="{9A6582E4-EA47-401F-AE23-BBEC28855E28}" name="Column5620" dataDxfId="10909"/>
    <tableColumn id="5637" xr3:uid="{C73249BC-2C37-4364-BC32-09D41D17E8A6}" name="Column5621" dataDxfId="10908"/>
    <tableColumn id="5638" xr3:uid="{98C5D54B-7F6E-49E3-9495-A646EA706DB1}" name="Column5622" dataDxfId="10907"/>
    <tableColumn id="5639" xr3:uid="{722E79B3-50B2-46E3-8A05-093D407EEF49}" name="Column5623" dataDxfId="10906"/>
    <tableColumn id="5640" xr3:uid="{591D5F35-FD6B-4995-B596-A605C3401A2B}" name="Column5624" dataDxfId="10905"/>
    <tableColumn id="5641" xr3:uid="{762138AD-507A-4A72-A0D6-ECCD3E575291}" name="Column5625" dataDxfId="10904"/>
    <tableColumn id="5642" xr3:uid="{20FA28B8-5DE8-46CF-86FE-173438534824}" name="Column5626" dataDxfId="10903"/>
    <tableColumn id="5643" xr3:uid="{24A04DA0-CD12-4E1F-BD17-FFB455F20D9A}" name="Column5627" dataDxfId="10902"/>
    <tableColumn id="5644" xr3:uid="{07DDE163-F14A-46DF-811E-21D78321C0EB}" name="Column5628" dataDxfId="10901"/>
    <tableColumn id="5645" xr3:uid="{EE48AE2D-A87E-4B38-84B9-540DAC6C9651}" name="Column5629" dataDxfId="10900"/>
    <tableColumn id="5646" xr3:uid="{EFC7C976-6C7F-4BB6-8E4F-D934AA85CB5E}" name="Column5630" dataDxfId="10899"/>
    <tableColumn id="5647" xr3:uid="{F441BBDD-4CF5-4D83-A492-CFE736986115}" name="Column5631" dataDxfId="10898"/>
    <tableColumn id="5648" xr3:uid="{0B31E426-4B9A-4BA7-8FC6-B80203448A3C}" name="Column5632" dataDxfId="10897"/>
    <tableColumn id="5649" xr3:uid="{552D1279-CE02-4CDF-B3E8-C6C702D15198}" name="Column5633" dataDxfId="10896"/>
    <tableColumn id="5650" xr3:uid="{7644B61A-7A18-462E-8AA7-A1926938DA5B}" name="Column5634" dataDxfId="10895"/>
    <tableColumn id="5651" xr3:uid="{B80B3DA0-AF8B-4EE0-BC81-6A20CACA5D17}" name="Column5635" dataDxfId="10894"/>
    <tableColumn id="5652" xr3:uid="{9B998142-2DC3-498B-AF50-F1BAB05D0452}" name="Column5636" dataDxfId="10893"/>
    <tableColumn id="5653" xr3:uid="{5B5A203D-5218-4083-AE96-EACA26AC3AB0}" name="Column5637" dataDxfId="10892"/>
    <tableColumn id="5654" xr3:uid="{C0A65C2E-6447-42CE-850F-27F518210CD0}" name="Column5638" dataDxfId="10891"/>
    <tableColumn id="5655" xr3:uid="{C59E3E5D-57A4-45D6-8065-F4AAEB803132}" name="Column5639" dataDxfId="10890"/>
    <tableColumn id="5656" xr3:uid="{8F101710-4B02-4592-BE3D-B9ADAECFC5F2}" name="Column5640" dataDxfId="10889"/>
    <tableColumn id="5657" xr3:uid="{D3FF83D9-CC35-4CEF-B692-D8FCFAB4CC7E}" name="Column5641" dataDxfId="10888"/>
    <tableColumn id="5658" xr3:uid="{272ACD50-687E-4F43-9F3E-F10C6B1D536F}" name="Column5642" dataDxfId="10887"/>
    <tableColumn id="5659" xr3:uid="{AA445022-B6CA-4CC2-93BD-AD070D1DF0B5}" name="Column5643" dataDxfId="10886"/>
    <tableColumn id="5660" xr3:uid="{0D445310-4E5E-4DF0-89B0-BAD88221C66D}" name="Column5644" dataDxfId="10885"/>
    <tableColumn id="5661" xr3:uid="{C1B30FDE-38E5-4CE9-B700-6D29C37BC82E}" name="Column5645" dataDxfId="10884"/>
    <tableColumn id="5662" xr3:uid="{AB2731BD-9F33-491E-A712-741752A8808E}" name="Column5646" dataDxfId="10883"/>
    <tableColumn id="5663" xr3:uid="{28A60326-30BA-4943-9248-F35E723ADB49}" name="Column5647" dataDxfId="10882"/>
    <tableColumn id="5664" xr3:uid="{D89A1705-8E20-4C29-A0F4-DF004FCEB337}" name="Column5648" dataDxfId="10881"/>
    <tableColumn id="5665" xr3:uid="{F2AAF16C-64FE-4ADA-8644-5A091CF629DA}" name="Column5649" dataDxfId="10880"/>
    <tableColumn id="5666" xr3:uid="{941C5EED-F5DA-4CC0-A494-D82CA043C971}" name="Column5650" dataDxfId="10879"/>
    <tableColumn id="5667" xr3:uid="{A84E8302-12DD-4E2E-A48B-B54CE766E5EB}" name="Column5651" dataDxfId="10878"/>
    <tableColumn id="5668" xr3:uid="{409FA212-9431-4BE2-AE6B-396FEE4BD010}" name="Column5652" dataDxfId="10877"/>
    <tableColumn id="5669" xr3:uid="{C9C61B4F-034A-4B7F-8930-54B6C5589DDC}" name="Column5653" dataDxfId="10876"/>
    <tableColumn id="5670" xr3:uid="{E8BDFF4F-1937-4763-BB36-9ECFB038DC0D}" name="Column5654" dataDxfId="10875"/>
    <tableColumn id="5671" xr3:uid="{C03CDCA8-E69B-47D2-A406-9875451882A1}" name="Column5655" dataDxfId="10874"/>
    <tableColumn id="5672" xr3:uid="{15F72950-863A-4487-833C-4568FE353629}" name="Column5656" dataDxfId="10873"/>
    <tableColumn id="5673" xr3:uid="{CB275978-E52F-41E1-82E3-33872DC9ABFB}" name="Column5657" dataDxfId="10872"/>
    <tableColumn id="5674" xr3:uid="{4483FD44-79B1-4639-BB5A-53B1D736162C}" name="Column5658" dataDxfId="10871"/>
    <tableColumn id="5675" xr3:uid="{F998FAC5-EEC9-4B56-B331-D3E544D89E87}" name="Column5659" dataDxfId="10870"/>
    <tableColumn id="5676" xr3:uid="{054FD881-1048-434F-B8CB-2A10FDA19089}" name="Column5660" dataDxfId="10869"/>
    <tableColumn id="5677" xr3:uid="{6F5F5E97-1687-4E4D-97CE-74E659694D32}" name="Column5661" dataDxfId="10868"/>
    <tableColumn id="5678" xr3:uid="{D53B9000-C031-4A8B-B31D-94C0A8BDCEB0}" name="Column5662" dataDxfId="10867"/>
    <tableColumn id="5679" xr3:uid="{DB7D8B12-3695-4D53-8470-1CF1FCDC25C1}" name="Column5663" dataDxfId="10866"/>
    <tableColumn id="5680" xr3:uid="{B9265CA0-7B41-4E42-927D-DCE79C8C7C28}" name="Column5664" dataDxfId="10865"/>
    <tableColumn id="5681" xr3:uid="{FEE94998-33C6-4365-A889-F708C5CD5A4C}" name="Column5665" dataDxfId="10864"/>
    <tableColumn id="5682" xr3:uid="{71287A58-5230-4FC8-920D-915F5CA9790D}" name="Column5666" dataDxfId="10863"/>
    <tableColumn id="5683" xr3:uid="{B0CBD7BE-7C6E-498B-9182-2BB9B33B0310}" name="Column5667" dataDxfId="10862"/>
    <tableColumn id="5684" xr3:uid="{C1E192B8-1646-4C1D-816C-1D12C7608DC9}" name="Column5668" dataDxfId="10861"/>
    <tableColumn id="5685" xr3:uid="{35661722-09F7-474E-B309-016AD6BEA1A2}" name="Column5669" dataDxfId="10860"/>
    <tableColumn id="5686" xr3:uid="{1898DEE2-EF07-4AED-BE4F-D54F13433DA2}" name="Column5670" dataDxfId="10859"/>
    <tableColumn id="5687" xr3:uid="{4E777D5F-F785-45C5-84E4-EEA77C23D08E}" name="Column5671" dataDxfId="10858"/>
    <tableColumn id="5688" xr3:uid="{4D86FE5C-9DBA-4EBE-86FE-EC8456C53282}" name="Column5672" dataDxfId="10857"/>
    <tableColumn id="5689" xr3:uid="{751A1626-687D-4C2A-A163-5DB0812871D1}" name="Column5673" dataDxfId="10856"/>
    <tableColumn id="5690" xr3:uid="{1143714A-800E-41A5-82DC-B910536817E8}" name="Column5674" dataDxfId="10855"/>
    <tableColumn id="5691" xr3:uid="{D7CBA542-C0FA-462F-88B9-331A9576562C}" name="Column5675" dataDxfId="10854"/>
    <tableColumn id="5692" xr3:uid="{C3515E35-0614-424B-9424-C54806DAD89C}" name="Column5676" dataDxfId="10853"/>
    <tableColumn id="5693" xr3:uid="{40B841F9-E6A4-49F7-A36E-3F440CA44117}" name="Column5677" dataDxfId="10852"/>
    <tableColumn id="5694" xr3:uid="{353EBAAD-6010-4A0A-8721-57D1E406CD6A}" name="Column5678" dataDxfId="10851"/>
    <tableColumn id="5695" xr3:uid="{39123F53-86ED-46CF-A406-A44EEAD015BE}" name="Column5679" dataDxfId="10850"/>
    <tableColumn id="5696" xr3:uid="{F6BCECCF-6EB6-4F89-A510-63423BC51320}" name="Column5680" dataDxfId="10849"/>
    <tableColumn id="5697" xr3:uid="{A65E98A1-0240-4B24-AD41-AE8857F9125B}" name="Column5681" dataDxfId="10848"/>
    <tableColumn id="5698" xr3:uid="{DEB80AC5-73FB-451E-971C-9D06A7345B0D}" name="Column5682" dataDxfId="10847"/>
    <tableColumn id="5699" xr3:uid="{F3B1C073-8E78-42C0-A5A7-347CF93EB77B}" name="Column5683" dataDxfId="10846"/>
    <tableColumn id="5700" xr3:uid="{E41DAD38-7996-4A33-824A-885A082718C4}" name="Column5684" dataDxfId="10845"/>
    <tableColumn id="5701" xr3:uid="{6CB7FE2E-88FD-4646-99CA-D9D2B6685F91}" name="Column5685" dataDxfId="10844"/>
    <tableColumn id="5702" xr3:uid="{8AAE0455-63B4-4498-80E9-01DFD7C908D8}" name="Column5686" dataDxfId="10843"/>
    <tableColumn id="5703" xr3:uid="{C0446BB0-2D0C-4429-BD14-C44001D818D5}" name="Column5687" dataDxfId="10842"/>
    <tableColumn id="5704" xr3:uid="{28006448-0D17-464D-8A52-A85B6DFA0D82}" name="Column5688" dataDxfId="10841"/>
    <tableColumn id="5705" xr3:uid="{9DBA1AAC-BF67-4EAF-89A5-641F0152E3FA}" name="Column5689" dataDxfId="10840"/>
    <tableColumn id="5706" xr3:uid="{21C6D6FB-D0E3-41A7-8638-961981613FA3}" name="Column5690" dataDxfId="10839"/>
    <tableColumn id="5707" xr3:uid="{B33D1808-9C78-475B-8356-9AD466BD0254}" name="Column5691" dataDxfId="10838"/>
    <tableColumn id="5708" xr3:uid="{C948573B-8830-4B2D-8CF7-BEC87F571429}" name="Column5692" dataDxfId="10837"/>
    <tableColumn id="5709" xr3:uid="{1FDAACE4-06CF-478F-A7FD-02BE1B6894BB}" name="Column5693" dataDxfId="10836"/>
    <tableColumn id="5710" xr3:uid="{8CDC28AC-45ED-436B-9A8F-6D18D6C9FD60}" name="Column5694" dataDxfId="10835"/>
    <tableColumn id="5711" xr3:uid="{F8984796-F9AF-4D5A-A205-DC559142F109}" name="Column5695" dataDxfId="10834"/>
    <tableColumn id="5712" xr3:uid="{7C94EE9E-A3DA-4D46-9124-44FA8F013AF3}" name="Column5696" dataDxfId="10833"/>
    <tableColumn id="5713" xr3:uid="{1F0DB403-E8FD-4A09-A8AE-7E90DF94BF54}" name="Column5697" dataDxfId="10832"/>
    <tableColumn id="5714" xr3:uid="{37C17085-CD1E-43E5-B947-454E1C968709}" name="Column5698" dataDxfId="10831"/>
    <tableColumn id="5715" xr3:uid="{AE3A99EA-69FF-4E6E-B23B-989CA806D542}" name="Column5699" dataDxfId="10830"/>
    <tableColumn id="5716" xr3:uid="{42747151-5B0C-44C3-AAC5-06B7348F40A6}" name="Column5700" dataDxfId="10829"/>
    <tableColumn id="5717" xr3:uid="{FD3BA1CB-372A-4263-A3E5-DACA7F711905}" name="Column5701" dataDxfId="10828"/>
    <tableColumn id="5718" xr3:uid="{C318952F-83CE-4EEF-8ADF-E5C5DC5CA29E}" name="Column5702" dataDxfId="10827"/>
    <tableColumn id="5719" xr3:uid="{F9A38013-3544-4DA2-9284-5B28BFE61E40}" name="Column5703" dataDxfId="10826"/>
    <tableColumn id="5720" xr3:uid="{22412021-7E94-41C5-BE3E-157A9CEE9BB1}" name="Column5704" dataDxfId="10825"/>
    <tableColumn id="5721" xr3:uid="{087B383C-61A0-4103-96E1-D1BBF779A291}" name="Column5705" dataDxfId="10824"/>
    <tableColumn id="5722" xr3:uid="{9EA0686C-5350-4602-89DD-CC0B92206229}" name="Column5706" dataDxfId="10823"/>
    <tableColumn id="5723" xr3:uid="{2F2CDB3F-D7F5-4159-B553-0A1D1F208B4D}" name="Column5707" dataDxfId="10822"/>
    <tableColumn id="5724" xr3:uid="{51B672BD-F49E-4C5D-AC79-FB39454A9BCD}" name="Column5708" dataDxfId="10821"/>
    <tableColumn id="5725" xr3:uid="{6B63FE8E-8215-409E-A731-4BD574B52CA4}" name="Column5709" dataDxfId="10820"/>
    <tableColumn id="5726" xr3:uid="{09EAB5EC-02B8-47D6-A8FF-B4E37889214B}" name="Column5710" dataDxfId="10819"/>
    <tableColumn id="5727" xr3:uid="{35217F10-F1A4-4B21-9837-FD7BBE71F399}" name="Column5711" dataDxfId="10818"/>
    <tableColumn id="5728" xr3:uid="{1E71B98A-2A2E-45D4-B27D-A48B5C88BA99}" name="Column5712" dataDxfId="10817"/>
    <tableColumn id="5729" xr3:uid="{628D6AA0-E6C7-4423-84BE-D4402C74602A}" name="Column5713" dataDxfId="10816"/>
    <tableColumn id="5730" xr3:uid="{C710A58B-403F-4D6A-A126-DE72996A986D}" name="Column5714" dataDxfId="10815"/>
    <tableColumn id="5731" xr3:uid="{1408EC17-B32A-4DAE-B7A2-77F17CA23E22}" name="Column5715" dataDxfId="10814"/>
    <tableColumn id="5732" xr3:uid="{133FFD31-FA89-4EC0-B6C3-2E14A0708209}" name="Column5716" dataDxfId="10813"/>
    <tableColumn id="5733" xr3:uid="{C86BFA29-F445-4EF8-867D-989E6A819387}" name="Column5717" dataDxfId="10812"/>
    <tableColumn id="5734" xr3:uid="{47D2D229-1A47-4965-8FEA-6D18C520A255}" name="Column5718" dataDxfId="10811"/>
    <tableColumn id="5735" xr3:uid="{427F0A79-B620-4C9C-8CA5-690E3CBE022F}" name="Column5719" dataDxfId="10810"/>
    <tableColumn id="5736" xr3:uid="{265050FF-853A-4907-80BB-9409D2F54395}" name="Column5720" dataDxfId="10809"/>
    <tableColumn id="5737" xr3:uid="{697B3447-D1CB-4DBA-B47F-1C344A54FE85}" name="Column5721" dataDxfId="10808"/>
    <tableColumn id="5738" xr3:uid="{BE287716-9268-45CE-AF0E-B957E82AC86C}" name="Column5722" dataDxfId="10807"/>
    <tableColumn id="5739" xr3:uid="{10179BE2-E57D-46FC-AB95-B41CC0D78104}" name="Column5723" dataDxfId="10806"/>
    <tableColumn id="5740" xr3:uid="{06FCE3A9-56A5-4E7F-AAD6-CE4B0D18ADCF}" name="Column5724" dataDxfId="10805"/>
    <tableColumn id="5741" xr3:uid="{1E17DD64-6D43-4482-9693-60D62083FE42}" name="Column5725" dataDxfId="10804"/>
    <tableColumn id="5742" xr3:uid="{A9FC3224-7DFD-45F1-9C17-132E081671C3}" name="Column5726" dataDxfId="10803"/>
    <tableColumn id="5743" xr3:uid="{3F8F8637-E5F9-47FC-AD04-BAB9E35211D6}" name="Column5727" dataDxfId="10802"/>
    <tableColumn id="5744" xr3:uid="{0226F190-150E-4EEA-972F-2369B6916E88}" name="Column5728" dataDxfId="10801"/>
    <tableColumn id="5745" xr3:uid="{8FBE4283-FBA6-4328-B406-1CF80A62579D}" name="Column5729" dataDxfId="10800"/>
    <tableColumn id="5746" xr3:uid="{64C2D438-B669-4BA7-9B19-3EBFC4A10A83}" name="Column5730" dataDxfId="10799"/>
    <tableColumn id="5747" xr3:uid="{16712091-D325-48CA-9DAE-F9358A4532AA}" name="Column5731" dataDxfId="10798"/>
    <tableColumn id="5748" xr3:uid="{2412955E-DA9E-441D-83C0-79F753AD8D3B}" name="Column5732" dataDxfId="10797"/>
    <tableColumn id="5749" xr3:uid="{8E5FCE38-C6CB-47AC-94C7-C6BE73527EB9}" name="Column5733" dataDxfId="10796"/>
    <tableColumn id="5750" xr3:uid="{79DA78A1-E9E2-4F22-A537-F1EF071A508B}" name="Column5734" dataDxfId="10795"/>
    <tableColumn id="5751" xr3:uid="{E3696C1D-24AC-4D26-BDF0-D57B010B9D7C}" name="Column5735" dataDxfId="10794"/>
    <tableColumn id="5752" xr3:uid="{DBC46CC7-CBE1-4FD2-B5CC-BD162B58FB5A}" name="Column5736" dataDxfId="10793"/>
    <tableColumn id="5753" xr3:uid="{EFB528FB-8DC8-47FB-B043-779D914AEA44}" name="Column5737" dataDxfId="10792"/>
    <tableColumn id="5754" xr3:uid="{AEE8924A-7E9F-4D3D-A9D6-970EFDB8DB18}" name="Column5738" dataDxfId="10791"/>
    <tableColumn id="5755" xr3:uid="{3C6B3E4A-D06E-4D17-9B66-ADDEA0A7785F}" name="Column5739" dataDxfId="10790"/>
    <tableColumn id="5756" xr3:uid="{C118ABBA-A928-49AB-80A6-C472C9FBFF96}" name="Column5740" dataDxfId="10789"/>
    <tableColumn id="5757" xr3:uid="{890EBCEB-ECEC-4242-B1FA-3C4737D08EEA}" name="Column5741" dataDxfId="10788"/>
    <tableColumn id="5758" xr3:uid="{79DD448B-6838-48BA-A507-F496AFDE24F9}" name="Column5742" dataDxfId="10787"/>
    <tableColumn id="5759" xr3:uid="{756D2025-07BB-4953-BFE4-9F3585B8EAA1}" name="Column5743" dataDxfId="10786"/>
    <tableColumn id="5760" xr3:uid="{32C11C95-C1A9-4EED-ACD3-3F9B23EB687A}" name="Column5744" dataDxfId="10785"/>
    <tableColumn id="5761" xr3:uid="{BAA55136-5F7C-4392-B78E-8B49F5704537}" name="Column5745" dataDxfId="10784"/>
    <tableColumn id="5762" xr3:uid="{C8B4D2CC-13D3-4C84-89C7-7FBDEF61042C}" name="Column5746" dataDxfId="10783"/>
    <tableColumn id="5763" xr3:uid="{2F7112CA-238C-4D49-8A70-E730A674E5FA}" name="Column5747" dataDxfId="10782"/>
    <tableColumn id="5764" xr3:uid="{2CDE400D-B9CD-40CE-84BC-33C06F0C2B1D}" name="Column5748" dataDxfId="10781"/>
    <tableColumn id="5765" xr3:uid="{C0246D45-4D9A-427B-9275-6F8E36C58FFC}" name="Column5749" dataDxfId="10780"/>
    <tableColumn id="5766" xr3:uid="{E6D8ADCE-EE6B-450B-BDE0-627C004FCF7B}" name="Column5750" dataDxfId="10779"/>
    <tableColumn id="5767" xr3:uid="{2DE8F431-3FAC-4026-9A97-786C3582B942}" name="Column5751" dataDxfId="10778"/>
    <tableColumn id="5768" xr3:uid="{49156266-0082-48A4-A97F-87432F09A937}" name="Column5752" dataDxfId="10777"/>
    <tableColumn id="5769" xr3:uid="{8BAE90BD-B286-4FE6-A2F8-F1BE2CE4EC02}" name="Column5753" dataDxfId="10776"/>
    <tableColumn id="5770" xr3:uid="{B7B2AD62-4664-4136-97A0-0B858E96F4A4}" name="Column5754" dataDxfId="10775"/>
    <tableColumn id="5771" xr3:uid="{D4810276-83C1-40B3-BB93-7A84C0B31949}" name="Column5755" dataDxfId="10774"/>
    <tableColumn id="5772" xr3:uid="{B991610A-3225-46DA-AF4C-E029A8ABEF98}" name="Column5756" dataDxfId="10773"/>
    <tableColumn id="5773" xr3:uid="{F45CE17E-9061-4649-8302-41FD1DD22106}" name="Column5757" dataDxfId="10772"/>
    <tableColumn id="5774" xr3:uid="{37613A93-8803-4430-BD3F-17DB14999AF2}" name="Column5758" dataDxfId="10771"/>
    <tableColumn id="5775" xr3:uid="{20954174-F9FA-4EA9-B49F-CF082CAD8349}" name="Column5759" dataDxfId="10770"/>
    <tableColumn id="5776" xr3:uid="{FEA67B9F-A781-4376-BEC0-27589858C997}" name="Column5760" dataDxfId="10769"/>
    <tableColumn id="5777" xr3:uid="{B963D64E-0895-4209-8967-9F9801B77544}" name="Column5761" dataDxfId="10768"/>
    <tableColumn id="5778" xr3:uid="{F65C6583-E3FC-4A20-824B-369E7D895CD3}" name="Column5762" dataDxfId="10767"/>
    <tableColumn id="5779" xr3:uid="{1C00FB65-FC77-4A8D-A31E-57F16B73AB8E}" name="Column5763" dataDxfId="10766"/>
    <tableColumn id="5780" xr3:uid="{B7C53941-B82F-4172-8B39-DBAF068CC0AB}" name="Column5764" dataDxfId="10765"/>
    <tableColumn id="5781" xr3:uid="{E6D7BDBF-BA83-48BB-A14B-6026526CD9E7}" name="Column5765" dataDxfId="10764"/>
    <tableColumn id="5782" xr3:uid="{DA71B9F4-AFBB-4E49-A09A-DCF384878D4C}" name="Column5766" dataDxfId="10763"/>
    <tableColumn id="5783" xr3:uid="{AE3122C8-4227-4F99-BAD7-1E25C7B1966F}" name="Column5767" dataDxfId="10762"/>
    <tableColumn id="5784" xr3:uid="{4ADA01FC-777F-4780-B72B-BBB3DB419C96}" name="Column5768" dataDxfId="10761"/>
    <tableColumn id="5785" xr3:uid="{32B46607-41D2-44C7-8CD8-B3FC530E191C}" name="Column5769" dataDxfId="10760"/>
    <tableColumn id="5786" xr3:uid="{172345EC-3028-49F2-978A-8E50C322FDFA}" name="Column5770" dataDxfId="10759"/>
    <tableColumn id="5787" xr3:uid="{8C5F2CB7-3077-44F2-BE6D-FD2421790139}" name="Column5771" dataDxfId="10758"/>
    <tableColumn id="5788" xr3:uid="{92217A64-FE4B-41AB-93EB-41FA7625B858}" name="Column5772" dataDxfId="10757"/>
    <tableColumn id="5789" xr3:uid="{EA305868-9179-48C8-BF1A-E0CF97CB69D7}" name="Column5773" dataDxfId="10756"/>
    <tableColumn id="5790" xr3:uid="{65D8D9C3-448C-4950-8857-D58A9A70BADD}" name="Column5774" dataDxfId="10755"/>
    <tableColumn id="5791" xr3:uid="{D4FF0CC8-0EC3-4435-99C3-D328380A0760}" name="Column5775" dataDxfId="10754"/>
    <tableColumn id="5792" xr3:uid="{C8B39782-9A6E-43A2-A1FA-462AA447CF89}" name="Column5776" dataDxfId="10753"/>
    <tableColumn id="5793" xr3:uid="{B915BA18-A0B9-4AC9-8AC9-A6FB91FEA594}" name="Column5777" dataDxfId="10752"/>
    <tableColumn id="5794" xr3:uid="{47801ADD-9999-4FCD-B9B9-75BE8F2EC032}" name="Column5778" dataDxfId="10751"/>
    <tableColumn id="5795" xr3:uid="{02BDCEDB-9F3E-4508-B5C3-50EDD4AA44D8}" name="Column5779" dataDxfId="10750"/>
    <tableColumn id="5796" xr3:uid="{E3FDAAE8-DB93-4030-90DB-251215585500}" name="Column5780" dataDxfId="10749"/>
    <tableColumn id="5797" xr3:uid="{89EA2A99-2D56-4038-9C87-216BB0E35D86}" name="Column5781" dataDxfId="10748"/>
    <tableColumn id="5798" xr3:uid="{0C913A47-BC6B-4D3D-A282-D26FC0B1A415}" name="Column5782" dataDxfId="10747"/>
    <tableColumn id="5799" xr3:uid="{4DD54B20-B582-4954-A6E1-682061CBF62A}" name="Column5783" dataDxfId="10746"/>
    <tableColumn id="5800" xr3:uid="{E2418D07-5416-42BE-9795-DE676D35639C}" name="Column5784" dataDxfId="10745"/>
    <tableColumn id="5801" xr3:uid="{6CC2EAB0-9C90-49C8-AF2E-164B4699FA7B}" name="Column5785" dataDxfId="10744"/>
    <tableColumn id="5802" xr3:uid="{141FEC5F-8DA7-4724-9703-3A835E61ABC2}" name="Column5786" dataDxfId="10743"/>
    <tableColumn id="5803" xr3:uid="{965E187E-5882-4CA8-A8D8-0631885E0803}" name="Column5787" dataDxfId="10742"/>
    <tableColumn id="5804" xr3:uid="{7FB73258-D2A9-4059-B067-B888BC687B50}" name="Column5788" dataDxfId="10741"/>
    <tableColumn id="5805" xr3:uid="{FF86E6D0-5B26-4884-B9DD-0B818D873C58}" name="Column5789" dataDxfId="10740"/>
    <tableColumn id="5806" xr3:uid="{33813BEB-00E1-459D-9105-18E6780E1DE8}" name="Column5790" dataDxfId="10739"/>
    <tableColumn id="5807" xr3:uid="{AB0867A9-F465-4146-B2BF-D55F2F3454F6}" name="Column5791" dataDxfId="10738"/>
    <tableColumn id="5808" xr3:uid="{108CC283-81BD-46BC-A0C1-630BE4D7E186}" name="Column5792" dataDxfId="10737"/>
    <tableColumn id="5809" xr3:uid="{88BB75CE-8E70-4EA5-B96B-F8C50745CB3E}" name="Column5793" dataDxfId="10736"/>
    <tableColumn id="5810" xr3:uid="{7EBB81E8-0CE1-442C-9035-E2445D9BC548}" name="Column5794" dataDxfId="10735"/>
    <tableColumn id="5811" xr3:uid="{259B48C4-FD9B-455D-8C1B-D650AA565C90}" name="Column5795" dataDxfId="10734"/>
    <tableColumn id="5812" xr3:uid="{4F899CD2-74D2-4E4C-B591-12EAD0AC22B3}" name="Column5796" dataDxfId="10733"/>
    <tableColumn id="5813" xr3:uid="{7CEF392F-1700-4C26-9C6A-D5EA5DD6453E}" name="Column5797" dataDxfId="10732"/>
    <tableColumn id="5814" xr3:uid="{31F35E45-DA88-4953-9B3F-475F7CF2CA65}" name="Column5798" dataDxfId="10731"/>
    <tableColumn id="5815" xr3:uid="{3F925561-EEBB-4D9A-B446-08327F6EF197}" name="Column5799" dataDxfId="10730"/>
    <tableColumn id="5816" xr3:uid="{091BB0EF-74D0-45C0-B27D-EFCD0EDDA754}" name="Column5800" dataDxfId="10729"/>
    <tableColumn id="5817" xr3:uid="{508FF2DA-110A-40A2-B227-16BB8D1034E7}" name="Column5801" dataDxfId="10728"/>
    <tableColumn id="5818" xr3:uid="{3DE8454E-8BF6-41F3-8FDF-5A3C27AA1273}" name="Column5802" dataDxfId="10727"/>
    <tableColumn id="5819" xr3:uid="{FC73B355-6BBA-4500-AFC2-B0682C2FCC5E}" name="Column5803" dataDxfId="10726"/>
    <tableColumn id="5820" xr3:uid="{3B0AF114-7BF2-45E3-852E-32AA16E2231D}" name="Column5804" dataDxfId="10725"/>
    <tableColumn id="5821" xr3:uid="{AD571D81-0AF8-4E05-8778-9C4DF09094CC}" name="Column5805" dataDxfId="10724"/>
    <tableColumn id="5822" xr3:uid="{5E12374B-E596-4AB2-8837-31E9B031D1BE}" name="Column5806" dataDxfId="10723"/>
    <tableColumn id="5823" xr3:uid="{CA41E308-7106-45C8-BCFA-6257D2E0F684}" name="Column5807" dataDxfId="10722"/>
    <tableColumn id="5824" xr3:uid="{D024433E-2BB3-47E5-9BAF-FDA981AB5725}" name="Column5808" dataDxfId="10721"/>
    <tableColumn id="5825" xr3:uid="{EB9EB2C2-D2D6-4E9A-AFC4-A11F52B41830}" name="Column5809" dataDxfId="10720"/>
    <tableColumn id="5826" xr3:uid="{6447CD61-5704-4EF1-8278-9A79137788D8}" name="Column5810" dataDxfId="10719"/>
    <tableColumn id="5827" xr3:uid="{DF821594-1ADB-4576-8CC3-1D5DB48BBFD6}" name="Column5811" dataDxfId="10718"/>
    <tableColumn id="5828" xr3:uid="{9305F240-1642-4298-BF96-29AA9186C0AC}" name="Column5812" dataDxfId="10717"/>
    <tableColumn id="5829" xr3:uid="{726DD91F-350F-4430-9426-47F8301BB586}" name="Column5813" dataDxfId="10716"/>
    <tableColumn id="5830" xr3:uid="{F59D1602-D406-4BAB-B324-053C4BA57A50}" name="Column5814" dataDxfId="10715"/>
    <tableColumn id="5831" xr3:uid="{7C0FE5B6-0AEF-4092-ACA0-F43707D19449}" name="Column5815" dataDxfId="10714"/>
    <tableColumn id="5832" xr3:uid="{FE2E2205-9B27-43E3-8480-C5F3C0B3EE00}" name="Column5816" dataDxfId="10713"/>
    <tableColumn id="5833" xr3:uid="{FD73EBAA-FD30-4CFE-BF66-E0DC7E271C7F}" name="Column5817" dataDxfId="10712"/>
    <tableColumn id="5834" xr3:uid="{3E89487A-A608-4D6B-97F4-FA8021002105}" name="Column5818" dataDxfId="10711"/>
    <tableColumn id="5835" xr3:uid="{D2DEAB94-8A47-4BCD-80EB-561784A032F3}" name="Column5819" dataDxfId="10710"/>
    <tableColumn id="5836" xr3:uid="{31E194A8-9DC0-4449-B0C3-9AA3A6B55D39}" name="Column5820" dataDxfId="10709"/>
    <tableColumn id="5837" xr3:uid="{B439C3DA-170A-4E0E-84B9-20F5FE7D66F5}" name="Column5821" dataDxfId="10708"/>
    <tableColumn id="5838" xr3:uid="{1A439487-A8E6-48AE-B0DD-ABD04EF60393}" name="Column5822" dataDxfId="10707"/>
    <tableColumn id="5839" xr3:uid="{F8B9CFF4-40F8-4DC2-8674-423D0827A66C}" name="Column5823" dataDxfId="10706"/>
    <tableColumn id="5840" xr3:uid="{258DB4A1-53F1-4CD6-9D8B-7251DA63E092}" name="Column5824" dataDxfId="10705"/>
    <tableColumn id="5841" xr3:uid="{BEB6BE83-CE0A-4E5A-86DC-9CB8638AE325}" name="Column5825" dataDxfId="10704"/>
    <tableColumn id="5842" xr3:uid="{7BEC4EB6-85DE-40CD-929D-3FFE3E62F598}" name="Column5826" dataDxfId="10703"/>
    <tableColumn id="5843" xr3:uid="{A7CEA08F-74B3-4E85-B1B6-F3C72810D4BE}" name="Column5827" dataDxfId="10702"/>
    <tableColumn id="5844" xr3:uid="{221409D4-3464-4734-A925-52D2E4388C9A}" name="Column5828" dataDxfId="10701"/>
    <tableColumn id="5845" xr3:uid="{A4C3A5CF-4B3C-4706-AD02-348FE760DC88}" name="Column5829" dataDxfId="10700"/>
    <tableColumn id="5846" xr3:uid="{ECA16A60-2267-4FF6-BB71-F58BE411D6CD}" name="Column5830" dataDxfId="10699"/>
    <tableColumn id="5847" xr3:uid="{46FB1D63-418F-40A9-A277-3D051D2EF1CD}" name="Column5831" dataDxfId="10698"/>
    <tableColumn id="5848" xr3:uid="{9817FC73-F6E7-45D9-BE79-7D5E33A75DB8}" name="Column5832" dataDxfId="10697"/>
    <tableColumn id="5849" xr3:uid="{7248C92F-A229-468B-9A33-BB7DC8BD8937}" name="Column5833" dataDxfId="10696"/>
    <tableColumn id="5850" xr3:uid="{761ECB78-15E8-425E-AC02-C07DD286D048}" name="Column5834" dataDxfId="10695"/>
    <tableColumn id="5851" xr3:uid="{3A9D3175-F1B9-4C61-A458-A5864FD12373}" name="Column5835" dataDxfId="10694"/>
    <tableColumn id="5852" xr3:uid="{92890DD5-5C09-4FA8-8D56-5C6370F9FA07}" name="Column5836" dataDxfId="10693"/>
    <tableColumn id="5853" xr3:uid="{EE9D7D6B-14EB-4FC1-82D3-BA8DAE772846}" name="Column5837" dataDxfId="10692"/>
    <tableColumn id="5854" xr3:uid="{95F1A5BE-F06F-4350-BB04-16ABF067712F}" name="Column5838" dataDxfId="10691"/>
    <tableColumn id="5855" xr3:uid="{0F3974E7-1BE4-4D89-B553-8A5BB30CA257}" name="Column5839" dataDxfId="10690"/>
    <tableColumn id="5856" xr3:uid="{6CBE9C84-572E-48B4-9CEE-3F0028B80704}" name="Column5840" dataDxfId="10689"/>
    <tableColumn id="5857" xr3:uid="{FF58A01A-B90C-45FF-A7FB-F8320DFDB784}" name="Column5841" dataDxfId="10688"/>
    <tableColumn id="5858" xr3:uid="{601286C1-5EA2-4888-8BB0-02E3D6B66989}" name="Column5842" dataDxfId="10687"/>
    <tableColumn id="5859" xr3:uid="{24F9913E-C356-4781-B6F3-BE3E336CDB37}" name="Column5843" dataDxfId="10686"/>
    <tableColumn id="5860" xr3:uid="{03B6BB1C-BB7C-44E1-BDFE-9CC4195BD9DD}" name="Column5844" dataDxfId="10685"/>
    <tableColumn id="5861" xr3:uid="{A80346DB-9C31-4F70-AB90-100895A40B01}" name="Column5845" dataDxfId="10684"/>
    <tableColumn id="5862" xr3:uid="{6B6BF18A-2016-4198-A826-9EC4DD34FA0B}" name="Column5846" dataDxfId="10683"/>
    <tableColumn id="5863" xr3:uid="{B34502BC-8D30-4F2A-8BA9-3FACB1949861}" name="Column5847" dataDxfId="10682"/>
    <tableColumn id="5864" xr3:uid="{DD4D3166-049C-4FC2-A3B1-7ECE3ED95D00}" name="Column5848" dataDxfId="10681"/>
    <tableColumn id="5865" xr3:uid="{FCB8BCF4-756E-4145-8B66-B12FE7B7B21A}" name="Column5849" dataDxfId="10680"/>
    <tableColumn id="5866" xr3:uid="{112ED07E-B5AE-4B40-BB29-A06420D54583}" name="Column5850" dataDxfId="10679"/>
    <tableColumn id="5867" xr3:uid="{12679F6E-9DB7-4285-8053-6EF701FB120F}" name="Column5851" dataDxfId="10678"/>
    <tableColumn id="5868" xr3:uid="{49214FCB-B61C-42D0-8CB4-59E22596FE03}" name="Column5852" dataDxfId="10677"/>
    <tableColumn id="5869" xr3:uid="{3A6B0A46-DB4E-492B-AAFC-17DD17FEB927}" name="Column5853" dataDxfId="10676"/>
    <tableColumn id="5870" xr3:uid="{1F4A8E10-9AF2-44A4-BC8F-71EE7FF6D7CA}" name="Column5854" dataDxfId="10675"/>
    <tableColumn id="5871" xr3:uid="{07B6F071-AB91-441B-B367-7D5B970CF764}" name="Column5855" dataDxfId="10674"/>
    <tableColumn id="5872" xr3:uid="{C22E7277-2752-46DD-842D-A163FCDB6A01}" name="Column5856" dataDxfId="10673"/>
    <tableColumn id="5873" xr3:uid="{E4577797-A17F-4141-8281-23AEEFDFD314}" name="Column5857" dataDxfId="10672"/>
    <tableColumn id="5874" xr3:uid="{839816CA-CE1A-42FD-A95A-CB90E1F78FE9}" name="Column5858" dataDxfId="10671"/>
    <tableColumn id="5875" xr3:uid="{C59CCD9B-73BB-4091-85BD-91B11DE9BAA8}" name="Column5859" dataDxfId="10670"/>
    <tableColumn id="5876" xr3:uid="{72B4AB5C-E409-45EC-93AC-C0F33F791767}" name="Column5860" dataDxfId="10669"/>
    <tableColumn id="5877" xr3:uid="{4A33201B-A15F-4686-A063-7B9B77C7261F}" name="Column5861" dataDxfId="10668"/>
    <tableColumn id="5878" xr3:uid="{EF0A0988-781A-4223-9AA5-0E98E13351D8}" name="Column5862" dataDxfId="10667"/>
    <tableColumn id="5879" xr3:uid="{DF76BEEC-36B2-482F-8BC9-2B76BCF85800}" name="Column5863" dataDxfId="10666"/>
    <tableColumn id="5880" xr3:uid="{59B446C8-8999-4E5C-B38F-BB720155B9FB}" name="Column5864" dataDxfId="10665"/>
    <tableColumn id="5881" xr3:uid="{A063FFE7-96EB-4E50-8B61-10F973DA6085}" name="Column5865" dataDxfId="10664"/>
    <tableColumn id="5882" xr3:uid="{DD7CF1BE-C45C-4B99-8F2C-9BFA9E36AD59}" name="Column5866" dataDxfId="10663"/>
    <tableColumn id="5883" xr3:uid="{2368DB15-CF33-46F9-94ED-837216D2E729}" name="Column5867" dataDxfId="10662"/>
    <tableColumn id="5884" xr3:uid="{CD5D3BE4-F0B4-45FE-9014-1E1293609165}" name="Column5868" dataDxfId="10661"/>
    <tableColumn id="5885" xr3:uid="{0A7BB064-73BE-4FB1-9F3D-882F9E94CCFA}" name="Column5869" dataDxfId="10660"/>
    <tableColumn id="5886" xr3:uid="{D447D61E-B350-40E7-8D7E-3A33DB6F7054}" name="Column5870" dataDxfId="10659"/>
    <tableColumn id="5887" xr3:uid="{6D34451E-6E64-4A95-B223-43FEFA46D108}" name="Column5871" dataDxfId="10658"/>
    <tableColumn id="5888" xr3:uid="{E3544ABF-C7EF-4DF4-8807-AE92A2639494}" name="Column5872" dataDxfId="10657"/>
    <tableColumn id="5889" xr3:uid="{9833047A-C7EF-4382-957A-1E9A93D37B71}" name="Column5873" dataDxfId="10656"/>
    <tableColumn id="5890" xr3:uid="{C87F364D-3D7D-4307-9B69-C209763B0289}" name="Column5874" dataDxfId="10655"/>
    <tableColumn id="5891" xr3:uid="{4865E1A9-2B42-4188-A27D-5DC3D3166A73}" name="Column5875" dataDxfId="10654"/>
    <tableColumn id="5892" xr3:uid="{FCFE702B-80E6-40E2-AF0C-71A3F746030C}" name="Column5876" dataDxfId="10653"/>
    <tableColumn id="5893" xr3:uid="{6E1C9990-FDEE-4E56-81D7-EC297B757051}" name="Column5877" dataDxfId="10652"/>
    <tableColumn id="5894" xr3:uid="{3E4042E2-4C54-4A6F-B44A-2783F407DBBF}" name="Column5878" dataDxfId="10651"/>
    <tableColumn id="5895" xr3:uid="{7D90BDB9-C08B-4C14-8404-10BC3C2DFC99}" name="Column5879" dataDxfId="10650"/>
    <tableColumn id="5896" xr3:uid="{FA0F181E-F70D-42D4-A94F-4DAC57D6F7AB}" name="Column5880" dataDxfId="10649"/>
    <tableColumn id="5897" xr3:uid="{D4A54D78-AB46-4358-9EE0-18478CF97310}" name="Column5881" dataDxfId="10648"/>
    <tableColumn id="5898" xr3:uid="{0592BF9E-8A88-4B2D-ABF3-820EB2F0BE92}" name="Column5882" dataDxfId="10647"/>
    <tableColumn id="5899" xr3:uid="{2883BAF0-A231-491E-95B7-5AA4534738A2}" name="Column5883" dataDxfId="10646"/>
    <tableColumn id="5900" xr3:uid="{EC286500-BEF3-4020-BCD6-84857F5EC8FD}" name="Column5884" dataDxfId="10645"/>
    <tableColumn id="5901" xr3:uid="{97965BD5-E2F4-43CC-9647-2121B0C877DA}" name="Column5885" dataDxfId="10644"/>
    <tableColumn id="5902" xr3:uid="{94A9A26F-B9B9-48F5-BAA7-99C4C87231CA}" name="Column5886" dataDxfId="10643"/>
    <tableColumn id="5903" xr3:uid="{25FAF5D6-1476-4A52-BD70-78A0E13D892F}" name="Column5887" dataDxfId="10642"/>
    <tableColumn id="5904" xr3:uid="{6E6C93A0-A970-45D7-AD64-F85A3566BEAF}" name="Column5888" dataDxfId="10641"/>
    <tableColumn id="5905" xr3:uid="{D265E635-1B65-4B1F-ACD7-304C3AD2846C}" name="Column5889" dataDxfId="10640"/>
    <tableColumn id="5906" xr3:uid="{DE17AD30-F756-439E-BCCA-1C1C6F8F9884}" name="Column5890" dataDxfId="10639"/>
    <tableColumn id="5907" xr3:uid="{B623F821-C1CD-4275-B680-46E892E469C9}" name="Column5891" dataDxfId="10638"/>
    <tableColumn id="5908" xr3:uid="{C7952CAC-637D-4DF5-85EA-91B8CB1753BD}" name="Column5892" dataDxfId="10637"/>
    <tableColumn id="5909" xr3:uid="{297062CF-2AD3-43E5-A2DD-F7979296A5EB}" name="Column5893" dataDxfId="10636"/>
    <tableColumn id="5910" xr3:uid="{7E12C669-6639-49C1-AEF8-03CDBC8D2CF4}" name="Column5894" dataDxfId="10635"/>
    <tableColumn id="5911" xr3:uid="{51F1D3C1-B1E1-46F6-BE9A-2BAB0C2B6758}" name="Column5895" dataDxfId="10634"/>
    <tableColumn id="5912" xr3:uid="{03C9B259-D71B-4710-AF9A-B68D9019CB81}" name="Column5896" dataDxfId="10633"/>
    <tableColumn id="5913" xr3:uid="{DEFAA891-A6D2-4679-B73C-0834A6DADA5D}" name="Column5897" dataDxfId="10632"/>
    <tableColumn id="5914" xr3:uid="{5391FA4A-0C93-4B85-B63C-52C7ACE8BBD8}" name="Column5898" dataDxfId="10631"/>
    <tableColumn id="5915" xr3:uid="{E75E517A-AC2E-4EF1-9F15-8B7D088F5BE7}" name="Column5899" dataDxfId="10630"/>
    <tableColumn id="5916" xr3:uid="{9A579F59-893A-46D7-80D0-9F0AF2D33AE8}" name="Column5900" dataDxfId="10629"/>
    <tableColumn id="5917" xr3:uid="{4404B870-3CE1-4893-9C30-CFE99D7C88B0}" name="Column5901" dataDxfId="10628"/>
    <tableColumn id="5918" xr3:uid="{EEF6E20C-AAEE-48D3-9DB9-66D7434BF81B}" name="Column5902" dataDxfId="10627"/>
    <tableColumn id="5919" xr3:uid="{A4B9D25C-1C2C-46B0-AACF-2A113A72029B}" name="Column5903" dataDxfId="10626"/>
    <tableColumn id="5920" xr3:uid="{5FCDDF14-3EC5-400C-97B2-ED2E65AF4F12}" name="Column5904" dataDxfId="10625"/>
    <tableColumn id="5921" xr3:uid="{A1DEBD73-A165-4555-823B-F5550E25ABE2}" name="Column5905" dataDxfId="10624"/>
    <tableColumn id="5922" xr3:uid="{AFA0DF35-5338-4A97-BC33-8B5A53E8702D}" name="Column5906" dataDxfId="10623"/>
    <tableColumn id="5923" xr3:uid="{E763945D-3456-4D84-9733-4744ABFD4562}" name="Column5907" dataDxfId="10622"/>
    <tableColumn id="5924" xr3:uid="{C4C17606-F700-4E50-9408-AB3C3B73D42C}" name="Column5908" dataDxfId="10621"/>
    <tableColumn id="5925" xr3:uid="{CB97A5D2-0A8A-4948-8677-B27D2663E067}" name="Column5909" dataDxfId="10620"/>
    <tableColumn id="5926" xr3:uid="{503DC6DE-9D6A-4287-93A3-14D1A7260905}" name="Column5910" dataDxfId="10619"/>
    <tableColumn id="5927" xr3:uid="{DF5688A4-3617-4393-918C-75127F3FAF4F}" name="Column5911" dataDxfId="10618"/>
    <tableColumn id="5928" xr3:uid="{5CAD89B7-271A-4E68-B4B6-C5A6B0FCD8EE}" name="Column5912" dataDxfId="10617"/>
    <tableColumn id="5929" xr3:uid="{3AA15F85-CA36-4F5D-B0B5-77C8C16EB7E9}" name="Column5913" dataDxfId="10616"/>
    <tableColumn id="5930" xr3:uid="{67612144-4D2E-4AB1-A0B8-97FFDBD98DEF}" name="Column5914" dataDxfId="10615"/>
    <tableColumn id="5931" xr3:uid="{57ED76FA-6DA3-48B1-87B7-5A613A01576E}" name="Column5915" dataDxfId="10614"/>
    <tableColumn id="5932" xr3:uid="{06FC70D9-B4A1-4291-8319-CEB199621B25}" name="Column5916" dataDxfId="10613"/>
    <tableColumn id="5933" xr3:uid="{6B685ECB-D533-412B-87D8-EC5EBCC6EA22}" name="Column5917" dataDxfId="10612"/>
    <tableColumn id="5934" xr3:uid="{ACE20A4D-6716-4F0D-B7D4-FF9FA4574B38}" name="Column5918" dataDxfId="10611"/>
    <tableColumn id="5935" xr3:uid="{2C96BBF6-155A-4CF8-837D-F0D4EB1FA6D4}" name="Column5919" dataDxfId="10610"/>
    <tableColumn id="5936" xr3:uid="{7E4C54B8-59DA-4CEB-8421-CF73E273A071}" name="Column5920" dataDxfId="10609"/>
    <tableColumn id="5937" xr3:uid="{E445AD46-F51C-490D-BADA-C874DE4A3FE8}" name="Column5921" dataDxfId="10608"/>
    <tableColumn id="5938" xr3:uid="{77B51D50-EBB6-49A7-8CAE-3968C8A02EA1}" name="Column5922" dataDxfId="10607"/>
    <tableColumn id="5939" xr3:uid="{A93F1546-055C-4999-861B-681300698FCF}" name="Column5923" dataDxfId="10606"/>
    <tableColumn id="5940" xr3:uid="{B6220F80-3230-49C7-9BD9-5EF69533F8A6}" name="Column5924" dataDxfId="10605"/>
    <tableColumn id="5941" xr3:uid="{4B9BD9E0-B98A-4B7F-8BC9-CE66961401D0}" name="Column5925" dataDxfId="10604"/>
    <tableColumn id="5942" xr3:uid="{8AA3AADE-53CC-4ABA-9F4E-D28A27B4174C}" name="Column5926" dataDxfId="10603"/>
    <tableColumn id="5943" xr3:uid="{FDBD483A-2C33-4F13-BBF7-7B1445FFB84C}" name="Column5927" dataDxfId="10602"/>
    <tableColumn id="5944" xr3:uid="{3A7F02E9-EBE7-4FAB-9FC2-34B7CD01254F}" name="Column5928" dataDxfId="10601"/>
    <tableColumn id="5945" xr3:uid="{BF0F8574-6C59-40FE-8BC4-2C0EDE4F2DB8}" name="Column5929" dataDxfId="10600"/>
    <tableColumn id="5946" xr3:uid="{13B77E89-B9B8-4860-8867-7B2F0FDCB348}" name="Column5930" dataDxfId="10599"/>
    <tableColumn id="5947" xr3:uid="{8D01EB2F-E529-41E2-B6D1-EEE4E03BCE13}" name="Column5931" dataDxfId="10598"/>
    <tableColumn id="5948" xr3:uid="{558898C7-67F1-4CA0-9C16-73345CF0E018}" name="Column5932" dataDxfId="10597"/>
    <tableColumn id="5949" xr3:uid="{8494ECAF-C88F-4B39-9CA4-D87B820659AB}" name="Column5933" dataDxfId="10596"/>
    <tableColumn id="5950" xr3:uid="{CFEC5ACA-AE5F-4BF5-A43B-1EC9285BEA52}" name="Column5934" dataDxfId="10595"/>
    <tableColumn id="5951" xr3:uid="{93486EA5-2248-46BB-ABCF-E98B6FD914B3}" name="Column5935" dataDxfId="10594"/>
    <tableColumn id="5952" xr3:uid="{D5699DEE-E67B-4938-B959-97A57D1B2333}" name="Column5936" dataDxfId="10593"/>
    <tableColumn id="5953" xr3:uid="{F30B886E-7357-429F-BB8C-E245EB8634F7}" name="Column5937" dataDxfId="10592"/>
    <tableColumn id="5954" xr3:uid="{870B7B81-58EA-41E2-960C-D86E89BC3988}" name="Column5938" dataDxfId="10591"/>
    <tableColumn id="5955" xr3:uid="{AFB3ABDF-07F2-41C6-8266-8AC4E610D432}" name="Column5939" dataDxfId="10590"/>
    <tableColumn id="5956" xr3:uid="{956671AA-1E25-418E-9D49-58756D5CFF0C}" name="Column5940" dataDxfId="10589"/>
    <tableColumn id="5957" xr3:uid="{B2D504A6-A745-4C90-AE8A-C1D8EDCE0DAC}" name="Column5941" dataDxfId="10588"/>
    <tableColumn id="5958" xr3:uid="{043D8E88-4AFB-4FF5-8531-CBD118F10C7B}" name="Column5942" dataDxfId="10587"/>
    <tableColumn id="5959" xr3:uid="{3F56AF26-6E95-4C10-A238-28CF4CD08A72}" name="Column5943" dataDxfId="10586"/>
    <tableColumn id="5960" xr3:uid="{24384F98-5F62-467A-B219-442A182EC38D}" name="Column5944" dataDxfId="10585"/>
    <tableColumn id="5961" xr3:uid="{8A4CFA48-53EA-4DA1-BD5D-D678FEEC70ED}" name="Column5945" dataDxfId="10584"/>
    <tableColumn id="5962" xr3:uid="{E0C4F807-EBC2-40A3-9A48-AD5BB0109559}" name="Column5946" dataDxfId="10583"/>
    <tableColumn id="5963" xr3:uid="{DF7E3159-59E6-4D46-AE73-C4750F14EEBF}" name="Column5947" dataDxfId="10582"/>
    <tableColumn id="5964" xr3:uid="{F27BA492-1048-456D-931E-5999B0CA486B}" name="Column5948" dataDxfId="10581"/>
    <tableColumn id="5965" xr3:uid="{66318FD0-32DC-4111-B0DB-CF594EBDDC9F}" name="Column5949" dataDxfId="10580"/>
    <tableColumn id="5966" xr3:uid="{6A86B94F-CE70-4F4B-980F-043AB9BFEE18}" name="Column5950" dataDxfId="10579"/>
    <tableColumn id="5967" xr3:uid="{7525E397-1AD3-49E5-96FC-8476CCDDE23D}" name="Column5951" dataDxfId="10578"/>
    <tableColumn id="5968" xr3:uid="{9837D04A-903E-43DC-B30E-6DCDDCAFBD4D}" name="Column5952" dataDxfId="10577"/>
    <tableColumn id="5969" xr3:uid="{9B6A245F-D7BB-4C87-A096-775BE0DD2A7D}" name="Column5953" dataDxfId="10576"/>
    <tableColumn id="5970" xr3:uid="{BD8F45AB-4FA9-4B09-8B7A-010501E2A276}" name="Column5954" dataDxfId="10575"/>
    <tableColumn id="5971" xr3:uid="{4344F049-01D8-41E8-9F88-9E4983CE1C17}" name="Column5955" dataDxfId="10574"/>
    <tableColumn id="5972" xr3:uid="{BD253800-DBC3-4040-90F5-BACDAC6EAB60}" name="Column5956" dataDxfId="10573"/>
    <tableColumn id="5973" xr3:uid="{C1263EFF-FCE5-4E3C-B031-FD4981DB18B3}" name="Column5957" dataDxfId="10572"/>
    <tableColumn id="5974" xr3:uid="{6AF20245-658D-42D2-85C3-0F840A4E4702}" name="Column5958" dataDxfId="10571"/>
    <tableColumn id="5975" xr3:uid="{F328686E-316C-4FA6-A1EE-8E78881F4478}" name="Column5959" dataDxfId="10570"/>
    <tableColumn id="5976" xr3:uid="{83144AAA-5976-40A3-8C0E-85A6DF2D7BB2}" name="Column5960" dataDxfId="10569"/>
    <tableColumn id="5977" xr3:uid="{851CF7DF-2BF9-455A-9F5D-ECBF890B43A4}" name="Column5961" dataDxfId="10568"/>
    <tableColumn id="5978" xr3:uid="{E3E00ADF-D267-4C52-B5C8-1BF058714673}" name="Column5962" dataDxfId="10567"/>
    <tableColumn id="5979" xr3:uid="{E7D146ED-73AB-4327-8B7E-2E27389E2A41}" name="Column5963" dataDxfId="10566"/>
    <tableColumn id="5980" xr3:uid="{0CC47479-0D87-4F2B-892F-AC723CAAAA85}" name="Column5964" dataDxfId="10565"/>
    <tableColumn id="5981" xr3:uid="{434C0393-6E04-4FDC-B272-E923A76AC4BA}" name="Column5965" dataDxfId="10564"/>
    <tableColumn id="5982" xr3:uid="{734A9484-C920-4514-813A-4C1F98B8BF5C}" name="Column5966" dataDxfId="10563"/>
    <tableColumn id="5983" xr3:uid="{53B3D8D6-EE64-45B6-B777-02C4CDA0AAC4}" name="Column5967" dataDxfId="10562"/>
    <tableColumn id="5984" xr3:uid="{C2A0AA51-D6CB-4A44-8DC5-8462482F4649}" name="Column5968" dataDxfId="10561"/>
    <tableColumn id="5985" xr3:uid="{BE7F1AB5-DF94-4D62-8BCB-A1EF15DFA6A7}" name="Column5969" dataDxfId="10560"/>
    <tableColumn id="5986" xr3:uid="{0895EE9D-B925-42EB-A565-2593967505D9}" name="Column5970" dataDxfId="10559"/>
    <tableColumn id="5987" xr3:uid="{488B086C-C6D2-4480-A29B-AF07A6DA4A67}" name="Column5971" dataDxfId="10558"/>
    <tableColumn id="5988" xr3:uid="{77C81961-2CFF-4AB8-8450-9DA09CEFC5B8}" name="Column5972" dataDxfId="10557"/>
    <tableColumn id="5989" xr3:uid="{58DCDFBC-8230-4270-8F47-D7CDC9967047}" name="Column5973" dataDxfId="10556"/>
    <tableColumn id="5990" xr3:uid="{AF7C8990-5D28-4360-AA34-23C4751D3861}" name="Column5974" dataDxfId="10555"/>
    <tableColumn id="5991" xr3:uid="{0895EC76-53ED-4F43-A637-E8DB785CF4F1}" name="Column5975" dataDxfId="10554"/>
    <tableColumn id="5992" xr3:uid="{96A49B87-B19C-4436-8234-7C9275D56001}" name="Column5976" dataDxfId="10553"/>
    <tableColumn id="5993" xr3:uid="{2BDC1C55-D8ED-45EB-8C40-0B81FB29B822}" name="Column5977" dataDxfId="10552"/>
    <tableColumn id="5994" xr3:uid="{984EB5A7-1293-42B5-8B9D-3DFA73156AC5}" name="Column5978" dataDxfId="10551"/>
    <tableColumn id="5995" xr3:uid="{F3E17336-2003-48C1-BEC5-8290E38D20AD}" name="Column5979" dataDxfId="10550"/>
    <tableColumn id="5996" xr3:uid="{57BC201D-9D6F-4933-9255-0108D24A423B}" name="Column5980" dataDxfId="10549"/>
    <tableColumn id="5997" xr3:uid="{3FB68DF3-FD6B-469E-8560-B8E864AFA11D}" name="Column5981" dataDxfId="10548"/>
    <tableColumn id="5998" xr3:uid="{941482A6-C745-4140-9A34-DA3C5920017D}" name="Column5982" dataDxfId="10547"/>
    <tableColumn id="5999" xr3:uid="{EE4978B6-84E9-40B8-9C67-9908F07F4E5A}" name="Column5983" dataDxfId="10546"/>
    <tableColumn id="6000" xr3:uid="{7A364BC6-2864-4739-8A7E-5E4579B26137}" name="Column5984" dataDxfId="10545"/>
    <tableColumn id="6001" xr3:uid="{6C64473A-6780-4166-A561-8D18545CC6A0}" name="Column5985" dataDxfId="10544"/>
    <tableColumn id="6002" xr3:uid="{7AAC6E2D-F362-4975-A907-F750E63EC5E6}" name="Column5986" dataDxfId="10543"/>
    <tableColumn id="6003" xr3:uid="{4CA73187-53E0-4E5A-9171-8C72D7395DB3}" name="Column5987" dataDxfId="10542"/>
    <tableColumn id="6004" xr3:uid="{4300DA9A-E562-402D-868E-C4934C0DF439}" name="Column5988" dataDxfId="10541"/>
    <tableColumn id="6005" xr3:uid="{96324FF1-6D87-4590-A744-BAE11DF3A6DC}" name="Column5989" dataDxfId="10540"/>
    <tableColumn id="6006" xr3:uid="{0AFB7508-30C3-4E22-AA52-19FD4155F74F}" name="Column5990" dataDxfId="10539"/>
    <tableColumn id="6007" xr3:uid="{5EBEA70B-98C8-48E5-A151-0D85F89CB782}" name="Column5991" dataDxfId="10538"/>
    <tableColumn id="6008" xr3:uid="{8C9B3F2A-827F-469B-8C00-1DC8C8F6F58F}" name="Column5992" dataDxfId="10537"/>
    <tableColumn id="6009" xr3:uid="{CD0231D5-409E-4886-8686-5D5EC185D8DB}" name="Column5993" dataDxfId="10536"/>
    <tableColumn id="6010" xr3:uid="{B79500AB-8A9F-40FD-B1AD-BD91C20F82E1}" name="Column5994" dataDxfId="10535"/>
    <tableColumn id="6011" xr3:uid="{B14CD654-5B2A-4712-8287-2A15F6003C17}" name="Column5995" dataDxfId="10534"/>
    <tableColumn id="6012" xr3:uid="{4E39640C-A547-4097-B2B9-F42B467C3032}" name="Column5996" dataDxfId="10533"/>
    <tableColumn id="6013" xr3:uid="{4114D1C4-9AD1-4FDB-8DBA-B8800FA7A227}" name="Column5997" dataDxfId="10532"/>
    <tableColumn id="6014" xr3:uid="{C42C6F44-DE3F-41B8-8C56-9B63AA54620B}" name="Column5998" dataDxfId="10531"/>
    <tableColumn id="6015" xr3:uid="{0BFD6FE0-EEA4-4A92-BE8D-8125AE66CDB5}" name="Column5999" dataDxfId="10530"/>
    <tableColumn id="6016" xr3:uid="{A34A773A-223C-4363-B573-C529DD10B739}" name="Column6000" dataDxfId="10529"/>
    <tableColumn id="6017" xr3:uid="{7285B703-C624-4C57-8A18-303FAA2BA5B7}" name="Column6001" dataDxfId="10528"/>
    <tableColumn id="6018" xr3:uid="{C1B1938C-0655-4AED-996B-766445C04374}" name="Column6002" dataDxfId="10527"/>
    <tableColumn id="6019" xr3:uid="{91AB6BD0-1733-44A4-B433-72D6D4590E2D}" name="Column6003" dataDxfId="10526"/>
    <tableColumn id="6020" xr3:uid="{709C721A-8FB1-419F-A288-7BEFB0230C38}" name="Column6004" dataDxfId="10525"/>
    <tableColumn id="6021" xr3:uid="{0D0AE453-2483-4EDD-A8E4-7F182B1F3D64}" name="Column6005" dataDxfId="10524"/>
    <tableColumn id="6022" xr3:uid="{8CA82EF9-4BE6-4DCF-BD3F-F45FD8993A18}" name="Column6006" dataDxfId="10523"/>
    <tableColumn id="6023" xr3:uid="{06149AD9-B8BB-4557-B2DB-0CE32AF78826}" name="Column6007" dataDxfId="10522"/>
    <tableColumn id="6024" xr3:uid="{57442476-0067-4E70-9353-8D9CDBA75E23}" name="Column6008" dataDxfId="10521"/>
    <tableColumn id="6025" xr3:uid="{E71AD54E-8E9A-4776-BA39-5FE1A67B5FCB}" name="Column6009" dataDxfId="10520"/>
    <tableColumn id="6026" xr3:uid="{37F57EA4-EA6A-493D-8C39-2F84D91C0630}" name="Column6010" dataDxfId="10519"/>
    <tableColumn id="6027" xr3:uid="{4B38AD08-4F1E-4533-BC6A-A6CDF84886F9}" name="Column6011" dataDxfId="10518"/>
    <tableColumn id="6028" xr3:uid="{BD655080-0F8A-4299-B365-7B01F16BF98F}" name="Column6012" dataDxfId="10517"/>
    <tableColumn id="6029" xr3:uid="{54E608DD-443F-42D6-A732-8DBB10129F63}" name="Column6013" dataDxfId="10516"/>
    <tableColumn id="6030" xr3:uid="{ACF8027B-E0C4-4767-AC50-9487402E2013}" name="Column6014" dataDxfId="10515"/>
    <tableColumn id="6031" xr3:uid="{93F05596-6302-4763-A04A-F1FDBFD153BA}" name="Column6015" dataDxfId="10514"/>
    <tableColumn id="6032" xr3:uid="{D32855E7-BD2A-4FD2-ACC6-4E94A258DCEA}" name="Column6016" dataDxfId="10513"/>
    <tableColumn id="6033" xr3:uid="{DF14F7B2-C5C3-47DD-834A-99BAD2B9F4BA}" name="Column6017" dataDxfId="10512"/>
    <tableColumn id="6034" xr3:uid="{6F23C2E4-DC07-432E-9D71-FDE63D7B9479}" name="Column6018" dataDxfId="10511"/>
    <tableColumn id="6035" xr3:uid="{5E2F6039-A6D9-4F49-8054-0FC397539C20}" name="Column6019" dataDxfId="10510"/>
    <tableColumn id="6036" xr3:uid="{2A162855-299A-4F3D-8108-EF223DD19437}" name="Column6020" dataDxfId="10509"/>
    <tableColumn id="6037" xr3:uid="{237F7734-9A86-4D40-9DF7-635757D2EDCD}" name="Column6021" dataDxfId="10508"/>
    <tableColumn id="6038" xr3:uid="{944B37FC-640A-4AD2-ABB1-D3414EF0A968}" name="Column6022" dataDxfId="10507"/>
    <tableColumn id="6039" xr3:uid="{9B36763E-5234-4997-914A-ABF48DAC03BD}" name="Column6023" dataDxfId="10506"/>
    <tableColumn id="6040" xr3:uid="{05B6BEF4-2991-489D-ACDC-B81924A71FCF}" name="Column6024" dataDxfId="10505"/>
    <tableColumn id="6041" xr3:uid="{8E474EEB-D410-43CE-801D-ADFADE899A58}" name="Column6025" dataDxfId="10504"/>
    <tableColumn id="6042" xr3:uid="{8ED727E3-4A39-4244-9542-571E0689EA28}" name="Column6026" dataDxfId="10503"/>
    <tableColumn id="6043" xr3:uid="{13D94AD8-B95E-4AED-8CF1-DE4A373D3EAB}" name="Column6027" dataDxfId="10502"/>
    <tableColumn id="6044" xr3:uid="{3334CCC0-4661-4137-9C5E-FC520261CDA8}" name="Column6028" dataDxfId="10501"/>
    <tableColumn id="6045" xr3:uid="{60C0AF4A-0801-43CB-AF6B-FBF42A494721}" name="Column6029" dataDxfId="10500"/>
    <tableColumn id="6046" xr3:uid="{E5C94017-2E72-4149-98C1-4149C8F7B834}" name="Column6030" dataDxfId="10499"/>
    <tableColumn id="6047" xr3:uid="{48824E0E-5255-4AE1-9297-DF8B2952CED4}" name="Column6031" dataDxfId="10498"/>
    <tableColumn id="6048" xr3:uid="{655756AF-E8B7-4DC6-9D22-07F1D17A1E0D}" name="Column6032" dataDxfId="10497"/>
    <tableColumn id="6049" xr3:uid="{F0027B9F-FB6A-4CF0-9E45-48E3F5417B5D}" name="Column6033" dataDxfId="10496"/>
    <tableColumn id="6050" xr3:uid="{19E23EDA-C181-4BE9-BCCA-C0D8E1DF2B75}" name="Column6034" dataDxfId="10495"/>
    <tableColumn id="6051" xr3:uid="{0E5289B8-363E-4B51-85CD-6A30E68C58B4}" name="Column6035" dataDxfId="10494"/>
    <tableColumn id="6052" xr3:uid="{756179CB-263F-41B0-AAB8-A12EEE4E37DC}" name="Column6036" dataDxfId="10493"/>
    <tableColumn id="6053" xr3:uid="{307B3771-6DDA-4FDC-A8CE-73B0C2E93547}" name="Column6037" dataDxfId="10492"/>
    <tableColumn id="6054" xr3:uid="{D6E6CBE1-EF95-4BBF-9C8A-1F6FBC024F18}" name="Column6038" dataDxfId="10491"/>
    <tableColumn id="6055" xr3:uid="{9A840A3E-2CC4-4F5F-BD37-C91DD9973C5C}" name="Column6039" dataDxfId="10490"/>
    <tableColumn id="6056" xr3:uid="{DA663E0E-E9FD-4BFE-B957-C8DCA9672F98}" name="Column6040" dataDxfId="10489"/>
    <tableColumn id="6057" xr3:uid="{10B6AD4F-C61C-4765-B5AC-F2FE95A1F0A8}" name="Column6041" dataDxfId="10488"/>
    <tableColumn id="6058" xr3:uid="{43810ABD-C999-4028-9946-7BEB845777DB}" name="Column6042" dataDxfId="10487"/>
    <tableColumn id="6059" xr3:uid="{8067A98F-2E79-4740-B319-45A954C6AEFD}" name="Column6043" dataDxfId="10486"/>
    <tableColumn id="6060" xr3:uid="{BC0E0AF2-3FBB-4789-A276-FC7FD1B4A3A5}" name="Column6044" dataDxfId="10485"/>
    <tableColumn id="6061" xr3:uid="{B0A30A0F-D4FB-4F6C-A907-E4A9DBE8E6D9}" name="Column6045" dataDxfId="10484"/>
    <tableColumn id="6062" xr3:uid="{A2FCFE45-9D6F-4C84-A615-CF4FED38E7F7}" name="Column6046" dataDxfId="10483"/>
    <tableColumn id="6063" xr3:uid="{D252C1EF-AFBF-4512-BD46-12A4F84544AC}" name="Column6047" dataDxfId="10482"/>
    <tableColumn id="6064" xr3:uid="{3E286BE5-B7A5-406D-8A8B-AA8D9412AFB5}" name="Column6048" dataDxfId="10481"/>
    <tableColumn id="6065" xr3:uid="{B4EEB7F2-1965-4027-93D1-3589558FD3F5}" name="Column6049" dataDxfId="10480"/>
    <tableColumn id="6066" xr3:uid="{C6EEAFD0-AA45-4B6B-A3DE-FA0149E0DF24}" name="Column6050" dataDxfId="10479"/>
    <tableColumn id="6067" xr3:uid="{DCC8982C-BD1D-48E9-8D58-5CFB237D2AC8}" name="Column6051" dataDxfId="10478"/>
    <tableColumn id="6068" xr3:uid="{486DA43E-F670-4828-8C8B-6DE058710274}" name="Column6052" dataDxfId="10477"/>
    <tableColumn id="6069" xr3:uid="{85310926-960F-4086-99A6-59D2C0C978F9}" name="Column6053" dataDxfId="10476"/>
    <tableColumn id="6070" xr3:uid="{9E801EF5-DB09-4DA9-85DC-715EC93E66B4}" name="Column6054" dataDxfId="10475"/>
    <tableColumn id="6071" xr3:uid="{F2B87D39-7447-42A9-A4D8-E27AD6FD85D5}" name="Column6055" dataDxfId="10474"/>
    <tableColumn id="6072" xr3:uid="{CBE2D40C-1330-48EC-BED8-A3AF0CC69DF8}" name="Column6056" dataDxfId="10473"/>
    <tableColumn id="6073" xr3:uid="{907A9935-CCCA-4901-852A-205E70B73D3D}" name="Column6057" dataDxfId="10472"/>
    <tableColumn id="6074" xr3:uid="{C2F5D375-F598-459C-BAAC-D53FEC18EC0A}" name="Column6058" dataDxfId="10471"/>
    <tableColumn id="6075" xr3:uid="{FAB62256-54AC-4373-B0A2-313FD8DDD7B0}" name="Column6059" dataDxfId="10470"/>
    <tableColumn id="6076" xr3:uid="{53C4D27F-85B3-4891-B724-6CDB39A02B52}" name="Column6060" dataDxfId="10469"/>
    <tableColumn id="6077" xr3:uid="{EE3D1BC1-FC12-4A05-82E7-8488DB461EEF}" name="Column6061" dataDxfId="10468"/>
    <tableColumn id="6078" xr3:uid="{CB6A8C20-375B-4432-9A28-94D4899FBE6F}" name="Column6062" dataDxfId="10467"/>
    <tableColumn id="6079" xr3:uid="{A9AE5530-EAE3-4FA3-98DF-E9F064C78DE3}" name="Column6063" dataDxfId="10466"/>
    <tableColumn id="6080" xr3:uid="{D5E12CF5-0044-4247-B019-16E17E56AC62}" name="Column6064" dataDxfId="10465"/>
    <tableColumn id="6081" xr3:uid="{5E9B02A1-CB90-4512-A727-656AAD20D025}" name="Column6065" dataDxfId="10464"/>
    <tableColumn id="6082" xr3:uid="{DEC836F5-1698-4B87-AFBE-2BF809E967E8}" name="Column6066" dataDxfId="10463"/>
    <tableColumn id="6083" xr3:uid="{E4D52C5C-ECED-4CBB-87DE-A6C65F0E220D}" name="Column6067" dataDxfId="10462"/>
    <tableColumn id="6084" xr3:uid="{599B8B94-FD49-4947-9EB8-574BF6B4606E}" name="Column6068" dataDxfId="10461"/>
    <tableColumn id="6085" xr3:uid="{7C646B46-5594-4EA2-88CB-4D4208DB0176}" name="Column6069" dataDxfId="10460"/>
    <tableColumn id="6086" xr3:uid="{2B356B1D-21D5-4843-AE7E-5BABFD90BA02}" name="Column6070" dataDxfId="10459"/>
    <tableColumn id="6087" xr3:uid="{9F5203DD-4162-4BA2-B947-FD34B7FCC94F}" name="Column6071" dataDxfId="10458"/>
    <tableColumn id="6088" xr3:uid="{04637BAB-8C75-4C42-80CA-84505117CAC4}" name="Column6072" dataDxfId="10457"/>
    <tableColumn id="6089" xr3:uid="{6BAD2589-ECB1-4C67-BAB5-99B26B02B0DB}" name="Column6073" dataDxfId="10456"/>
    <tableColumn id="6090" xr3:uid="{FCB7CD9D-2E2F-4408-BA92-A532CBF106CF}" name="Column6074" dataDxfId="10455"/>
    <tableColumn id="6091" xr3:uid="{FFB453B0-FA70-45BD-8D45-06A33625D6D7}" name="Column6075" dataDxfId="10454"/>
    <tableColumn id="6092" xr3:uid="{25958C28-AE17-4538-9EAF-33B79A501245}" name="Column6076" dataDxfId="10453"/>
    <tableColumn id="6093" xr3:uid="{47DD9ACE-1642-45A2-9825-A9CE6B0BC330}" name="Column6077" dataDxfId="10452"/>
    <tableColumn id="6094" xr3:uid="{3502BFEF-4DF3-4FB9-8426-7F9AF508B2CC}" name="Column6078" dataDxfId="10451"/>
    <tableColumn id="6095" xr3:uid="{A71C36BD-6D49-41FB-97C9-73CAF5D7D8EB}" name="Column6079" dataDxfId="10450"/>
    <tableColumn id="6096" xr3:uid="{671B7024-38CC-45F7-9CAB-233DD488AE4E}" name="Column6080" dataDxfId="10449"/>
    <tableColumn id="6097" xr3:uid="{6670C525-4215-4C4A-9928-2DDAE215ECBF}" name="Column6081" dataDxfId="10448"/>
    <tableColumn id="6098" xr3:uid="{B28551DF-B8B5-4095-824B-569C5169510C}" name="Column6082" dataDxfId="10447"/>
    <tableColumn id="6099" xr3:uid="{349C6638-BD6F-474E-8CCC-DA73AC2DE8DD}" name="Column6083" dataDxfId="10446"/>
    <tableColumn id="6100" xr3:uid="{CCE319A6-DC77-4479-A85B-8FD0A2BC0288}" name="Column6084" dataDxfId="10445"/>
    <tableColumn id="6101" xr3:uid="{3E170EDD-A8B7-453F-982C-81A443F7C237}" name="Column6085" dataDxfId="10444"/>
    <tableColumn id="6102" xr3:uid="{094C7304-F4C4-40F7-9D84-9935D2A35EF4}" name="Column6086" dataDxfId="10443"/>
    <tableColumn id="6103" xr3:uid="{8745363C-8D62-43E2-975C-7D1199E2ED8B}" name="Column6087" dataDxfId="10442"/>
    <tableColumn id="6104" xr3:uid="{7CF855C6-E704-4240-BEC7-AEDF7EB3D8EF}" name="Column6088" dataDxfId="10441"/>
    <tableColumn id="6105" xr3:uid="{865D5BB5-B5DB-43AB-BD50-925931D479A0}" name="Column6089" dataDxfId="10440"/>
    <tableColumn id="6106" xr3:uid="{4E3EEF27-BBA4-4C96-AC16-3FD466796340}" name="Column6090" dataDxfId="10439"/>
    <tableColumn id="6107" xr3:uid="{561DB4A7-C93C-4B73-89D1-2DCA8812BD5B}" name="Column6091" dataDxfId="10438"/>
    <tableColumn id="6108" xr3:uid="{3CBA66C6-8BFA-421B-8720-A2FE8BE709E0}" name="Column6092" dataDxfId="10437"/>
    <tableColumn id="6109" xr3:uid="{D5E193E0-397F-4C61-9BA6-F8ADBE6ADCCF}" name="Column6093" dataDxfId="10436"/>
    <tableColumn id="6110" xr3:uid="{E12367C6-C7BA-4B82-8346-094508B34CF7}" name="Column6094" dataDxfId="10435"/>
    <tableColumn id="6111" xr3:uid="{4F9DC8F5-C029-4060-8E41-03E514C0F1FC}" name="Column6095" dataDxfId="10434"/>
    <tableColumn id="6112" xr3:uid="{1B3C0331-8047-489C-90BA-524ADEE4D967}" name="Column6096" dataDxfId="10433"/>
    <tableColumn id="6113" xr3:uid="{69E8A988-9F2A-4530-828E-DF72350BDC0B}" name="Column6097" dataDxfId="10432"/>
    <tableColumn id="6114" xr3:uid="{CCC141CD-BE19-477E-AF87-33ABF03E36FA}" name="Column6098" dataDxfId="10431"/>
    <tableColumn id="6115" xr3:uid="{ADD08681-CF8A-45B2-AF9A-F1BCFCF5EF45}" name="Column6099" dataDxfId="10430"/>
    <tableColumn id="6116" xr3:uid="{06E1561C-B5ED-480B-AF87-9EDF6CD92975}" name="Column6100" dataDxfId="10429"/>
    <tableColumn id="6117" xr3:uid="{9CAE3C56-3EB9-44CA-8E41-7E57B93EC931}" name="Column6101" dataDxfId="10428"/>
    <tableColumn id="6118" xr3:uid="{55547447-D03A-460A-8D76-7766EBB4D423}" name="Column6102" dataDxfId="10427"/>
    <tableColumn id="6119" xr3:uid="{1DC9E323-53DA-4B7F-B66F-0C1126E60C8F}" name="Column6103" dataDxfId="10426"/>
    <tableColumn id="6120" xr3:uid="{D9D0F97D-E5BC-4579-8212-483D945514B8}" name="Column6104" dataDxfId="10425"/>
    <tableColumn id="6121" xr3:uid="{99B588DB-0557-414E-A186-9F03EEA2F4A1}" name="Column6105" dataDxfId="10424"/>
    <tableColumn id="6122" xr3:uid="{0FA48736-8085-418F-A6DE-31583D8D0D7C}" name="Column6106" dataDxfId="10423"/>
    <tableColumn id="6123" xr3:uid="{32C2D0C2-EDA8-4AC4-B09D-3CB1B5A3BAB9}" name="Column6107" dataDxfId="10422"/>
    <tableColumn id="6124" xr3:uid="{897940FE-9F8E-469D-AEBA-A197ED295630}" name="Column6108" dataDxfId="10421"/>
    <tableColumn id="6125" xr3:uid="{09A405B4-A164-4477-A56E-8ED0C134A3BF}" name="Column6109" dataDxfId="10420"/>
    <tableColumn id="6126" xr3:uid="{73E82609-06A9-4384-A4B8-514C3367DA42}" name="Column6110" dataDxfId="10419"/>
    <tableColumn id="6127" xr3:uid="{BF677A8C-D87A-41DB-9BD2-F9FA28C2362F}" name="Column6111" dataDxfId="10418"/>
    <tableColumn id="6128" xr3:uid="{2BB33B34-1144-49CC-A346-DC23026EAFB3}" name="Column6112" dataDxfId="10417"/>
    <tableColumn id="6129" xr3:uid="{D67C3F56-7F63-49D9-89CD-511F01767534}" name="Column6113" dataDxfId="10416"/>
    <tableColumn id="6130" xr3:uid="{AC4F945E-7675-42A5-ACB3-DD6C95953AFB}" name="Column6114" dataDxfId="10415"/>
    <tableColumn id="6131" xr3:uid="{47531028-1E9F-4B56-93B9-663EE2C9840D}" name="Column6115" dataDxfId="10414"/>
    <tableColumn id="6132" xr3:uid="{B8648E34-2721-47E8-B50B-5D19217BA738}" name="Column6116" dataDxfId="10413"/>
    <tableColumn id="6133" xr3:uid="{317CDFAD-968D-4E49-8219-34E04E73E77C}" name="Column6117" dataDxfId="10412"/>
    <tableColumn id="6134" xr3:uid="{A546D85C-EA25-4A41-B179-7FF34513D268}" name="Column6118" dataDxfId="10411"/>
    <tableColumn id="6135" xr3:uid="{4D648241-1AD1-4443-8F29-D5D32592D242}" name="Column6119" dataDxfId="10410"/>
    <tableColumn id="6136" xr3:uid="{C0E5C063-0DAC-485F-A57E-E2CDC3222B93}" name="Column6120" dataDxfId="10409"/>
    <tableColumn id="6137" xr3:uid="{5FFC78BA-6193-4E7B-B403-C2AD1FB4DE97}" name="Column6121" dataDxfId="10408"/>
    <tableColumn id="6138" xr3:uid="{CC132DA8-F09B-497B-8CD5-015BADEA2969}" name="Column6122" dataDxfId="10407"/>
    <tableColumn id="6139" xr3:uid="{66AE8498-C867-4B26-9AC9-18F006E98BBB}" name="Column6123" dataDxfId="10406"/>
    <tableColumn id="6140" xr3:uid="{F3FA3234-2B3A-4600-8116-BF40226C45DF}" name="Column6124" dataDxfId="10405"/>
    <tableColumn id="6141" xr3:uid="{CB5CA9FC-9901-4C7E-95D1-432739BC6EE8}" name="Column6125" dataDxfId="10404"/>
    <tableColumn id="6142" xr3:uid="{CC96E87C-6BAE-4BF1-AC24-573509EB2160}" name="Column6126" dataDxfId="10403"/>
    <tableColumn id="6143" xr3:uid="{3DBD62D0-A4CB-4D14-AC2F-9F126A0FD9D4}" name="Column6127" dataDxfId="10402"/>
    <tableColumn id="6144" xr3:uid="{72DDCB27-57D3-413A-9317-34E39A0787DC}" name="Column6128" dataDxfId="10401"/>
    <tableColumn id="6145" xr3:uid="{81F53567-769E-43DF-9B46-75F26C064894}" name="Column6129" dataDxfId="10400"/>
    <tableColumn id="6146" xr3:uid="{0D0AFF1C-32A8-4686-A437-62A3B3CFB31A}" name="Column6130" dataDxfId="10399"/>
    <tableColumn id="6147" xr3:uid="{DFC7B7A9-B793-4E72-A6D8-E80D353B77F7}" name="Column6131" dataDxfId="10398"/>
    <tableColumn id="6148" xr3:uid="{D7FF0CD6-A136-4B03-B259-5544AA81A51D}" name="Column6132" dataDxfId="10397"/>
    <tableColumn id="6149" xr3:uid="{1FBF8152-61FA-4F48-A6AE-98F361444DB3}" name="Column6133" dataDxfId="10396"/>
    <tableColumn id="6150" xr3:uid="{667782C0-62D5-4D55-8A27-CE1A82228020}" name="Column6134" dataDxfId="10395"/>
    <tableColumn id="6151" xr3:uid="{81A4DFD2-B9D3-413B-9EF4-020D466B05E8}" name="Column6135" dataDxfId="10394"/>
    <tableColumn id="6152" xr3:uid="{C07E7B17-D77B-4DBB-9BF1-D7BAC35012EC}" name="Column6136" dataDxfId="10393"/>
    <tableColumn id="6153" xr3:uid="{93B420E9-96BB-40F2-89BE-EF696978A886}" name="Column6137" dataDxfId="10392"/>
    <tableColumn id="6154" xr3:uid="{9822B661-AFF8-495E-BFF3-76F9AAB52693}" name="Column6138" dataDxfId="10391"/>
    <tableColumn id="6155" xr3:uid="{753B91E9-28CD-44EC-A60D-163F18BACA8E}" name="Column6139" dataDxfId="10390"/>
    <tableColumn id="6156" xr3:uid="{C6B505E4-1EA5-49D8-A278-2EAE8B841A00}" name="Column6140" dataDxfId="10389"/>
    <tableColumn id="6157" xr3:uid="{D45495B7-8DD4-494E-A601-EA01619A8B2A}" name="Column6141" dataDxfId="10388"/>
    <tableColumn id="6158" xr3:uid="{74663C0D-A995-4506-9BC2-79FDB513ADF9}" name="Column6142" dataDxfId="10387"/>
    <tableColumn id="6159" xr3:uid="{DE8BFE43-673D-4CB0-887E-9584A6CE1C39}" name="Column6143" dataDxfId="10386"/>
    <tableColumn id="6160" xr3:uid="{69C8D468-B747-44C5-B5BC-15177822FACC}" name="Column6144" dataDxfId="10385"/>
    <tableColumn id="6161" xr3:uid="{D7D8FD49-DFAF-480F-90D5-E94D487DBCB7}" name="Column6145" dataDxfId="10384"/>
    <tableColumn id="6162" xr3:uid="{159D45DA-E56D-4B49-8D68-783ACD62BAC7}" name="Column6146" dataDxfId="10383"/>
    <tableColumn id="6163" xr3:uid="{90925798-B684-47C2-90AE-5C0803BD306B}" name="Column6147" dataDxfId="10382"/>
    <tableColumn id="6164" xr3:uid="{5225579E-A7D3-4A65-8423-840A979DA997}" name="Column6148" dataDxfId="10381"/>
    <tableColumn id="6165" xr3:uid="{D74768EB-0F7D-4645-9872-FFE6B7D34351}" name="Column6149" dataDxfId="10380"/>
    <tableColumn id="6166" xr3:uid="{60B7FB30-6921-4775-ADA6-14C900BE7B73}" name="Column6150" dataDxfId="10379"/>
    <tableColumn id="6167" xr3:uid="{1FA74B0D-C9B7-4FD0-841C-2BCD0C89BBBC}" name="Column6151" dataDxfId="10378"/>
    <tableColumn id="6168" xr3:uid="{AE826189-804D-4B0D-A6B0-4967DC4E1360}" name="Column6152" dataDxfId="10377"/>
    <tableColumn id="6169" xr3:uid="{112EC285-3199-4320-8EDE-ADF18E24C0BB}" name="Column6153" dataDxfId="10376"/>
    <tableColumn id="6170" xr3:uid="{C4971F4C-403A-4472-9948-B8DDEF8B3BDA}" name="Column6154" dataDxfId="10375"/>
    <tableColumn id="6171" xr3:uid="{679C1204-E525-4146-9A32-F8D9ECBFF8A6}" name="Column6155" dataDxfId="10374"/>
    <tableColumn id="6172" xr3:uid="{74C79180-CDA2-4E60-80A3-D27CD7D04681}" name="Column6156" dataDxfId="10373"/>
    <tableColumn id="6173" xr3:uid="{E870777A-DD0F-46EA-AA89-635E45FED6B7}" name="Column6157" dataDxfId="10372"/>
    <tableColumn id="6174" xr3:uid="{C49E2323-B524-40BD-8546-CC4190BBF739}" name="Column6158" dataDxfId="10371"/>
    <tableColumn id="6175" xr3:uid="{5C7D4B37-D2A9-4B17-9859-943622BCBBED}" name="Column6159" dataDxfId="10370"/>
    <tableColumn id="6176" xr3:uid="{548D53AA-818E-4EE4-8448-48428BB6B57A}" name="Column6160" dataDxfId="10369"/>
    <tableColumn id="6177" xr3:uid="{7182ED94-4483-4C4A-B93B-B17EA94AD0BE}" name="Column6161" dataDxfId="10368"/>
    <tableColumn id="6178" xr3:uid="{A53D8FDB-D3ED-42F6-A9EE-0C65CE2DC69A}" name="Column6162" dataDxfId="10367"/>
    <tableColumn id="6179" xr3:uid="{DD5DC85F-8C0E-45DB-A23B-B6BC0CA82188}" name="Column6163" dataDxfId="10366"/>
    <tableColumn id="6180" xr3:uid="{6068363C-F3C3-4029-8ED1-85383D065E1D}" name="Column6164" dataDxfId="10365"/>
    <tableColumn id="6181" xr3:uid="{48F7737B-F8E5-446E-A8FE-416B4B482B82}" name="Column6165" dataDxfId="10364"/>
    <tableColumn id="6182" xr3:uid="{EF053AB1-E7C2-45F6-AD20-11A4A6AE1DC6}" name="Column6166" dataDxfId="10363"/>
    <tableColumn id="6183" xr3:uid="{D6A5092F-64B7-4191-AE68-6730C375AABC}" name="Column6167" dataDxfId="10362"/>
    <tableColumn id="6184" xr3:uid="{DE24929C-96AF-4DFF-9851-4D8A288B4073}" name="Column6168" dataDxfId="10361"/>
    <tableColumn id="6185" xr3:uid="{AEBE9358-E229-49F4-BF8E-7873B2335874}" name="Column6169" dataDxfId="10360"/>
    <tableColumn id="6186" xr3:uid="{3B78637F-D8BA-45F9-A1CA-D9D6AD3D8A14}" name="Column6170" dataDxfId="10359"/>
    <tableColumn id="6187" xr3:uid="{DD24AD2A-C86C-4708-94BD-524A14A78A48}" name="Column6171" dataDxfId="10358"/>
    <tableColumn id="6188" xr3:uid="{74BDAF34-3A9B-4D70-8DC7-B321832BE28C}" name="Column6172" dataDxfId="10357"/>
    <tableColumn id="6189" xr3:uid="{A07EACE1-03F6-45A3-AEA1-3725C0925CD0}" name="Column6173" dataDxfId="10356"/>
    <tableColumn id="6190" xr3:uid="{CD1785B5-324F-42D6-8924-12ECB8B3C47D}" name="Column6174" dataDxfId="10355"/>
    <tableColumn id="6191" xr3:uid="{658B7AD0-053A-43A9-B74A-56B1EDDDAB17}" name="Column6175" dataDxfId="10354"/>
    <tableColumn id="6192" xr3:uid="{1A1C09DE-3C5D-4179-A16E-86E9190DAE67}" name="Column6176" dataDxfId="10353"/>
    <tableColumn id="6193" xr3:uid="{352A1016-2529-4081-A7ED-F666BA171C58}" name="Column6177" dataDxfId="10352"/>
    <tableColumn id="6194" xr3:uid="{47C349F4-F933-49D7-87F9-4DB80919F7B4}" name="Column6178" dataDxfId="10351"/>
    <tableColumn id="6195" xr3:uid="{FF66FA64-CF46-4EA1-91F6-B107C505050F}" name="Column6179" dataDxfId="10350"/>
    <tableColumn id="6196" xr3:uid="{2C5B7295-D8EF-4F78-85A7-33CD487EA5CE}" name="Column6180" dataDxfId="10349"/>
    <tableColumn id="6197" xr3:uid="{AB2D0532-A663-4A4E-8076-DB2096EBD636}" name="Column6181" dataDxfId="10348"/>
    <tableColumn id="6198" xr3:uid="{D0CD6D8B-3E85-4A91-9AD3-B1980855B86D}" name="Column6182" dataDxfId="10347"/>
    <tableColumn id="6199" xr3:uid="{C2D4A917-EBBB-4FF7-B282-351B8C715B20}" name="Column6183" dataDxfId="10346"/>
    <tableColumn id="6200" xr3:uid="{EAF452DA-C27C-45DB-AB7A-807DE18074FE}" name="Column6184" dataDxfId="10345"/>
    <tableColumn id="6201" xr3:uid="{36BB9F71-1192-433C-8AC6-C8878DF76AF2}" name="Column6185" dataDxfId="10344"/>
    <tableColumn id="6202" xr3:uid="{A92D0563-6451-49B6-9150-7DB891CB1E77}" name="Column6186" dataDxfId="10343"/>
    <tableColumn id="6203" xr3:uid="{F1CD1A45-53C9-4DDC-939A-26B1141D2034}" name="Column6187" dataDxfId="10342"/>
    <tableColumn id="6204" xr3:uid="{99A07D8C-317A-4EF6-BA75-68D7566737C8}" name="Column6188" dataDxfId="10341"/>
    <tableColumn id="6205" xr3:uid="{C3007FFD-9E59-4B54-A3BD-E64583D43013}" name="Column6189" dataDxfId="10340"/>
    <tableColumn id="6206" xr3:uid="{45656496-BBD6-41A6-89E9-53C4056D0846}" name="Column6190" dataDxfId="10339"/>
    <tableColumn id="6207" xr3:uid="{DF141DF8-A051-4264-A4A0-900190C2A055}" name="Column6191" dataDxfId="10338"/>
    <tableColumn id="6208" xr3:uid="{BC719515-8D92-49DC-B640-CCA1F657B3BD}" name="Column6192" dataDxfId="10337"/>
    <tableColumn id="6209" xr3:uid="{FAC6B072-1318-4E38-9218-38C9D90E229C}" name="Column6193" dataDxfId="10336"/>
    <tableColumn id="6210" xr3:uid="{7938FE3B-45C6-4CE2-A667-1D9C1C7FBF17}" name="Column6194" dataDxfId="10335"/>
    <tableColumn id="6211" xr3:uid="{76D5F8E9-FF49-428B-9637-A79E072606E4}" name="Column6195" dataDxfId="10334"/>
    <tableColumn id="6212" xr3:uid="{DA8CE6D4-4A94-4D09-96E9-8A48E0DAC59E}" name="Column6196" dataDxfId="10333"/>
    <tableColumn id="6213" xr3:uid="{8DD67463-8475-429B-B6B1-563A194EAECB}" name="Column6197" dataDxfId="10332"/>
    <tableColumn id="6214" xr3:uid="{FC64D7BE-7AA5-4F35-ADE2-0EE108E49E5B}" name="Column6198" dataDxfId="10331"/>
    <tableColumn id="6215" xr3:uid="{FDB8998E-94FA-4F1D-BE10-148B1B0F8E9D}" name="Column6199" dataDxfId="10330"/>
    <tableColumn id="6216" xr3:uid="{D735F0D0-73D7-4F85-89E3-F7AAAD57A180}" name="Column6200" dataDxfId="10329"/>
    <tableColumn id="6217" xr3:uid="{6C3296FC-3694-40B8-ABD8-E568C14E12FE}" name="Column6201" dataDxfId="10328"/>
    <tableColumn id="6218" xr3:uid="{8B7DC7C2-B9DA-4528-8245-83B457FA9CA9}" name="Column6202" dataDxfId="10327"/>
    <tableColumn id="6219" xr3:uid="{349F518F-E948-4A44-A11A-DA5E49DC0FC7}" name="Column6203" dataDxfId="10326"/>
    <tableColumn id="6220" xr3:uid="{14FE7D1E-AAFF-4A99-B0F8-B6AB6B8BC7BA}" name="Column6204" dataDxfId="10325"/>
    <tableColumn id="6221" xr3:uid="{42ED9F91-C46A-41D3-8C71-EBB095B2F867}" name="Column6205" dataDxfId="10324"/>
    <tableColumn id="6222" xr3:uid="{BA64D9CD-86B1-40AB-B9A9-745DFAFD5610}" name="Column6206" dataDxfId="10323"/>
    <tableColumn id="6223" xr3:uid="{B2024684-C837-464A-A350-9689AE1B6FF2}" name="Column6207" dataDxfId="10322"/>
    <tableColumn id="6224" xr3:uid="{B217E888-7D6D-4876-B287-FF8827198F81}" name="Column6208" dataDxfId="10321"/>
    <tableColumn id="6225" xr3:uid="{32D41612-3C02-49CA-B285-79A2CEB0193B}" name="Column6209" dataDxfId="10320"/>
    <tableColumn id="6226" xr3:uid="{446D1AA1-71AB-4E57-BD57-B52189836638}" name="Column6210" dataDxfId="10319"/>
    <tableColumn id="6227" xr3:uid="{0C1C99BB-76AE-4B6B-852E-848C75755E33}" name="Column6211" dataDxfId="10318"/>
    <tableColumn id="6228" xr3:uid="{F5B42E23-B2FE-46DD-A295-6806C0268A82}" name="Column6212" dataDxfId="10317"/>
    <tableColumn id="6229" xr3:uid="{5D9157DC-80D0-46C6-BA79-2E56035ACB14}" name="Column6213" dataDxfId="10316"/>
    <tableColumn id="6230" xr3:uid="{91EF707C-9BEC-4CC4-98E4-E1D7F9481144}" name="Column6214" dataDxfId="10315"/>
    <tableColumn id="6231" xr3:uid="{11395FE7-CB9B-4134-9B2A-6F9ED6DE638E}" name="Column6215" dataDxfId="10314"/>
    <tableColumn id="6232" xr3:uid="{A985E42D-BEDE-4F49-A311-0054E8C33D92}" name="Column6216" dataDxfId="10313"/>
    <tableColumn id="6233" xr3:uid="{928E2035-A941-4223-899E-FD42346EF3B2}" name="Column6217" dataDxfId="10312"/>
    <tableColumn id="6234" xr3:uid="{73B80A5B-A583-4F11-9665-4C5067AA1E5F}" name="Column6218" dataDxfId="10311"/>
    <tableColumn id="6235" xr3:uid="{87040D4E-D1B7-4B24-BCE6-2499FCF5CBCA}" name="Column6219" dataDxfId="10310"/>
    <tableColumn id="6236" xr3:uid="{D7ED1A66-4149-4724-8591-906551EE4D38}" name="Column6220" dataDxfId="10309"/>
    <tableColumn id="6237" xr3:uid="{DB9DE1B1-3836-46A3-B48C-F490ABE16F60}" name="Column6221" dataDxfId="10308"/>
    <tableColumn id="6238" xr3:uid="{D578F97D-9BAB-48EE-968B-2E4DC1ABF0E3}" name="Column6222" dataDxfId="10307"/>
    <tableColumn id="6239" xr3:uid="{62960848-E43C-47C1-8618-6C23F266D2ED}" name="Column6223" dataDxfId="10306"/>
    <tableColumn id="6240" xr3:uid="{86EA0A41-42D6-4CF5-A9A9-E385BECE883A}" name="Column6224" dataDxfId="10305"/>
    <tableColumn id="6241" xr3:uid="{2CDAAD57-06D1-4343-BF62-A53BCE3DC4E9}" name="Column6225" dataDxfId="10304"/>
    <tableColumn id="6242" xr3:uid="{22B850D2-FD8D-47A0-B7E2-9F329729DA34}" name="Column6226" dataDxfId="10303"/>
    <tableColumn id="6243" xr3:uid="{CADB7F85-B41A-40B8-BA24-64E73A6CBC8C}" name="Column6227" dataDxfId="10302"/>
    <tableColumn id="6244" xr3:uid="{86EE2655-8F02-49BB-95CD-C357DD9624BC}" name="Column6228" dataDxfId="10301"/>
    <tableColumn id="6245" xr3:uid="{F593E326-7FC6-4552-9436-53D0DE79BD46}" name="Column6229" dataDxfId="10300"/>
    <tableColumn id="6246" xr3:uid="{45473CD0-6979-4EB5-AB9E-3F0D12652E64}" name="Column6230" dataDxfId="10299"/>
    <tableColumn id="6247" xr3:uid="{019E9452-AA92-4499-B0B8-4F731DBA0C4D}" name="Column6231" dataDxfId="10298"/>
    <tableColumn id="6248" xr3:uid="{055C675D-6299-45CD-A7AC-2AE35930DC5B}" name="Column6232" dataDxfId="10297"/>
    <tableColumn id="6249" xr3:uid="{82054342-8F8D-48F2-858A-FCD7F6373AC0}" name="Column6233" dataDxfId="10296"/>
    <tableColumn id="6250" xr3:uid="{2C760C5F-5E45-4D99-BF56-7851EE9E135A}" name="Column6234" dataDxfId="10295"/>
    <tableColumn id="6251" xr3:uid="{B399896A-3CC2-4117-A74E-E312738262C7}" name="Column6235" dataDxfId="10294"/>
    <tableColumn id="6252" xr3:uid="{F3D76E11-2DDA-4427-BA70-DD22C5B7D5C8}" name="Column6236" dataDxfId="10293"/>
    <tableColumn id="6253" xr3:uid="{BB6BB8ED-CAFF-4F0C-B1DB-CCB0535AD0AA}" name="Column6237" dataDxfId="10292"/>
    <tableColumn id="6254" xr3:uid="{ACC2EAC3-9D37-4BEA-BD71-5E746E9052BF}" name="Column6238" dataDxfId="10291"/>
    <tableColumn id="6255" xr3:uid="{067A47E1-3CC9-472D-BB26-B253985CAA85}" name="Column6239" dataDxfId="10290"/>
    <tableColumn id="6256" xr3:uid="{A49E15EA-A13F-4454-A76C-663817B19816}" name="Column6240" dataDxfId="10289"/>
    <tableColumn id="6257" xr3:uid="{E733E24C-0283-407C-9030-8193183394FE}" name="Column6241" dataDxfId="10288"/>
    <tableColumn id="6258" xr3:uid="{28386BE7-2A0E-4627-9B7F-E649049ECE00}" name="Column6242" dataDxfId="10287"/>
    <tableColumn id="6259" xr3:uid="{AD97A128-62CA-4598-B4B9-CF7E80609850}" name="Column6243" dataDxfId="10286"/>
    <tableColumn id="6260" xr3:uid="{E667DAA8-A5F7-43F5-9828-042F3A301D9E}" name="Column6244" dataDxfId="10285"/>
    <tableColumn id="6261" xr3:uid="{C4C3D7A1-88DC-4DDF-B3FE-FAC6A8EA224B}" name="Column6245" dataDxfId="10284"/>
    <tableColumn id="6262" xr3:uid="{C5E62227-FC6A-40CA-98AF-66FB0D184BC7}" name="Column6246" dataDxfId="10283"/>
    <tableColumn id="6263" xr3:uid="{75076F84-106F-4D7E-986E-8B6E6AB3CE9C}" name="Column6247" dataDxfId="10282"/>
    <tableColumn id="6264" xr3:uid="{ABFDFA1E-36AD-4116-A95B-7389B582DE4C}" name="Column6248" dataDxfId="10281"/>
    <tableColumn id="6265" xr3:uid="{164AF2F2-A03B-47C8-A8EF-2FE1129FE692}" name="Column6249" dataDxfId="10280"/>
    <tableColumn id="6266" xr3:uid="{4EE0224B-20C7-4B55-B999-43163132650D}" name="Column6250" dataDxfId="10279"/>
    <tableColumn id="6267" xr3:uid="{81001890-7792-4280-9DC2-78948C545555}" name="Column6251" dataDxfId="10278"/>
    <tableColumn id="6268" xr3:uid="{8ADBFF6D-B88B-4519-AF8E-D3168AFC4819}" name="Column6252" dataDxfId="10277"/>
    <tableColumn id="6269" xr3:uid="{694E4C7A-F1C1-458E-A9D9-D53556EF3715}" name="Column6253" dataDxfId="10276"/>
    <tableColumn id="6270" xr3:uid="{4787B900-1CAA-4A31-8DC6-A8E88C96C6BC}" name="Column6254" dataDxfId="10275"/>
    <tableColumn id="6271" xr3:uid="{C63D943C-5A64-4902-A5AA-0396E4050C00}" name="Column6255" dataDxfId="10274"/>
    <tableColumn id="6272" xr3:uid="{13284050-CF7B-417B-AEC7-7E473AC7CECF}" name="Column6256" dataDxfId="10273"/>
    <tableColumn id="6273" xr3:uid="{513E4A70-E4A6-4170-8561-E5B575FD828D}" name="Column6257" dataDxfId="10272"/>
    <tableColumn id="6274" xr3:uid="{08E19D26-AA4E-4F5A-91F3-062B824C8318}" name="Column6258" dataDxfId="10271"/>
    <tableColumn id="6275" xr3:uid="{5EBA53BE-5BDC-4BCE-8301-03FD641FD53B}" name="Column6259" dataDxfId="10270"/>
    <tableColumn id="6276" xr3:uid="{F908F35F-C37A-44C4-96F2-98C6EF297F6C}" name="Column6260" dataDxfId="10269"/>
    <tableColumn id="6277" xr3:uid="{85786C3A-46D6-473B-9E19-B88D017FE066}" name="Column6261" dataDxfId="10268"/>
    <tableColumn id="6278" xr3:uid="{4FE70311-F670-4EA8-A25B-E7F0F7573248}" name="Column6262" dataDxfId="10267"/>
    <tableColumn id="6279" xr3:uid="{EDCF0F3B-F9F3-495B-9492-837377C31352}" name="Column6263" dataDxfId="10266"/>
    <tableColumn id="6280" xr3:uid="{B04F1880-2DE1-4299-89F3-8D5F8E8D0452}" name="Column6264" dataDxfId="10265"/>
    <tableColumn id="6281" xr3:uid="{A9EE5AE9-D508-4070-87F4-C67CEDB24635}" name="Column6265" dataDxfId="10264"/>
    <tableColumn id="6282" xr3:uid="{8ECC8CC3-FEAF-4777-B24D-0150970A7870}" name="Column6266" dataDxfId="10263"/>
    <tableColumn id="6283" xr3:uid="{F2106FE2-BFE7-471E-980D-3A5FC47CA663}" name="Column6267" dataDxfId="10262"/>
    <tableColumn id="6284" xr3:uid="{932E9993-8907-45BC-9BA3-182E60413396}" name="Column6268" dataDxfId="10261"/>
    <tableColumn id="6285" xr3:uid="{75ED9D81-F9B5-40AA-AF64-E2F7F665954E}" name="Column6269" dataDxfId="10260"/>
    <tableColumn id="6286" xr3:uid="{01CB7A8A-9B41-492B-8361-87A7BB67D04A}" name="Column6270" dataDxfId="10259"/>
    <tableColumn id="6287" xr3:uid="{83DEB30A-8F8D-46CA-B73C-93FC8B00EDDB}" name="Column6271" dataDxfId="10258"/>
    <tableColumn id="6288" xr3:uid="{2CE4E8B3-1565-47FB-B682-2C8748400EB4}" name="Column6272" dataDxfId="10257"/>
    <tableColumn id="6289" xr3:uid="{869D649E-2552-4BF3-AFED-7648EFF07A8E}" name="Column6273" dataDxfId="10256"/>
    <tableColumn id="6290" xr3:uid="{83AEF959-F316-44FB-8CE1-E7D8B470842C}" name="Column6274" dataDxfId="10255"/>
    <tableColumn id="6291" xr3:uid="{133E3C96-E851-4048-A43F-A253AF2D64BE}" name="Column6275" dataDxfId="10254"/>
    <tableColumn id="6292" xr3:uid="{F11B28A6-6FDE-442E-8227-B573AD1D4321}" name="Column6276" dataDxfId="10253"/>
    <tableColumn id="6293" xr3:uid="{E87988BC-F01D-4F8D-8011-CBE59275A9EE}" name="Column6277" dataDxfId="10252"/>
    <tableColumn id="6294" xr3:uid="{47B8F551-2150-4B8E-9FF4-42116C4484FF}" name="Column6278" dataDxfId="10251"/>
    <tableColumn id="6295" xr3:uid="{83ADDCF7-9A3F-4F19-8C5F-6CAFEF467B84}" name="Column6279" dataDxfId="10250"/>
    <tableColumn id="6296" xr3:uid="{8CF47ADA-B9AF-45F3-B975-2104598D0551}" name="Column6280" dataDxfId="10249"/>
    <tableColumn id="6297" xr3:uid="{10FA948C-00A4-4B25-9733-965085D93FDD}" name="Column6281" dataDxfId="10248"/>
    <tableColumn id="6298" xr3:uid="{00852736-E5AB-46D5-9E9B-0652BC329BC0}" name="Column6282" dataDxfId="10247"/>
    <tableColumn id="6299" xr3:uid="{A6E61A3E-6399-41AD-B47D-EF8606D17B8E}" name="Column6283" dataDxfId="10246"/>
    <tableColumn id="6300" xr3:uid="{94889C64-C01B-4B65-B6FC-B5DFE7D72BA6}" name="Column6284" dataDxfId="10245"/>
    <tableColumn id="6301" xr3:uid="{DCEDE73D-F988-4D87-B648-4873027F6528}" name="Column6285" dataDxfId="10244"/>
    <tableColumn id="6302" xr3:uid="{DE3BCD3F-17D4-4FB3-8054-638DFB75BC63}" name="Column6286" dataDxfId="10243"/>
    <tableColumn id="6303" xr3:uid="{09092B7A-F040-4C9C-A757-03765748C9A5}" name="Column6287" dataDxfId="10242"/>
    <tableColumn id="6304" xr3:uid="{C9905466-5D62-4CEC-A03E-AD26D9D30371}" name="Column6288" dataDxfId="10241"/>
    <tableColumn id="6305" xr3:uid="{B046FDD6-AA93-4D30-9C4D-96B3982FF94D}" name="Column6289" dataDxfId="10240"/>
    <tableColumn id="6306" xr3:uid="{A955733F-0CF2-4FFE-BA35-EAEAFA0D8ACD}" name="Column6290" dataDxfId="10239"/>
    <tableColumn id="6307" xr3:uid="{0A90B2B5-728D-4700-9069-EC9DADC9E8C2}" name="Column6291" dataDxfId="10238"/>
    <tableColumn id="6308" xr3:uid="{02472CA0-919E-4861-BF90-040F68776C4A}" name="Column6292" dataDxfId="10237"/>
    <tableColumn id="6309" xr3:uid="{32C315FC-77E0-45FA-B9ED-C6BF26DC56FD}" name="Column6293" dataDxfId="10236"/>
    <tableColumn id="6310" xr3:uid="{FEE0C321-540C-4B92-81CB-6EA06999E06C}" name="Column6294" dataDxfId="10235"/>
    <tableColumn id="6311" xr3:uid="{4AB2C85F-1E09-4D81-A9BA-E683D252D1DE}" name="Column6295" dataDxfId="10234"/>
    <tableColumn id="6312" xr3:uid="{E1FE0F2C-21EF-407F-812A-2104ADECD576}" name="Column6296" dataDxfId="10233"/>
    <tableColumn id="6313" xr3:uid="{98EEC6E7-C791-464A-B70D-50AAF3D0307B}" name="Column6297" dataDxfId="10232"/>
    <tableColumn id="6314" xr3:uid="{6487AAE8-2547-4A37-842E-649974F21E6D}" name="Column6298" dataDxfId="10231"/>
    <tableColumn id="6315" xr3:uid="{F39B9C74-4E9B-4F98-AD0B-99615C963870}" name="Column6299" dataDxfId="10230"/>
    <tableColumn id="6316" xr3:uid="{F1E10476-DC2D-45BE-AE44-54A95502C8AC}" name="Column6300" dataDxfId="10229"/>
    <tableColumn id="6317" xr3:uid="{24D8EE0A-1866-49FE-8067-7D12343A3748}" name="Column6301" dataDxfId="10228"/>
    <tableColumn id="6318" xr3:uid="{3AE6097C-E3FF-4C8C-B2A5-256B3E43C9B2}" name="Column6302" dataDxfId="10227"/>
    <tableColumn id="6319" xr3:uid="{BE39FE43-06FE-41A1-9B6A-867862AD453A}" name="Column6303" dataDxfId="10226"/>
    <tableColumn id="6320" xr3:uid="{ACA8DD93-7620-4307-B474-49BCA7B0A197}" name="Column6304" dataDxfId="10225"/>
    <tableColumn id="6321" xr3:uid="{3EED42B9-2976-4D4A-99CA-44BDE1029629}" name="Column6305" dataDxfId="10224"/>
    <tableColumn id="6322" xr3:uid="{1FD5BDDE-1214-43DE-923A-BAD015CC0FF4}" name="Column6306" dataDxfId="10223"/>
    <tableColumn id="6323" xr3:uid="{CD98EE73-530A-4524-87E2-0C9559C29BA7}" name="Column6307" dataDxfId="10222"/>
    <tableColumn id="6324" xr3:uid="{60D5020F-B01F-4917-81AE-6EA0CE7FC2E2}" name="Column6308" dataDxfId="10221"/>
    <tableColumn id="6325" xr3:uid="{D7AC4421-6616-400D-834C-2BD2DCABFF18}" name="Column6309" dataDxfId="10220"/>
    <tableColumn id="6326" xr3:uid="{F5747BAB-B360-4CDA-B873-973ADD0737E2}" name="Column6310" dataDxfId="10219"/>
    <tableColumn id="6327" xr3:uid="{8B5076FC-395A-4082-8AC5-078D998E61B4}" name="Column6311" dataDxfId="10218"/>
    <tableColumn id="6328" xr3:uid="{3D6DBFEA-589E-4CB3-B4CB-9F8913E880C7}" name="Column6312" dataDxfId="10217"/>
    <tableColumn id="6329" xr3:uid="{806C6942-EF8A-400C-BFD3-95EB0076CC35}" name="Column6313" dataDxfId="10216"/>
    <tableColumn id="6330" xr3:uid="{C2E4081A-3A2E-4F24-B18F-EB4C7C647061}" name="Column6314" dataDxfId="10215"/>
    <tableColumn id="6331" xr3:uid="{F6AD76A3-06A9-411B-A9DA-F62FA3944264}" name="Column6315" dataDxfId="10214"/>
    <tableColumn id="6332" xr3:uid="{49D6DDDD-215C-4F37-A1C5-8596976AEA0A}" name="Column6316" dataDxfId="10213"/>
    <tableColumn id="6333" xr3:uid="{91764737-C3F8-40D6-A838-468F12F760CA}" name="Column6317" dataDxfId="10212"/>
    <tableColumn id="6334" xr3:uid="{D3C90B40-4691-4313-A0D8-87D637429E12}" name="Column6318" dataDxfId="10211"/>
    <tableColumn id="6335" xr3:uid="{F6BE01EC-B92F-4A7A-B4A9-2B27854C05DA}" name="Column6319" dataDxfId="10210"/>
    <tableColumn id="6336" xr3:uid="{422AEE82-7A83-49A4-A0B5-239A8CC8A985}" name="Column6320" dataDxfId="10209"/>
    <tableColumn id="6337" xr3:uid="{71830921-2F45-4F49-9EEF-762B6ADCEBF1}" name="Column6321" dataDxfId="10208"/>
    <tableColumn id="6338" xr3:uid="{0916286F-800D-490E-B821-F26B394136DB}" name="Column6322" dataDxfId="10207"/>
    <tableColumn id="6339" xr3:uid="{7E2F9B57-C2B3-411C-9935-71D2D903ED51}" name="Column6323" dataDxfId="10206"/>
    <tableColumn id="6340" xr3:uid="{E2C6AED0-12DC-44F6-B855-0663D3CFB999}" name="Column6324" dataDxfId="10205"/>
    <tableColumn id="6341" xr3:uid="{923E5D5B-6093-483A-9A95-2548235CDEFB}" name="Column6325" dataDxfId="10204"/>
    <tableColumn id="6342" xr3:uid="{D308B2CE-ACBA-4392-BD23-E99511B73C8F}" name="Column6326" dataDxfId="10203"/>
    <tableColumn id="6343" xr3:uid="{39E064DE-C26B-4654-BA05-3F15F303810A}" name="Column6327" dataDxfId="10202"/>
    <tableColumn id="6344" xr3:uid="{E79FF39D-E63C-4A4A-8D4D-9E26A99E0ABB}" name="Column6328" dataDxfId="10201"/>
    <tableColumn id="6345" xr3:uid="{CFCC3ACA-5202-4AC7-81AA-D06588D425DF}" name="Column6329" dataDxfId="10200"/>
    <tableColumn id="6346" xr3:uid="{09E58E5E-E02E-4D8F-9740-827D543D92F7}" name="Column6330" dataDxfId="10199"/>
    <tableColumn id="6347" xr3:uid="{DD5F3034-4213-4A7E-862B-FE2A6D7A0FE2}" name="Column6331" dataDxfId="10198"/>
    <tableColumn id="6348" xr3:uid="{B03A6E22-B8E1-4450-AF66-8780E3345E10}" name="Column6332" dataDxfId="10197"/>
    <tableColumn id="6349" xr3:uid="{A2D0E19B-4914-446C-8DF7-FF1E59937BC4}" name="Column6333" dataDxfId="10196"/>
    <tableColumn id="6350" xr3:uid="{4828E6C7-DE25-40D3-BACC-5797DB84CCD8}" name="Column6334" dataDxfId="10195"/>
    <tableColumn id="6351" xr3:uid="{1A700524-AB07-4939-A716-19E2E3493BD0}" name="Column6335" dataDxfId="10194"/>
    <tableColumn id="6352" xr3:uid="{FFBEDB44-F463-4293-893C-9F9DE444C4A8}" name="Column6336" dataDxfId="10193"/>
    <tableColumn id="6353" xr3:uid="{4F88FBEA-3367-4585-A72E-2C40EB363FD2}" name="Column6337" dataDxfId="10192"/>
    <tableColumn id="6354" xr3:uid="{873D5115-845E-4515-A333-3D14FF28065D}" name="Column6338" dataDxfId="10191"/>
    <tableColumn id="6355" xr3:uid="{C2049A33-3694-4CE1-82DF-9958212E7BD3}" name="Column6339" dataDxfId="10190"/>
    <tableColumn id="6356" xr3:uid="{4C77BCD2-50CD-42D8-B1FA-567A31FC8CE2}" name="Column6340" dataDxfId="10189"/>
    <tableColumn id="6357" xr3:uid="{014D2E9D-BFB5-4C3E-A786-662F81D4F27D}" name="Column6341" dataDxfId="10188"/>
    <tableColumn id="6358" xr3:uid="{BAA59D65-84F5-4C3A-8E7B-C87726DD6D67}" name="Column6342" dataDxfId="10187"/>
    <tableColumn id="6359" xr3:uid="{7348A5BE-872C-4D4B-A54B-703ADABAD4EE}" name="Column6343" dataDxfId="10186"/>
    <tableColumn id="6360" xr3:uid="{64D81A96-0558-40B1-85DD-A3398619E4B9}" name="Column6344" dataDxfId="10185"/>
    <tableColumn id="6361" xr3:uid="{17C63A73-31A3-4411-9F02-ECB111203312}" name="Column6345" dataDxfId="10184"/>
    <tableColumn id="6362" xr3:uid="{97EE8783-01B5-428C-A110-3D1AE71912EA}" name="Column6346" dataDxfId="10183"/>
    <tableColumn id="6363" xr3:uid="{5A9647DD-2F75-422D-83BE-ADD684118420}" name="Column6347" dataDxfId="10182"/>
    <tableColumn id="6364" xr3:uid="{D111C896-204A-4748-B09D-89C381911FA3}" name="Column6348" dataDxfId="10181"/>
    <tableColumn id="6365" xr3:uid="{E520C212-1455-43FF-B91E-110C66E4DC3B}" name="Column6349" dataDxfId="10180"/>
    <tableColumn id="6366" xr3:uid="{BEB82D5C-63CE-4E7A-8E89-FEFAFB72FA38}" name="Column6350" dataDxfId="10179"/>
    <tableColumn id="6367" xr3:uid="{242DE918-C7D4-4500-B26A-E61151F04F31}" name="Column6351" dataDxfId="10178"/>
    <tableColumn id="6368" xr3:uid="{8123C1AF-F7EC-4A20-8A99-2D410DFEFC91}" name="Column6352" dataDxfId="10177"/>
    <tableColumn id="6369" xr3:uid="{76C93B3A-CF15-4554-ACC4-E44E097DD5D0}" name="Column6353" dataDxfId="10176"/>
    <tableColumn id="6370" xr3:uid="{CB04D774-AC75-4318-A6DA-9C3FD05A0AFD}" name="Column6354" dataDxfId="10175"/>
    <tableColumn id="6371" xr3:uid="{2E4C31C4-4FD0-44FD-BC63-C47F1C56B51C}" name="Column6355" dataDxfId="10174"/>
    <tableColumn id="6372" xr3:uid="{40E761B6-E0B1-46D0-9820-98FE8817C791}" name="Column6356" dataDxfId="10173"/>
    <tableColumn id="6373" xr3:uid="{35209A67-4F2E-48E1-9522-EAF180F3E248}" name="Column6357" dataDxfId="10172"/>
    <tableColumn id="6374" xr3:uid="{299E135D-B19F-4EE5-A851-B111F43E3464}" name="Column6358" dataDxfId="10171"/>
    <tableColumn id="6375" xr3:uid="{B46AD483-386A-4355-AD28-9420E1214BD9}" name="Column6359" dataDxfId="10170"/>
    <tableColumn id="6376" xr3:uid="{1E24483F-48DE-405A-8607-428409C3753E}" name="Column6360" dataDxfId="10169"/>
    <tableColumn id="6377" xr3:uid="{752ACF8C-876A-4229-9727-C75A5F1D48D4}" name="Column6361" dataDxfId="10168"/>
    <tableColumn id="6378" xr3:uid="{21E6F29A-F490-4644-9272-E080C8980027}" name="Column6362" dataDxfId="10167"/>
    <tableColumn id="6379" xr3:uid="{3A2AA340-75B5-47CC-9728-6DEB4EFFAE29}" name="Column6363" dataDxfId="10166"/>
    <tableColumn id="6380" xr3:uid="{6207B9FC-697F-4782-91BA-269D23DFD634}" name="Column6364" dataDxfId="10165"/>
    <tableColumn id="6381" xr3:uid="{DC0C2689-9379-4495-AADC-97302DF6D96B}" name="Column6365" dataDxfId="10164"/>
    <tableColumn id="6382" xr3:uid="{908BC700-4798-454A-973D-D1AB699822F0}" name="Column6366" dataDxfId="10163"/>
    <tableColumn id="6383" xr3:uid="{A6D9EC05-F04F-4B87-8DA5-EC4EE293F074}" name="Column6367" dataDxfId="10162"/>
    <tableColumn id="6384" xr3:uid="{2436EE9B-1C31-4410-AA98-22A74C093747}" name="Column6368" dataDxfId="10161"/>
    <tableColumn id="6385" xr3:uid="{504D7A4E-A35A-4B78-8289-4C8589E2E967}" name="Column6369" dataDxfId="10160"/>
    <tableColumn id="6386" xr3:uid="{8C75B5D0-196D-4195-B9A8-1E00CFCE52B7}" name="Column6370" dataDxfId="10159"/>
    <tableColumn id="6387" xr3:uid="{2BA3424F-36F7-4C54-A2F1-8E3DC9DE81B6}" name="Column6371" dataDxfId="10158"/>
    <tableColumn id="6388" xr3:uid="{BB037425-696B-4C0E-AD52-E3239B5FB077}" name="Column6372" dataDxfId="10157"/>
    <tableColumn id="6389" xr3:uid="{287E2A60-B0D0-4F52-B68E-5D91757E54B9}" name="Column6373" dataDxfId="10156"/>
    <tableColumn id="6390" xr3:uid="{3F0FA38D-B869-4401-84B0-823B545D7BC7}" name="Column6374" dataDxfId="10155"/>
    <tableColumn id="6391" xr3:uid="{005C317B-7ED3-4C37-9E96-5E287C57ABD4}" name="Column6375" dataDxfId="10154"/>
    <tableColumn id="6392" xr3:uid="{4BB855F8-6E00-4CCC-9F04-988F7106F5CA}" name="Column6376" dataDxfId="10153"/>
    <tableColumn id="6393" xr3:uid="{D546FB44-C336-4579-92CE-1E39E5050CF5}" name="Column6377" dataDxfId="10152"/>
    <tableColumn id="6394" xr3:uid="{84DE1383-496E-4062-A2EB-4D7811DC04F2}" name="Column6378" dataDxfId="10151"/>
    <tableColumn id="6395" xr3:uid="{C5CD931B-0CB1-41DC-8DA6-6A01BD48CA07}" name="Column6379" dataDxfId="10150"/>
    <tableColumn id="6396" xr3:uid="{6A4DBC28-F558-4FD1-B713-0C0C5C18C87E}" name="Column6380" dataDxfId="10149"/>
    <tableColumn id="6397" xr3:uid="{9C24A29A-D28E-4756-BF4C-6185F3147BF4}" name="Column6381" dataDxfId="10148"/>
    <tableColumn id="6398" xr3:uid="{F5DE43DB-0C32-4C81-B1D4-65E47D1DB30D}" name="Column6382" dataDxfId="10147"/>
    <tableColumn id="6399" xr3:uid="{0EF54532-7DCB-4AC8-A5CC-F785A4F07954}" name="Column6383" dataDxfId="10146"/>
    <tableColumn id="6400" xr3:uid="{69A4328F-7440-4D97-999F-13E778B81910}" name="Column6384" dataDxfId="10145"/>
    <tableColumn id="6401" xr3:uid="{3B550195-CDCA-455C-8B0B-13C932812BF2}" name="Column6385" dataDxfId="10144"/>
    <tableColumn id="6402" xr3:uid="{19AAE366-CAD0-40AC-86A7-B6E853606A65}" name="Column6386" dataDxfId="10143"/>
    <tableColumn id="6403" xr3:uid="{0B2658E7-2BE0-4374-BBF1-F0EB35326F55}" name="Column6387" dataDxfId="10142"/>
    <tableColumn id="6404" xr3:uid="{D1E391D0-3E6D-49C4-8B52-89AC28D478A7}" name="Column6388" dataDxfId="10141"/>
    <tableColumn id="6405" xr3:uid="{1CD2E7F3-CAA9-48D4-8A67-210A9E2E1596}" name="Column6389" dataDxfId="10140"/>
    <tableColumn id="6406" xr3:uid="{AE03D980-28A1-41D3-A324-62FC0AC5C5A6}" name="Column6390" dataDxfId="10139"/>
    <tableColumn id="6407" xr3:uid="{FC506D1E-0F38-42D3-A7BD-560F6E7546C5}" name="Column6391" dataDxfId="10138"/>
    <tableColumn id="6408" xr3:uid="{F63D0CFA-EC83-4203-9F06-EFAB3BDBDB2A}" name="Column6392" dataDxfId="10137"/>
    <tableColumn id="6409" xr3:uid="{3613498E-9F9E-4037-93F6-63E13B9BE68A}" name="Column6393" dataDxfId="10136"/>
    <tableColumn id="6410" xr3:uid="{45267D33-0AB7-488F-BC3B-8816382B3867}" name="Column6394" dataDxfId="10135"/>
    <tableColumn id="6411" xr3:uid="{9A0DA4CE-B8AA-45AD-901C-FA63A93514E3}" name="Column6395" dataDxfId="10134"/>
    <tableColumn id="6412" xr3:uid="{95D5BBF0-E26F-43A1-998C-4AA9E1885ABB}" name="Column6396" dataDxfId="10133"/>
    <tableColumn id="6413" xr3:uid="{D553324B-0139-4EF4-A471-5202454E6256}" name="Column6397" dataDxfId="10132"/>
    <tableColumn id="6414" xr3:uid="{0E50A184-6329-4EAE-8610-84B3A43F9DD0}" name="Column6398" dataDxfId="10131"/>
    <tableColumn id="6415" xr3:uid="{B2843D11-DABE-4037-B6AD-5232BEB5734B}" name="Column6399" dataDxfId="10130"/>
    <tableColumn id="6416" xr3:uid="{04321902-4095-4D74-B3E9-F0055F53F817}" name="Column6400" dataDxfId="10129"/>
    <tableColumn id="6417" xr3:uid="{35DE97C2-79FB-4104-A425-141835612321}" name="Column6401" dataDxfId="10128"/>
    <tableColumn id="6418" xr3:uid="{C0886022-D147-444E-AA79-8F443458A484}" name="Column6402" dataDxfId="10127"/>
    <tableColumn id="6419" xr3:uid="{FAEF08BD-3B49-490C-BC32-7BABFB6A7BF4}" name="Column6403" dataDxfId="10126"/>
    <tableColumn id="6420" xr3:uid="{A35A7D09-9FF9-4818-BA5F-4D94071F0DC1}" name="Column6404" dataDxfId="10125"/>
    <tableColumn id="6421" xr3:uid="{B2232EE0-4771-485E-AF56-11B161EA9B96}" name="Column6405" dataDxfId="10124"/>
    <tableColumn id="6422" xr3:uid="{E69253ED-0982-4959-873A-2B2782B26F75}" name="Column6406" dataDxfId="10123"/>
    <tableColumn id="6423" xr3:uid="{7EF0E7DB-F551-4D44-93B2-9DB2BDBAAA94}" name="Column6407" dataDxfId="10122"/>
    <tableColumn id="6424" xr3:uid="{D293C026-AEEE-41E5-9749-03B11887044F}" name="Column6408" dataDxfId="10121"/>
    <tableColumn id="6425" xr3:uid="{E12B1B84-CFF5-487F-B9C7-38E2ABF4253D}" name="Column6409" dataDxfId="10120"/>
    <tableColumn id="6426" xr3:uid="{AE7B6EE2-C5EF-4A43-B15B-D8A1A3188923}" name="Column6410" dataDxfId="10119"/>
    <tableColumn id="6427" xr3:uid="{4BDF6301-3E72-422D-89A8-8B4B8DC1F049}" name="Column6411" dataDxfId="10118"/>
    <tableColumn id="6428" xr3:uid="{C38C35D6-9FF8-4D0E-9604-980F6F2BD1C7}" name="Column6412" dataDxfId="10117"/>
    <tableColumn id="6429" xr3:uid="{6C70B731-DA53-42B0-AF7A-6ED99146618D}" name="Column6413" dataDxfId="10116"/>
    <tableColumn id="6430" xr3:uid="{1C8B90C0-2FBC-4ADF-B45E-F49C5413FC72}" name="Column6414" dataDxfId="10115"/>
    <tableColumn id="6431" xr3:uid="{EB6347C6-F1C8-4F2F-BDFD-85AA79FC98D1}" name="Column6415" dataDxfId="10114"/>
    <tableColumn id="6432" xr3:uid="{269089DE-E5A4-41D7-9AE2-7BB058AEDC57}" name="Column6416" dataDxfId="10113"/>
    <tableColumn id="6433" xr3:uid="{76C001E1-E88F-48E8-B662-08ADA65C8959}" name="Column6417" dataDxfId="10112"/>
    <tableColumn id="6434" xr3:uid="{B7EBE364-F88A-44AF-8233-3BE77A32FC5D}" name="Column6418" dataDxfId="10111"/>
    <tableColumn id="6435" xr3:uid="{42A0F80C-8224-4060-9B70-913E8F016541}" name="Column6419" dataDxfId="10110"/>
    <tableColumn id="6436" xr3:uid="{806A0835-80BD-4204-AE78-E848B25FEFC7}" name="Column6420" dataDxfId="10109"/>
    <tableColumn id="6437" xr3:uid="{3B4FD808-0129-4FA6-BB60-308DE937EC17}" name="Column6421" dataDxfId="10108"/>
    <tableColumn id="6438" xr3:uid="{7D593F01-5C4A-4EEA-AA55-877823F358A7}" name="Column6422" dataDxfId="10107"/>
    <tableColumn id="6439" xr3:uid="{2FF0E022-93AB-4E88-8354-B5EE2D416339}" name="Column6423" dataDxfId="10106"/>
    <tableColumn id="6440" xr3:uid="{3AD62CB9-B415-4ACB-A941-1CF5DA03E9D5}" name="Column6424" dataDxfId="10105"/>
    <tableColumn id="6441" xr3:uid="{6B5D5350-B152-4845-87BA-03358BD10B0C}" name="Column6425" dataDxfId="10104"/>
    <tableColumn id="6442" xr3:uid="{FD1301D1-52E3-4297-8FE7-B32A5BC9C2FD}" name="Column6426" dataDxfId="10103"/>
    <tableColumn id="6443" xr3:uid="{C71AD25D-706C-44D1-81E3-D3724549A212}" name="Column6427" dataDxfId="10102"/>
    <tableColumn id="6444" xr3:uid="{A00D1990-DD6D-4C70-8BF8-A03BAD2EABB7}" name="Column6428" dataDxfId="10101"/>
    <tableColumn id="6445" xr3:uid="{E24E1058-26BE-4037-8AEF-00C557F22A7A}" name="Column6429" dataDxfId="10100"/>
    <tableColumn id="6446" xr3:uid="{D5BEF910-1EF6-4C67-9E54-8B275600F64C}" name="Column6430" dataDxfId="10099"/>
    <tableColumn id="6447" xr3:uid="{DB333D69-F90A-4F2E-AAF3-154D0DA83F61}" name="Column6431" dataDxfId="10098"/>
    <tableColumn id="6448" xr3:uid="{1A66C7B9-482C-4E66-B00E-FB2DC7E80BF1}" name="Column6432" dataDxfId="10097"/>
    <tableColumn id="6449" xr3:uid="{12B664EA-729A-4857-A4A7-2E34EDDC9975}" name="Column6433" dataDxfId="10096"/>
    <tableColumn id="6450" xr3:uid="{5EB8ACF9-D6DF-4004-A00C-02C647CBAABF}" name="Column6434" dataDxfId="10095"/>
    <tableColumn id="6451" xr3:uid="{77E88C28-3524-4F00-ABA9-427526B2DCE7}" name="Column6435" dataDxfId="10094"/>
    <tableColumn id="6452" xr3:uid="{A04EBEC9-D88B-4D66-816B-DD1E8D0E1223}" name="Column6436" dataDxfId="10093"/>
    <tableColumn id="6453" xr3:uid="{1FAD68FE-897C-43F2-937A-AFB155319CE7}" name="Column6437" dataDxfId="10092"/>
    <tableColumn id="6454" xr3:uid="{A885A01D-5208-49D6-8E23-670D9BC36EDE}" name="Column6438" dataDxfId="10091"/>
    <tableColumn id="6455" xr3:uid="{25F57640-09BC-4E5B-A4A3-3DB7D715A9B0}" name="Column6439" dataDxfId="10090"/>
    <tableColumn id="6456" xr3:uid="{11858990-EC24-4863-9E06-C6A29B36231D}" name="Column6440" dataDxfId="10089"/>
    <tableColumn id="6457" xr3:uid="{1121196A-CE62-4FE0-B69F-C046A40FD2BB}" name="Column6441" dataDxfId="10088"/>
    <tableColumn id="6458" xr3:uid="{80001B74-90D9-4997-B1C1-FB9FD718D4A7}" name="Column6442" dataDxfId="10087"/>
    <tableColumn id="6459" xr3:uid="{98BF2916-E81C-4361-8EA9-204B9A9C6427}" name="Column6443" dataDxfId="10086"/>
    <tableColumn id="6460" xr3:uid="{7C8472AB-E1C5-46F7-90EF-104F1D1CF13B}" name="Column6444" dataDxfId="10085"/>
    <tableColumn id="6461" xr3:uid="{1514F1CF-9575-4370-BC3D-1A6329674BC2}" name="Column6445" dataDxfId="10084"/>
    <tableColumn id="6462" xr3:uid="{B805E5DC-161E-4CB1-9D4A-50F792FFC502}" name="Column6446" dataDxfId="10083"/>
    <tableColumn id="6463" xr3:uid="{F9B18095-AB57-47BD-98F6-A972EB833B26}" name="Column6447" dataDxfId="10082"/>
    <tableColumn id="6464" xr3:uid="{C76A2BDF-98D4-4452-8F87-53F3F8D3AD65}" name="Column6448" dataDxfId="10081"/>
    <tableColumn id="6465" xr3:uid="{AA3B2CAE-3273-4292-8B75-1CAE464359CD}" name="Column6449" dataDxfId="10080"/>
    <tableColumn id="6466" xr3:uid="{FDE0CE76-E475-48D6-A80C-F1C0BB4FB92D}" name="Column6450" dataDxfId="10079"/>
    <tableColumn id="6467" xr3:uid="{7A332FF1-563A-4B3D-BBBB-30691139C2BD}" name="Column6451" dataDxfId="10078"/>
    <tableColumn id="6468" xr3:uid="{44E1792A-F331-4551-9B5C-306A5EDEF49F}" name="Column6452" dataDxfId="10077"/>
    <tableColumn id="6469" xr3:uid="{34B36FDE-9B5E-4DC3-BF8A-E56A4C24011D}" name="Column6453" dataDxfId="10076"/>
    <tableColumn id="6470" xr3:uid="{C39AB8A0-6E9B-4FBF-960F-7B58E1A9A68B}" name="Column6454" dataDxfId="10075"/>
    <tableColumn id="6471" xr3:uid="{10B2F960-E11E-44D7-BE5A-D791C9EFB580}" name="Column6455" dataDxfId="10074"/>
    <tableColumn id="6472" xr3:uid="{165FB30A-1595-47C2-B9DA-546E19D23479}" name="Column6456" dataDxfId="10073"/>
    <tableColumn id="6473" xr3:uid="{C113B0D5-1981-47D7-B210-14B379C290D5}" name="Column6457" dataDxfId="10072"/>
    <tableColumn id="6474" xr3:uid="{BB972954-57A8-44F9-AFC6-DE517A8F29C2}" name="Column6458" dataDxfId="10071"/>
    <tableColumn id="6475" xr3:uid="{10ACB30F-5E91-41ED-91D1-B611A4279DF4}" name="Column6459" dataDxfId="10070"/>
    <tableColumn id="6476" xr3:uid="{5264BF68-0F0C-4F4E-B172-91754A03FB51}" name="Column6460" dataDxfId="10069"/>
    <tableColumn id="6477" xr3:uid="{9CBF2BE1-B6E0-4289-977A-9C1152E0F991}" name="Column6461" dataDxfId="10068"/>
    <tableColumn id="6478" xr3:uid="{60606416-411F-45DA-9D7E-164A6495CEEF}" name="Column6462" dataDxfId="10067"/>
    <tableColumn id="6479" xr3:uid="{CE1FA541-DBF8-4D4B-AA89-A9932CE0171E}" name="Column6463" dataDxfId="10066"/>
    <tableColumn id="6480" xr3:uid="{E2B1CB6F-039B-4F46-8F9B-8B67B2A6F14B}" name="Column6464" dataDxfId="10065"/>
    <tableColumn id="6481" xr3:uid="{F77A9856-1A2F-445B-BBE3-2D632E39B378}" name="Column6465" dataDxfId="10064"/>
    <tableColumn id="6482" xr3:uid="{96430578-92E7-46AB-ABFD-6684304CD4EE}" name="Column6466" dataDxfId="10063"/>
    <tableColumn id="6483" xr3:uid="{2542FAC9-5CBD-48BF-AECC-A251E4EB2F76}" name="Column6467" dataDxfId="10062"/>
    <tableColumn id="6484" xr3:uid="{491F0B48-638A-426D-B1BB-ED690A2BF646}" name="Column6468" dataDxfId="10061"/>
    <tableColumn id="6485" xr3:uid="{2EBC740C-A899-4A88-A69E-BBAE0605E165}" name="Column6469" dataDxfId="10060"/>
    <tableColumn id="6486" xr3:uid="{22E51EA6-F1E0-4520-AD96-3323CBF84000}" name="Column6470" dataDxfId="10059"/>
    <tableColumn id="6487" xr3:uid="{F922D223-A825-4813-9C5A-4A9E250969AF}" name="Column6471" dataDxfId="10058"/>
    <tableColumn id="6488" xr3:uid="{CACDB580-024F-41DB-89AF-D421DE05711E}" name="Column6472" dataDxfId="10057"/>
    <tableColumn id="6489" xr3:uid="{62AB8251-2E28-4CEC-A764-0E61548C612B}" name="Column6473" dataDxfId="10056"/>
    <tableColumn id="6490" xr3:uid="{595657F7-FEF3-4684-BBCD-BB384564D7AD}" name="Column6474" dataDxfId="10055"/>
    <tableColumn id="6491" xr3:uid="{24E804A1-3B64-46F8-A2B2-D824FBB7512D}" name="Column6475" dataDxfId="10054"/>
    <tableColumn id="6492" xr3:uid="{34C1369C-1DFE-4E9C-AD0E-A69774B01470}" name="Column6476" dataDxfId="10053"/>
    <tableColumn id="6493" xr3:uid="{A996B94B-932C-4794-A2BB-E07F0761A083}" name="Column6477" dataDxfId="10052"/>
    <tableColumn id="6494" xr3:uid="{DF07ACBB-6C28-4B9F-AC82-16375BDD61A1}" name="Column6478" dataDxfId="10051"/>
    <tableColumn id="6495" xr3:uid="{1AD7901A-94FC-498F-85BB-FC4B37A00293}" name="Column6479" dataDxfId="10050"/>
    <tableColumn id="6496" xr3:uid="{2EAF90D5-589F-4B17-B8D4-CD81699FF11B}" name="Column6480" dataDxfId="10049"/>
    <tableColumn id="6497" xr3:uid="{FE02E92D-AE70-4627-9451-70F380412914}" name="Column6481" dataDxfId="10048"/>
    <tableColumn id="6498" xr3:uid="{290E41C1-B3BF-422A-BB53-D0A7EBB41051}" name="Column6482" dataDxfId="10047"/>
    <tableColumn id="6499" xr3:uid="{E499316F-39BA-452A-BCEA-70F746372236}" name="Column6483" dataDxfId="10046"/>
    <tableColumn id="6500" xr3:uid="{5D5A5502-E680-4CAC-A950-4053E7278D33}" name="Column6484" dataDxfId="10045"/>
    <tableColumn id="6501" xr3:uid="{91293C6D-BC8F-4D5C-9E11-CF95AE0F4507}" name="Column6485" dataDxfId="10044"/>
    <tableColumn id="6502" xr3:uid="{283C22E2-01FB-4B2D-908B-88C4099C1938}" name="Column6486" dataDxfId="10043"/>
    <tableColumn id="6503" xr3:uid="{E93E299E-4EE6-4094-9C07-318550637990}" name="Column6487" dataDxfId="10042"/>
    <tableColumn id="6504" xr3:uid="{E24373C1-A067-4705-A0F4-7DC7DB0926A1}" name="Column6488" dataDxfId="10041"/>
    <tableColumn id="6505" xr3:uid="{02A91A56-EF62-477B-83ED-A3F94643CD3D}" name="Column6489" dataDxfId="10040"/>
    <tableColumn id="6506" xr3:uid="{3AD8829A-3CC1-4778-AED0-036500BAD272}" name="Column6490" dataDxfId="10039"/>
    <tableColumn id="6507" xr3:uid="{E3011706-FA2D-48A8-8609-6E4CA8156EC6}" name="Column6491" dataDxfId="10038"/>
    <tableColumn id="6508" xr3:uid="{29AA84AE-4A71-43F3-A414-7874A8C744D7}" name="Column6492" dataDxfId="10037"/>
    <tableColumn id="6509" xr3:uid="{452625A6-6CAD-4026-B168-3F0009BD9728}" name="Column6493" dataDxfId="10036"/>
    <tableColumn id="6510" xr3:uid="{7AD75679-EA6B-40C8-A23B-AC22EAE9CCE0}" name="Column6494" dataDxfId="10035"/>
    <tableColumn id="6511" xr3:uid="{BE299723-163D-4FBC-9FD1-52BBFE4463DA}" name="Column6495" dataDxfId="10034"/>
    <tableColumn id="6512" xr3:uid="{6479E449-AD49-49F3-B184-D43E957462B4}" name="Column6496" dataDxfId="10033"/>
    <tableColumn id="6513" xr3:uid="{EF1F34DD-6434-4A9B-8DF0-4286D880CEBC}" name="Column6497" dataDxfId="10032"/>
    <tableColumn id="6514" xr3:uid="{8DB60350-6CFB-4408-843C-80EDF54242B0}" name="Column6498" dataDxfId="10031"/>
    <tableColumn id="6515" xr3:uid="{F40ED1F2-DF1F-4588-8DF9-7F60461B4999}" name="Column6499" dataDxfId="10030"/>
    <tableColumn id="6516" xr3:uid="{AF9B8E2A-883E-418C-BBD9-11AF687F4DD3}" name="Column6500" dataDxfId="10029"/>
    <tableColumn id="6517" xr3:uid="{86A1FF11-C6DC-4314-AC55-23985C0C92C3}" name="Column6501" dataDxfId="10028"/>
    <tableColumn id="6518" xr3:uid="{132074D6-6DC2-4DB2-BE97-29EADAECF30B}" name="Column6502" dataDxfId="10027"/>
    <tableColumn id="6519" xr3:uid="{CB0AEC54-C0B6-438F-8CD1-6DEA139FF5A7}" name="Column6503" dataDxfId="10026"/>
    <tableColumn id="6520" xr3:uid="{3B3B3022-41B2-47D7-B0AF-6D92E6505DB4}" name="Column6504" dataDxfId="10025"/>
    <tableColumn id="6521" xr3:uid="{2807F2F5-6227-49A8-B8F2-DE7596E6B562}" name="Column6505" dataDxfId="10024"/>
    <tableColumn id="6522" xr3:uid="{017C2A10-6CF3-41E2-A5E5-F10CFAA6D171}" name="Column6506" dataDxfId="10023"/>
    <tableColumn id="6523" xr3:uid="{E076A773-A9FD-46FC-9AC5-8D62047307AF}" name="Column6507" dataDxfId="10022"/>
    <tableColumn id="6524" xr3:uid="{F7C30EF7-F50F-4896-9BBA-3C1508837159}" name="Column6508" dataDxfId="10021"/>
    <tableColumn id="6525" xr3:uid="{1D3C7FCE-6211-4D58-AB4B-8BA3B14D5CE7}" name="Column6509" dataDxfId="10020"/>
    <tableColumn id="6526" xr3:uid="{DF4899E2-7857-4D4B-A871-24C16EB53B03}" name="Column6510" dataDxfId="10019"/>
    <tableColumn id="6527" xr3:uid="{690C683F-ED57-4636-86ED-1B92A11D8BE2}" name="Column6511" dataDxfId="10018"/>
    <tableColumn id="6528" xr3:uid="{9D1905B4-0BDE-4324-AA07-98BA86D5EED8}" name="Column6512" dataDxfId="10017"/>
    <tableColumn id="6529" xr3:uid="{80EED54C-3E3E-4505-802E-1CD999576FE6}" name="Column6513" dataDxfId="10016"/>
    <tableColumn id="6530" xr3:uid="{0F7F2535-0E7C-4542-B6EF-A4FF03134948}" name="Column6514" dataDxfId="10015"/>
    <tableColumn id="6531" xr3:uid="{20704919-F5C5-44A8-8A03-CE8F9C1421D1}" name="Column6515" dataDxfId="10014"/>
    <tableColumn id="6532" xr3:uid="{429DC3CC-E6FB-4F56-8111-1F5A3DA8CA4E}" name="Column6516" dataDxfId="10013"/>
    <tableColumn id="6533" xr3:uid="{3C964D0A-589E-474A-AA42-D2CA491FA29F}" name="Column6517" dataDxfId="10012"/>
    <tableColumn id="6534" xr3:uid="{A3807582-B980-4C10-BDB1-61B50D8D5392}" name="Column6518" dataDxfId="10011"/>
    <tableColumn id="6535" xr3:uid="{4FB1CC37-5CF7-4D20-B0C2-5DDFBE0604E2}" name="Column6519" dataDxfId="10010"/>
    <tableColumn id="6536" xr3:uid="{EB4F0169-91B3-4C9A-83DB-DD478DA9BE8C}" name="Column6520" dataDxfId="10009"/>
    <tableColumn id="6537" xr3:uid="{FCD6C65F-8D7F-4D8C-8D6E-808F0CD843C4}" name="Column6521" dataDxfId="10008"/>
    <tableColumn id="6538" xr3:uid="{7D7BCA9D-4528-486B-8968-43B9D273DFEE}" name="Column6522" dataDxfId="10007"/>
    <tableColumn id="6539" xr3:uid="{1148005F-7A7A-4F64-A3A3-EAB55CDA95C8}" name="Column6523" dataDxfId="10006"/>
    <tableColumn id="6540" xr3:uid="{E34CCB88-DF98-4594-BA22-7F6B15A5A222}" name="Column6524" dataDxfId="10005"/>
    <tableColumn id="6541" xr3:uid="{90A6F023-B086-48A2-B9C1-8BEF8D575E72}" name="Column6525" dataDxfId="10004"/>
    <tableColumn id="6542" xr3:uid="{A5040FCA-EC45-435B-B4C4-41E5F88BD304}" name="Column6526" dataDxfId="10003"/>
    <tableColumn id="6543" xr3:uid="{D30C4E6F-7EF5-4320-B825-A8D48477D5DC}" name="Column6527" dataDxfId="10002"/>
    <tableColumn id="6544" xr3:uid="{1DE15CC0-9A97-44CC-99DD-EC49765E98ED}" name="Column6528" dataDxfId="10001"/>
    <tableColumn id="6545" xr3:uid="{6530939F-2AE1-4164-A273-DED4E62690B7}" name="Column6529" dataDxfId="10000"/>
    <tableColumn id="6546" xr3:uid="{A1E64001-153A-41C1-8E5D-327B9ADB315E}" name="Column6530" dataDxfId="9999"/>
    <tableColumn id="6547" xr3:uid="{86918137-2010-4BC6-97C1-8E319DD58859}" name="Column6531" dataDxfId="9998"/>
    <tableColumn id="6548" xr3:uid="{1E0AAF12-C8C9-4198-95DF-B2D641C9D684}" name="Column6532" dataDxfId="9997"/>
    <tableColumn id="6549" xr3:uid="{FFB0F62E-4EA3-41AA-9352-F25433789AA3}" name="Column6533" dataDxfId="9996"/>
    <tableColumn id="6550" xr3:uid="{6B77EA70-BD55-495C-81C5-4E1DF6A2ED5D}" name="Column6534" dataDxfId="9995"/>
    <tableColumn id="6551" xr3:uid="{B4F1238F-45BB-4628-824D-43F4107DA5DC}" name="Column6535" dataDxfId="9994"/>
    <tableColumn id="6552" xr3:uid="{00E0692E-A80D-4362-9FD9-9E8349D5064A}" name="Column6536" dataDxfId="9993"/>
    <tableColumn id="6553" xr3:uid="{77D79543-0E2A-4897-9785-AC56FD05A38B}" name="Column6537" dataDxfId="9992"/>
    <tableColumn id="6554" xr3:uid="{C95B7BE3-5423-4A42-8F98-A1D395AF7797}" name="Column6538" dataDxfId="9991"/>
    <tableColumn id="6555" xr3:uid="{81F1F551-F460-4D26-B1AA-C260620CE4BF}" name="Column6539" dataDxfId="9990"/>
    <tableColumn id="6556" xr3:uid="{DC148E9A-3FC6-4EA2-B990-ED8F41270EB1}" name="Column6540" dataDxfId="9989"/>
    <tableColumn id="6557" xr3:uid="{25D95C8F-22D3-4036-8492-BD31F8ECD848}" name="Column6541" dataDxfId="9988"/>
    <tableColumn id="6558" xr3:uid="{C8D9D061-3BF9-4ACF-AC5D-D32997B2CCFD}" name="Column6542" dataDxfId="9987"/>
    <tableColumn id="6559" xr3:uid="{6087EED6-0528-4266-9F4A-9C1BDDC150FF}" name="Column6543" dataDxfId="9986"/>
    <tableColumn id="6560" xr3:uid="{16679F96-174C-46D0-9907-58F3251EB079}" name="Column6544" dataDxfId="9985"/>
    <tableColumn id="6561" xr3:uid="{E1FBE330-7EE7-46F4-852C-F86C7D4C1526}" name="Column6545" dataDxfId="9984"/>
    <tableColumn id="6562" xr3:uid="{3F8C161D-63D8-4903-87B9-8A9A995B2E8D}" name="Column6546" dataDxfId="9983"/>
    <tableColumn id="6563" xr3:uid="{0DD35ED5-A9D3-489A-83D1-CBCA7AC6AF34}" name="Column6547" dataDxfId="9982"/>
    <tableColumn id="6564" xr3:uid="{6F47923E-1503-4636-A2CF-B1D0C3402CE9}" name="Column6548" dataDxfId="9981"/>
    <tableColumn id="6565" xr3:uid="{FB0979B0-9AA3-4BD4-BD2B-E2096F80522F}" name="Column6549" dataDxfId="9980"/>
    <tableColumn id="6566" xr3:uid="{600DF4EB-8A40-47E1-8FCD-51A2F6B1ACB6}" name="Column6550" dataDxfId="9979"/>
    <tableColumn id="6567" xr3:uid="{A929A3D7-FD12-4A48-9308-F1DFFC4AABA2}" name="Column6551" dataDxfId="9978"/>
    <tableColumn id="6568" xr3:uid="{16986DEC-F601-43E0-A8B5-975766E6E665}" name="Column6552" dataDxfId="9977"/>
    <tableColumn id="6569" xr3:uid="{E4E0769E-BA04-4FE3-8124-AB51243F6EC4}" name="Column6553" dataDxfId="9976"/>
    <tableColumn id="6570" xr3:uid="{9908271A-E729-4F9F-AAEE-D1454C340053}" name="Column6554" dataDxfId="9975"/>
    <tableColumn id="6571" xr3:uid="{3D7CB845-764E-434D-AD14-1DEBDB17E38D}" name="Column6555" dataDxfId="9974"/>
    <tableColumn id="6572" xr3:uid="{D473B7AE-E529-4DC9-AB99-E1314DDC46C4}" name="Column6556" dataDxfId="9973"/>
    <tableColumn id="6573" xr3:uid="{EDCFBACB-EB59-43CF-8428-6DACAEC26E18}" name="Column6557" dataDxfId="9972"/>
    <tableColumn id="6574" xr3:uid="{C9B1661B-4C8D-4BC0-9964-C7DECB88112D}" name="Column6558" dataDxfId="9971"/>
    <tableColumn id="6575" xr3:uid="{B56B5EE6-1173-4C28-9D1A-71067AB6B499}" name="Column6559" dataDxfId="9970"/>
    <tableColumn id="6576" xr3:uid="{47AD2326-2914-470E-915A-1C267FF6559E}" name="Column6560" dataDxfId="9969"/>
    <tableColumn id="6577" xr3:uid="{55AD395C-FD09-432D-87E8-8DA59C1C6FC7}" name="Column6561" dataDxfId="9968"/>
    <tableColumn id="6578" xr3:uid="{C4419070-AF39-4C32-ACE8-0F2EA0393156}" name="Column6562" dataDxfId="9967"/>
    <tableColumn id="6579" xr3:uid="{EEB8CE7A-46E3-452B-ABBF-BE609383EE0B}" name="Column6563" dataDxfId="9966"/>
    <tableColumn id="6580" xr3:uid="{AF8BBE84-1E03-4FBE-A832-84EBFE991AC9}" name="Column6564" dataDxfId="9965"/>
    <tableColumn id="6581" xr3:uid="{7A073ED2-25CE-4F26-BA24-7C6C0DDD9981}" name="Column6565" dataDxfId="9964"/>
    <tableColumn id="6582" xr3:uid="{31CAFC84-9749-452B-AFA8-60F6EFF5E02D}" name="Column6566" dataDxfId="9963"/>
    <tableColumn id="6583" xr3:uid="{AF7E5AD1-46BA-4B06-94B4-802EA79E2A44}" name="Column6567" dataDxfId="9962"/>
    <tableColumn id="6584" xr3:uid="{298C854B-3E53-4BDB-880B-9B445348AE1E}" name="Column6568" dataDxfId="9961"/>
    <tableColumn id="6585" xr3:uid="{5060A70B-0100-4AD6-8F8A-A7DF5F4233E6}" name="Column6569" dataDxfId="9960"/>
    <tableColumn id="6586" xr3:uid="{81944195-D2AB-4817-B49B-AE1F6D5DEEE2}" name="Column6570" dataDxfId="9959"/>
    <tableColumn id="6587" xr3:uid="{DD49A969-5BE0-4D72-BB37-494E4B40F582}" name="Column6571" dataDxfId="9958"/>
    <tableColumn id="6588" xr3:uid="{8C9C9FD7-10F3-471F-955D-8BE564166FCD}" name="Column6572" dataDxfId="9957"/>
    <tableColumn id="6589" xr3:uid="{4FF32351-D92C-4376-A124-42998B215F97}" name="Column6573" dataDxfId="9956"/>
    <tableColumn id="6590" xr3:uid="{1C3696E6-7567-4D07-969C-CB3E537F37CB}" name="Column6574" dataDxfId="9955"/>
    <tableColumn id="6591" xr3:uid="{62D81E01-B9AD-41B1-8821-B3D2EC3A4F46}" name="Column6575" dataDxfId="9954"/>
    <tableColumn id="6592" xr3:uid="{700826DC-A0F1-4F99-9E45-6174305324B1}" name="Column6576" dataDxfId="9953"/>
    <tableColumn id="6593" xr3:uid="{50BDAF48-F262-4906-AD62-C9FD27443C8C}" name="Column6577" dataDxfId="9952"/>
    <tableColumn id="6594" xr3:uid="{C3F62499-30FE-4A6A-B72C-0CCA138725C5}" name="Column6578" dataDxfId="9951"/>
    <tableColumn id="6595" xr3:uid="{5C8030C5-B3F6-4A1E-AADF-117F9B0FAD58}" name="Column6579" dataDxfId="9950"/>
    <tableColumn id="6596" xr3:uid="{6841A8A4-E156-499B-9675-5B7E0FD788C4}" name="Column6580" dataDxfId="9949"/>
    <tableColumn id="6597" xr3:uid="{1C9AECB1-41F9-45BE-BBA1-7C70C130247C}" name="Column6581" dataDxfId="9948"/>
    <tableColumn id="6598" xr3:uid="{CEE3ACB6-DA1B-41C3-AF89-B6CF6FA274DA}" name="Column6582" dataDxfId="9947"/>
    <tableColumn id="6599" xr3:uid="{F08E2E09-0FA0-4D62-BB50-FD1565FB3FA9}" name="Column6583" dataDxfId="9946"/>
    <tableColumn id="6600" xr3:uid="{B670325E-433F-40E9-ABA9-7B84366EF52B}" name="Column6584" dataDxfId="9945"/>
    <tableColumn id="6601" xr3:uid="{952253E8-028D-48AC-AD68-20A29165869C}" name="Column6585" dataDxfId="9944"/>
    <tableColumn id="6602" xr3:uid="{87FA4A22-A33F-4D86-9639-77DCD26A4A74}" name="Column6586" dataDxfId="9943"/>
    <tableColumn id="6603" xr3:uid="{E456ACA2-0F9A-46E3-BF6E-A83AA2A0818D}" name="Column6587" dataDxfId="9942"/>
    <tableColumn id="6604" xr3:uid="{14FCA0DA-E8CC-46EB-9197-3EA6084DC3BE}" name="Column6588" dataDxfId="9941"/>
    <tableColumn id="6605" xr3:uid="{2250B28E-6452-4D58-BFA4-8F95F9581766}" name="Column6589" dataDxfId="9940"/>
    <tableColumn id="6606" xr3:uid="{F3F5AC9F-E089-4D1A-AC1E-258A19023AB8}" name="Column6590" dataDxfId="9939"/>
    <tableColumn id="6607" xr3:uid="{CFD78722-9518-435C-BEF8-3628771A0863}" name="Column6591" dataDxfId="9938"/>
    <tableColumn id="6608" xr3:uid="{48DB2758-D4E6-47E6-978B-E428D8B7BA43}" name="Column6592" dataDxfId="9937"/>
    <tableColumn id="6609" xr3:uid="{BE7D364A-61BD-474E-9F6D-7D029C31B3DC}" name="Column6593" dataDxfId="9936"/>
    <tableColumn id="6610" xr3:uid="{8DE515E4-52AD-4B17-A6E9-1F1643A2BE9E}" name="Column6594" dataDxfId="9935"/>
    <tableColumn id="6611" xr3:uid="{642D19DF-1D41-48A8-973A-F4966DAAD87C}" name="Column6595" dataDxfId="9934"/>
    <tableColumn id="6612" xr3:uid="{7A11CCE4-5510-4A0C-8D4E-1D278E0FE84D}" name="Column6596" dataDxfId="9933"/>
    <tableColumn id="6613" xr3:uid="{60E7EBEB-E821-4E90-9705-A89A9CD75427}" name="Column6597" dataDxfId="9932"/>
    <tableColumn id="6614" xr3:uid="{76505EEF-E4E5-4DF0-BC78-BD49D41F0BBB}" name="Column6598" dataDxfId="9931"/>
    <tableColumn id="6615" xr3:uid="{B92D3331-6940-4A0A-9135-3F2ABFE7B217}" name="Column6599" dataDxfId="9930"/>
    <tableColumn id="6616" xr3:uid="{2A8E33E6-3AFD-409B-A153-8AB7B533D4E1}" name="Column6600" dataDxfId="9929"/>
    <tableColumn id="6617" xr3:uid="{E19ADEE4-A3A7-49CF-832D-1511270E5E32}" name="Column6601" dataDxfId="9928"/>
    <tableColumn id="6618" xr3:uid="{22B35CFB-F3A9-4E93-AEF1-CFEFD29E7756}" name="Column6602" dataDxfId="9927"/>
    <tableColumn id="6619" xr3:uid="{BC17F0D1-5E89-418A-A09E-5D13D953CB48}" name="Column6603" dataDxfId="9926"/>
    <tableColumn id="6620" xr3:uid="{07630746-2BB9-4695-A24B-6BC492FE2E5D}" name="Column6604" dataDxfId="9925"/>
    <tableColumn id="6621" xr3:uid="{34D5492D-F4F0-4DA7-871C-33E7C6AB5B99}" name="Column6605" dataDxfId="9924"/>
    <tableColumn id="6622" xr3:uid="{2890A454-816F-46A4-BAC1-4D4F942F492A}" name="Column6606" dataDxfId="9923"/>
    <tableColumn id="6623" xr3:uid="{3CF67A33-DD9D-403C-9930-065938DF2ECD}" name="Column6607" dataDxfId="9922"/>
    <tableColumn id="6624" xr3:uid="{0E65E90F-1535-4C5D-8565-063C771DC82E}" name="Column6608" dataDxfId="9921"/>
    <tableColumn id="6625" xr3:uid="{0F7D3B60-5780-41EE-8634-9C83F85B80B5}" name="Column6609" dataDxfId="9920"/>
    <tableColumn id="6626" xr3:uid="{BECAFDB0-569B-4B5C-AD75-B3FF1AC2AD88}" name="Column6610" dataDxfId="9919"/>
    <tableColumn id="6627" xr3:uid="{8027A38F-62F7-4EEA-AFDB-EF8E3B37E36D}" name="Column6611" dataDxfId="9918"/>
    <tableColumn id="6628" xr3:uid="{ED44C781-6795-4ACF-87AE-DBF49EC6274F}" name="Column6612" dataDxfId="9917"/>
    <tableColumn id="6629" xr3:uid="{A3E60575-00FC-4372-9718-294A276D048A}" name="Column6613" dataDxfId="9916"/>
    <tableColumn id="6630" xr3:uid="{6961B04B-89E1-4D03-B0EB-F64A4381B09F}" name="Column6614" dataDxfId="9915"/>
    <tableColumn id="6631" xr3:uid="{15E2E6A0-1ADC-4601-B895-C0D22B294FFC}" name="Column6615" dataDxfId="9914"/>
    <tableColumn id="6632" xr3:uid="{58336CE3-FDF2-4160-80C0-A0384CF557D7}" name="Column6616" dataDxfId="9913"/>
    <tableColumn id="6633" xr3:uid="{0083D8C3-F471-4AAF-B695-D65650B29B25}" name="Column6617" dataDxfId="9912"/>
    <tableColumn id="6634" xr3:uid="{7FEF1888-DBDF-4350-B2C2-8CDE43EEE8EC}" name="Column6618" dataDxfId="9911"/>
    <tableColumn id="6635" xr3:uid="{FF0BF01B-5CE1-4505-80F2-9FA2658B8B27}" name="Column6619" dataDxfId="9910"/>
    <tableColumn id="6636" xr3:uid="{6838738C-5B7E-4FA2-864D-7B323F70913E}" name="Column6620" dataDxfId="9909"/>
    <tableColumn id="6637" xr3:uid="{692BBF45-8EE8-4B50-BAC2-EF87FE341579}" name="Column6621" dataDxfId="9908"/>
    <tableColumn id="6638" xr3:uid="{D5621320-7AFE-4D49-A9E5-FBAC750BA344}" name="Column6622" dataDxfId="9907"/>
    <tableColumn id="6639" xr3:uid="{2E45B20D-47B7-437F-9947-EF358C5EA901}" name="Column6623" dataDxfId="9906"/>
    <tableColumn id="6640" xr3:uid="{09611D50-111D-484A-A74B-64CB16ED0A5E}" name="Column6624" dataDxfId="9905"/>
    <tableColumn id="6641" xr3:uid="{DE875D59-538C-4B0E-8EF2-237018595C51}" name="Column6625" dataDxfId="9904"/>
    <tableColumn id="6642" xr3:uid="{CCEC110E-9E08-4AA6-87AA-2029FB9F1C95}" name="Column6626" dataDxfId="9903"/>
    <tableColumn id="6643" xr3:uid="{B1616CB3-E091-430E-A3F0-5BF14B681B9F}" name="Column6627" dataDxfId="9902"/>
    <tableColumn id="6644" xr3:uid="{3EDE834E-F1F1-4E6C-AFFF-B8A5A502CC78}" name="Column6628" dataDxfId="9901"/>
    <tableColumn id="6645" xr3:uid="{E8EC8ED7-1A54-4A26-B15E-F1594DD83E41}" name="Column6629" dataDxfId="9900"/>
    <tableColumn id="6646" xr3:uid="{AF549B33-F09A-4AD6-97F5-039375261D7F}" name="Column6630" dataDxfId="9899"/>
    <tableColumn id="6647" xr3:uid="{8992012F-4940-4032-9451-28F0B05AA5FC}" name="Column6631" dataDxfId="9898"/>
    <tableColumn id="6648" xr3:uid="{6C803734-421C-484A-B4F9-31AD6BBF991E}" name="Column6632" dataDxfId="9897"/>
    <tableColumn id="6649" xr3:uid="{F7BB97ED-BEBA-4FDF-BDEB-C4F75079455C}" name="Column6633" dataDxfId="9896"/>
    <tableColumn id="6650" xr3:uid="{553F9176-8D12-43D1-8D88-FE14B8459DA3}" name="Column6634" dataDxfId="9895"/>
    <tableColumn id="6651" xr3:uid="{048940FC-3B25-410C-8B74-7CC037A8B8FA}" name="Column6635" dataDxfId="9894"/>
    <tableColumn id="6652" xr3:uid="{D87A6DCB-CF4E-40AF-B942-134ABEEC9956}" name="Column6636" dataDxfId="9893"/>
    <tableColumn id="6653" xr3:uid="{78B8F4AE-AB3A-4E74-AC68-5A0086294300}" name="Column6637" dataDxfId="9892"/>
    <tableColumn id="6654" xr3:uid="{7CDE57B7-D00A-463F-B54C-48E231501146}" name="Column6638" dataDxfId="9891"/>
    <tableColumn id="6655" xr3:uid="{F5E3778B-0296-481F-AF1A-9CA183078246}" name="Column6639" dataDxfId="9890"/>
    <tableColumn id="6656" xr3:uid="{37F25D04-F72D-4898-95A8-7204772FE1E1}" name="Column6640" dataDxfId="9889"/>
    <tableColumn id="6657" xr3:uid="{B9BBCD6F-49D2-4F4F-8393-C7CA2B70A134}" name="Column6641" dataDxfId="9888"/>
    <tableColumn id="6658" xr3:uid="{F16CDD41-8160-4E37-B095-50DC40356E40}" name="Column6642" dataDxfId="9887"/>
    <tableColumn id="6659" xr3:uid="{6AB4C224-067B-4F35-BF90-66312E19DC69}" name="Column6643" dataDxfId="9886"/>
    <tableColumn id="6660" xr3:uid="{74FA209E-3999-4458-9B04-9D389F910A7C}" name="Column6644" dataDxfId="9885"/>
    <tableColumn id="6661" xr3:uid="{540F72B6-7569-4AB6-86B5-75970A7D0B3E}" name="Column6645" dataDxfId="9884"/>
    <tableColumn id="6662" xr3:uid="{F2EEF64E-1366-4B0A-96D3-780F84906C89}" name="Column6646" dataDxfId="9883"/>
    <tableColumn id="6663" xr3:uid="{9B0B2B30-296A-44A6-9F08-55DCF0C8377C}" name="Column6647" dataDxfId="9882"/>
    <tableColumn id="6664" xr3:uid="{17E07F13-CE78-469B-A19B-F52369C80CC7}" name="Column6648" dataDxfId="9881"/>
    <tableColumn id="6665" xr3:uid="{BD92E857-2E68-48DF-8769-CBAF6007F9F5}" name="Column6649" dataDxfId="9880"/>
    <tableColumn id="6666" xr3:uid="{16F20380-B260-43C9-B29E-80748BE0EB24}" name="Column6650" dataDxfId="9879"/>
    <tableColumn id="6667" xr3:uid="{B673EAA2-B858-4B9B-8DD5-F87E43465959}" name="Column6651" dataDxfId="9878"/>
    <tableColumn id="6668" xr3:uid="{5C25F3DB-FE06-4A5C-8A82-8A83B3D6C054}" name="Column6652" dataDxfId="9877"/>
    <tableColumn id="6669" xr3:uid="{02FC2AFD-DBF1-422D-A773-120B611A3282}" name="Column6653" dataDxfId="9876"/>
    <tableColumn id="6670" xr3:uid="{AAB314A6-EBE8-43D8-BB2F-006F473152CF}" name="Column6654" dataDxfId="9875"/>
    <tableColumn id="6671" xr3:uid="{3EA9E746-3FBB-4837-843C-D7B6AFAC5AF1}" name="Column6655" dataDxfId="9874"/>
    <tableColumn id="6672" xr3:uid="{3964B5D9-6FD6-4785-BB96-AFD6AB052E7B}" name="Column6656" dataDxfId="9873"/>
    <tableColumn id="6673" xr3:uid="{32C14F14-D443-4C1F-B722-1C8715F6C3EE}" name="Column6657" dataDxfId="9872"/>
    <tableColumn id="6674" xr3:uid="{4374DD37-6C72-4703-BE61-D1E213E8C770}" name="Column6658" dataDxfId="9871"/>
    <tableColumn id="6675" xr3:uid="{D53C1423-7854-4232-BFDB-33580E8B5D32}" name="Column6659" dataDxfId="9870"/>
    <tableColumn id="6676" xr3:uid="{7F7CFB3B-8F00-4813-BCC3-45E31314F223}" name="Column6660" dataDxfId="9869"/>
    <tableColumn id="6677" xr3:uid="{9258F946-CD72-4DE7-BC57-9133EC05198E}" name="Column6661" dataDxfId="9868"/>
    <tableColumn id="6678" xr3:uid="{EF8DB8DA-6487-4E06-9A79-4A6965EA1378}" name="Column6662" dataDxfId="9867"/>
    <tableColumn id="6679" xr3:uid="{661C2BD8-A42B-4DFE-9D85-E8C0782E083E}" name="Column6663" dataDxfId="9866"/>
    <tableColumn id="6680" xr3:uid="{D3A820BE-623D-44EB-A873-3A20FE3BD66A}" name="Column6664" dataDxfId="9865"/>
    <tableColumn id="6681" xr3:uid="{B43C3563-F8D0-4B21-A20E-EA44F9E42EFD}" name="Column6665" dataDxfId="9864"/>
    <tableColumn id="6682" xr3:uid="{925489F3-5F22-47CD-845E-F76C61B594AD}" name="Column6666" dataDxfId="9863"/>
    <tableColumn id="6683" xr3:uid="{E7D35CF9-09C8-4DA1-8E20-1CB7D001D3C1}" name="Column6667" dataDxfId="9862"/>
    <tableColumn id="6684" xr3:uid="{2C707233-0BF5-49CF-9A96-94EE8DA9E362}" name="Column6668" dataDxfId="9861"/>
    <tableColumn id="6685" xr3:uid="{1772348E-FDA5-4497-9D3F-C2C754F97DEE}" name="Column6669" dataDxfId="9860"/>
    <tableColumn id="6686" xr3:uid="{A946F329-A03C-41C7-9B9B-736D4F47C48A}" name="Column6670" dataDxfId="9859"/>
    <tableColumn id="6687" xr3:uid="{8899C9CA-8AA5-486D-A2CB-3F1C8B245CAC}" name="Column6671" dataDxfId="9858"/>
    <tableColumn id="6688" xr3:uid="{65D7702E-404B-40D1-8FBC-55E8D9E1C02F}" name="Column6672" dataDxfId="9857"/>
    <tableColumn id="6689" xr3:uid="{7400AF11-AFE6-43FD-96E3-748A9F23037E}" name="Column6673" dataDxfId="9856"/>
    <tableColumn id="6690" xr3:uid="{EE0FE896-7E35-4C63-AAD5-47CE748501B8}" name="Column6674" dataDxfId="9855"/>
    <tableColumn id="6691" xr3:uid="{85754939-DACC-4B1A-8F17-10348F1E7BCB}" name="Column6675" dataDxfId="9854"/>
    <tableColumn id="6692" xr3:uid="{A46C5AF6-E36C-4E41-B80D-159EFCEB6CC4}" name="Column6676" dataDxfId="9853"/>
    <tableColumn id="6693" xr3:uid="{AE71FD19-8722-402A-A10B-745371ABFFCD}" name="Column6677" dataDxfId="9852"/>
    <tableColumn id="6694" xr3:uid="{E9C222F5-CB05-4691-B20B-DF61AC65430C}" name="Column6678" dataDxfId="9851"/>
    <tableColumn id="6695" xr3:uid="{1A39B777-F728-417A-B943-C73BF9252625}" name="Column6679" dataDxfId="9850"/>
    <tableColumn id="6696" xr3:uid="{82726A1F-1890-48AE-953D-AE3B1EEDBB7F}" name="Column6680" dataDxfId="9849"/>
    <tableColumn id="6697" xr3:uid="{779BA941-50F6-47D0-BD3E-C74F32FCD646}" name="Column6681" dataDxfId="9848"/>
    <tableColumn id="6698" xr3:uid="{C0316394-7BA9-42F3-A1FC-D565795956FD}" name="Column6682" dataDxfId="9847"/>
    <tableColumn id="6699" xr3:uid="{B26EE43D-B298-45FA-A791-D1BA9B9CE44B}" name="Column6683" dataDxfId="9846"/>
    <tableColumn id="6700" xr3:uid="{373DA98B-D9FB-4206-B0CB-B62FCA14BDE6}" name="Column6684" dataDxfId="9845"/>
    <tableColumn id="6701" xr3:uid="{784B4B48-296E-4BDC-953A-187A33490D21}" name="Column6685" dataDxfId="9844"/>
    <tableColumn id="6702" xr3:uid="{6853CB5A-B0BF-485D-94A5-E4E5315291B8}" name="Column6686" dataDxfId="9843"/>
    <tableColumn id="6703" xr3:uid="{7FFA4EE6-F134-4678-83DB-EE05A0841167}" name="Column6687" dataDxfId="9842"/>
    <tableColumn id="6704" xr3:uid="{5E237836-9863-45F6-9CE9-4621CAD14612}" name="Column6688" dataDxfId="9841"/>
    <tableColumn id="6705" xr3:uid="{12114CC7-4587-49A9-B094-4DE66C1CBB86}" name="Column6689" dataDxfId="9840"/>
    <tableColumn id="6706" xr3:uid="{2CBA4597-AB70-418D-B65E-E98CC35932E9}" name="Column6690" dataDxfId="9839"/>
    <tableColumn id="6707" xr3:uid="{5BC7AE20-5E27-4768-BCF5-6B9CEBC75E7A}" name="Column6691" dataDxfId="9838"/>
    <tableColumn id="6708" xr3:uid="{CFAF7605-722B-4365-884E-7724CA50AA72}" name="Column6692" dataDxfId="9837"/>
    <tableColumn id="6709" xr3:uid="{90F62689-0248-4C46-A561-D140152525C3}" name="Column6693" dataDxfId="9836"/>
    <tableColumn id="6710" xr3:uid="{B42A65F1-09CA-4D0B-AB46-8986C4F780EC}" name="Column6694" dataDxfId="9835"/>
    <tableColumn id="6711" xr3:uid="{B15A36F3-9D61-47A8-BFED-BDB60800DD6F}" name="Column6695" dataDxfId="9834"/>
    <tableColumn id="6712" xr3:uid="{F1528EEE-9E57-4D59-9B06-27C1B1A19373}" name="Column6696" dataDxfId="9833"/>
    <tableColumn id="6713" xr3:uid="{DD532B14-495D-426F-8DE8-F4B2C31CE4F1}" name="Column6697" dataDxfId="9832"/>
    <tableColumn id="6714" xr3:uid="{78A416A9-CAEB-4884-B6C5-960DF67FC972}" name="Column6698" dataDxfId="9831"/>
    <tableColumn id="6715" xr3:uid="{A12C2E63-EF70-41FE-9E0A-D596D1BAFEB4}" name="Column6699" dataDxfId="9830"/>
    <tableColumn id="6716" xr3:uid="{EA015C54-C4F7-4111-A701-452AB6C66AC0}" name="Column6700" dataDxfId="9829"/>
    <tableColumn id="6717" xr3:uid="{1DF8D0A3-0146-4C4B-B496-8F693108EA5E}" name="Column6701" dataDxfId="9828"/>
    <tableColumn id="6718" xr3:uid="{7141ADB8-53B1-4C36-9AD0-24E456B3DC5D}" name="Column6702" dataDxfId="9827"/>
    <tableColumn id="6719" xr3:uid="{963BB0D6-9897-4BAE-ACFF-A09EE6B82C0A}" name="Column6703" dataDxfId="9826"/>
    <tableColumn id="6720" xr3:uid="{5B83265F-33C2-487F-8734-A095A202EBF1}" name="Column6704" dataDxfId="9825"/>
    <tableColumn id="6721" xr3:uid="{88A4198B-7151-41F3-A79F-094CE2308EE6}" name="Column6705" dataDxfId="9824"/>
    <tableColumn id="6722" xr3:uid="{49BB9F97-E0A0-42A3-96BC-A49324A9D0D1}" name="Column6706" dataDxfId="9823"/>
    <tableColumn id="6723" xr3:uid="{31A5F981-FDEE-45A6-B5C8-55F6CB02255F}" name="Column6707" dataDxfId="9822"/>
    <tableColumn id="6724" xr3:uid="{CDCA74C0-94A8-410E-A470-972F49C2ABDA}" name="Column6708" dataDxfId="9821"/>
    <tableColumn id="6725" xr3:uid="{19BD56B3-77BF-4A1D-9D77-0629FDE7A860}" name="Column6709" dataDxfId="9820"/>
    <tableColumn id="6726" xr3:uid="{BEC9539E-507A-4BAC-86DD-F9244B202391}" name="Column6710" dataDxfId="9819"/>
    <tableColumn id="6727" xr3:uid="{39B60370-AB77-4D05-B04F-66E1B0D38684}" name="Column6711" dataDxfId="9818"/>
    <tableColumn id="6728" xr3:uid="{19D87D36-6597-4D40-8A51-DD51217A82FC}" name="Column6712" dataDxfId="9817"/>
    <tableColumn id="6729" xr3:uid="{16C70CE8-8126-4731-98EB-5FAD43C391F5}" name="Column6713" dataDxfId="9816"/>
    <tableColumn id="6730" xr3:uid="{19744F9C-F5B0-486E-A5DA-FB48AFAE6276}" name="Column6714" dataDxfId="9815"/>
    <tableColumn id="6731" xr3:uid="{08064FB9-670D-4AD0-B43D-4F7EA1BC8BAE}" name="Column6715" dataDxfId="9814"/>
    <tableColumn id="6732" xr3:uid="{69877D7A-81EC-47CA-945B-A5F667F63314}" name="Column6716" dataDxfId="9813"/>
    <tableColumn id="6733" xr3:uid="{9FB27058-B3A7-47B2-956A-DE8CEE052149}" name="Column6717" dataDxfId="9812"/>
    <tableColumn id="6734" xr3:uid="{A3307863-EF34-4170-A64F-2526D88233EF}" name="Column6718" dataDxfId="9811"/>
    <tableColumn id="6735" xr3:uid="{D44FC3BB-71C5-4981-8B0E-6F16C9F36F06}" name="Column6719" dataDxfId="9810"/>
    <tableColumn id="6736" xr3:uid="{9F1F86E2-EC05-4E58-A0A3-3AB16DC4B137}" name="Column6720" dataDxfId="9809"/>
    <tableColumn id="6737" xr3:uid="{8FE3B059-BA2F-48FA-BBFF-7519D174F682}" name="Column6721" dataDxfId="9808"/>
    <tableColumn id="6738" xr3:uid="{C2C2F4E6-D694-44CB-BAE1-592CB3CDB124}" name="Column6722" dataDxfId="9807"/>
    <tableColumn id="6739" xr3:uid="{C49077E4-ED9F-4A21-84A2-EC35777A4F79}" name="Column6723" dataDxfId="9806"/>
    <tableColumn id="6740" xr3:uid="{C33752F3-36ED-4C9A-B28F-6AE9AFE017DF}" name="Column6724" dataDxfId="9805"/>
    <tableColumn id="6741" xr3:uid="{5F5425F7-DE1A-4CED-A29B-EB49D42235BF}" name="Column6725" dataDxfId="9804"/>
    <tableColumn id="6742" xr3:uid="{EDC57244-25CA-4BDB-B3E0-E0144E45373F}" name="Column6726" dataDxfId="9803"/>
    <tableColumn id="6743" xr3:uid="{63A9FDFF-B76C-42D8-80EC-ECAEE63BC1E0}" name="Column6727" dataDxfId="9802"/>
    <tableColumn id="6744" xr3:uid="{3523060E-D05D-46CC-9CA4-0CDC13F49845}" name="Column6728" dataDxfId="9801"/>
    <tableColumn id="6745" xr3:uid="{AE71CA5B-D4A6-426E-B83C-78D85B0F4CAC}" name="Column6729" dataDxfId="9800"/>
    <tableColumn id="6746" xr3:uid="{5CCF25CE-015F-4384-BDE0-61205FC9B8E7}" name="Column6730" dataDxfId="9799"/>
    <tableColumn id="6747" xr3:uid="{104CA023-F240-41EA-9751-1B84D29D4D63}" name="Column6731" dataDxfId="9798"/>
    <tableColumn id="6748" xr3:uid="{7C7620D7-14BB-4D57-BFA7-E2F8720237DF}" name="Column6732" dataDxfId="9797"/>
    <tableColumn id="6749" xr3:uid="{5BF2458E-5C14-4C99-B3D0-3EA9588A82D2}" name="Column6733" dataDxfId="9796"/>
    <tableColumn id="6750" xr3:uid="{5B4BA9C3-59F1-4C2C-BBC2-F3D29207D261}" name="Column6734" dataDxfId="9795"/>
    <tableColumn id="6751" xr3:uid="{8F9BD46A-4F4E-47F7-B6E3-CD8513BAE0FD}" name="Column6735" dataDxfId="9794"/>
    <tableColumn id="6752" xr3:uid="{4319956B-82C5-4029-98C8-34E0B020AF95}" name="Column6736" dataDxfId="9793"/>
    <tableColumn id="6753" xr3:uid="{23109932-CCD2-4032-8DA8-3A50F0F85318}" name="Column6737" dataDxfId="9792"/>
    <tableColumn id="6754" xr3:uid="{FB085D40-486A-4582-B908-46936CD0E64E}" name="Column6738" dataDxfId="9791"/>
    <tableColumn id="6755" xr3:uid="{F9033EB7-D590-4C79-A187-04705DE24E05}" name="Column6739" dataDxfId="9790"/>
    <tableColumn id="6756" xr3:uid="{6C2F0552-BF7B-4AE1-8A5C-73A59624430F}" name="Column6740" dataDxfId="9789"/>
    <tableColumn id="6757" xr3:uid="{6CC80CD0-655B-432E-BE8A-99F5F6A2450E}" name="Column6741" dataDxfId="9788"/>
    <tableColumn id="6758" xr3:uid="{CDD5351B-8F72-4B7E-A8D5-9C21350BF361}" name="Column6742" dataDxfId="9787"/>
    <tableColumn id="6759" xr3:uid="{83B3E28B-5F99-4AEB-ABD9-C71AAB403B15}" name="Column6743" dataDxfId="9786"/>
    <tableColumn id="6760" xr3:uid="{65712F76-2371-4C02-9867-8A1F7F4FB7C4}" name="Column6744" dataDxfId="9785"/>
    <tableColumn id="6761" xr3:uid="{19E25E5E-CDC1-4296-BC68-00B9282BC5A1}" name="Column6745" dataDxfId="9784"/>
    <tableColumn id="6762" xr3:uid="{A39C8E79-B24F-491B-8282-464609A56BBE}" name="Column6746" dataDxfId="9783"/>
    <tableColumn id="6763" xr3:uid="{2A710AF6-C350-4C07-8A3F-CA6A7993C100}" name="Column6747" dataDxfId="9782"/>
    <tableColumn id="6764" xr3:uid="{76D836AC-3BCB-4377-AED2-D7A6C13650D1}" name="Column6748" dataDxfId="9781"/>
    <tableColumn id="6765" xr3:uid="{0B6097FA-80DF-4A59-B1ED-246620D83B36}" name="Column6749" dataDxfId="9780"/>
    <tableColumn id="6766" xr3:uid="{2A896977-0DE3-4C0E-9089-AAF1EC4A5E22}" name="Column6750" dataDxfId="9779"/>
    <tableColumn id="6767" xr3:uid="{3E6FBE08-4D7E-46BF-A3D7-CEFEBE2D517E}" name="Column6751" dataDxfId="9778"/>
    <tableColumn id="6768" xr3:uid="{DC1E6394-69C4-440A-9746-0B4954315DED}" name="Column6752" dataDxfId="9777"/>
    <tableColumn id="6769" xr3:uid="{BFB0A5C2-4DCD-4875-A32B-32EE9D45BDDE}" name="Column6753" dataDxfId="9776"/>
    <tableColumn id="6770" xr3:uid="{D4A637A4-62E1-4D50-8233-D622BDDD22BC}" name="Column6754" dataDxfId="9775"/>
    <tableColumn id="6771" xr3:uid="{745970B4-0A6D-4D4C-B46F-89E2E49AA093}" name="Column6755" dataDxfId="9774"/>
    <tableColumn id="6772" xr3:uid="{79C4E197-5D57-4F14-9A69-C3AF4013BFC7}" name="Column6756" dataDxfId="9773"/>
    <tableColumn id="6773" xr3:uid="{DEAF26E6-B06A-417E-ADFD-EBCD60993F89}" name="Column6757" dataDxfId="9772"/>
    <tableColumn id="6774" xr3:uid="{CB25B2FA-31CB-4488-BB6C-D67A1684067F}" name="Column6758" dataDxfId="9771"/>
    <tableColumn id="6775" xr3:uid="{43103D8C-7CCC-407D-9ADB-D21FBFFC33BC}" name="Column6759" dataDxfId="9770"/>
    <tableColumn id="6776" xr3:uid="{58831D35-13DF-44F0-9FC9-7224BAC58308}" name="Column6760" dataDxfId="9769"/>
    <tableColumn id="6777" xr3:uid="{E931A740-DAF6-424A-8E10-4026F935D7B8}" name="Column6761" dataDxfId="9768"/>
    <tableColumn id="6778" xr3:uid="{6C5DEFFA-FAED-4D8B-AF99-F9AD23E93C13}" name="Column6762" dataDxfId="9767"/>
    <tableColumn id="6779" xr3:uid="{686205E6-E153-45FA-8243-AE145E62EF80}" name="Column6763" dataDxfId="9766"/>
    <tableColumn id="6780" xr3:uid="{25F910DC-9143-49FB-9672-485EC949AC76}" name="Column6764" dataDxfId="9765"/>
    <tableColumn id="6781" xr3:uid="{1EF87ADD-467E-40C6-A1D2-EE5069523378}" name="Column6765" dataDxfId="9764"/>
    <tableColumn id="6782" xr3:uid="{A6F1A933-2B91-4388-86BA-272F6C4BA81D}" name="Column6766" dataDxfId="9763"/>
    <tableColumn id="6783" xr3:uid="{C9A62023-BEEE-4595-8777-0F6A7CC76C9C}" name="Column6767" dataDxfId="9762"/>
    <tableColumn id="6784" xr3:uid="{208C4299-BAF9-4C25-A6C4-016C87996090}" name="Column6768" dataDxfId="9761"/>
    <tableColumn id="6785" xr3:uid="{806BE59B-FD58-49AA-9F92-26BFBC4DCCD6}" name="Column6769" dataDxfId="9760"/>
    <tableColumn id="6786" xr3:uid="{955D7963-46A7-43E7-B292-5CFCA14DA3E0}" name="Column6770" dataDxfId="9759"/>
    <tableColumn id="6787" xr3:uid="{00E467A4-BD4A-4C57-B975-03C3D4D8D6A3}" name="Column6771" dataDxfId="9758"/>
    <tableColumn id="6788" xr3:uid="{5E5F6BE0-DF81-4D1D-8BD9-90E0CB6D44AB}" name="Column6772" dataDxfId="9757"/>
    <tableColumn id="6789" xr3:uid="{BBD0DD28-7D3D-49DF-B9CD-1BCE18C2CCC1}" name="Column6773" dataDxfId="9756"/>
    <tableColumn id="6790" xr3:uid="{96254498-3FD8-47F1-A356-4578AE53F9EA}" name="Column6774" dataDxfId="9755"/>
    <tableColumn id="6791" xr3:uid="{A102E608-E8CF-4B03-8E22-69B9E19E3ACE}" name="Column6775" dataDxfId="9754"/>
    <tableColumn id="6792" xr3:uid="{B8C8E9D4-803A-4DC7-A6F7-ED18CCAE7465}" name="Column6776" dataDxfId="9753"/>
    <tableColumn id="6793" xr3:uid="{3D9EC5BD-1A5B-4032-A430-2B910C74465A}" name="Column6777" dataDxfId="9752"/>
    <tableColumn id="6794" xr3:uid="{F98BCC15-E285-4EE7-B90A-7D456546042A}" name="Column6778" dataDxfId="9751"/>
    <tableColumn id="6795" xr3:uid="{EA2A476B-D968-42D7-9A70-28CC994B6385}" name="Column6779" dataDxfId="9750"/>
    <tableColumn id="6796" xr3:uid="{DECD0378-8300-494C-A40B-90DA92258075}" name="Column6780" dataDxfId="9749"/>
    <tableColumn id="6797" xr3:uid="{0B210A1E-397F-49BC-9A18-18A4E8859EE2}" name="Column6781" dataDxfId="9748"/>
    <tableColumn id="6798" xr3:uid="{E5DA805E-7C5E-4006-A522-4BF35577617D}" name="Column6782" dataDxfId="9747"/>
    <tableColumn id="6799" xr3:uid="{5C804DA2-E958-4822-9C76-778108966578}" name="Column6783" dataDxfId="9746"/>
    <tableColumn id="6800" xr3:uid="{2C506CA3-28A5-45CA-8D18-ED190A3EAA20}" name="Column6784" dataDxfId="9745"/>
    <tableColumn id="6801" xr3:uid="{2748D66A-58FE-4904-B2C0-5D02331B1A1F}" name="Column6785" dataDxfId="9744"/>
    <tableColumn id="6802" xr3:uid="{1C1396D5-A84E-499B-B6E0-03DE03E5121C}" name="Column6786" dataDxfId="9743"/>
    <tableColumn id="6803" xr3:uid="{4B031305-D44B-4995-BF9D-0CBCD0333068}" name="Column6787" dataDxfId="9742"/>
    <tableColumn id="6804" xr3:uid="{FA298C0A-EC58-4A63-9BE4-0392673B1C21}" name="Column6788" dataDxfId="9741"/>
    <tableColumn id="6805" xr3:uid="{5E7984F5-6370-468A-85CA-2DC245CB4C2F}" name="Column6789" dataDxfId="9740"/>
    <tableColumn id="6806" xr3:uid="{DF319B5D-FA23-4ACF-B88A-71ECB48FD979}" name="Column6790" dataDxfId="9739"/>
    <tableColumn id="6807" xr3:uid="{FC063962-CA2A-401C-860B-6F03EA698BAB}" name="Column6791" dataDxfId="9738"/>
    <tableColumn id="6808" xr3:uid="{A296EFA4-C840-4504-BA50-407273135C5C}" name="Column6792" dataDxfId="9737"/>
    <tableColumn id="6809" xr3:uid="{22BC1EE5-83DF-4EFE-8241-6BEAFD5A00EA}" name="Column6793" dataDxfId="9736"/>
    <tableColumn id="6810" xr3:uid="{8178BD8B-880B-4E3B-B490-8E6DF836FFB1}" name="Column6794" dataDxfId="9735"/>
    <tableColumn id="6811" xr3:uid="{7B80F786-2D0F-4B0A-9874-B497DF4BBECB}" name="Column6795" dataDxfId="9734"/>
    <tableColumn id="6812" xr3:uid="{35365073-B290-4740-9433-FEF6D91CD659}" name="Column6796" dataDxfId="9733"/>
    <tableColumn id="6813" xr3:uid="{D311ED4C-C5CE-4CF8-A054-BDE31B73351E}" name="Column6797" dataDxfId="9732"/>
    <tableColumn id="6814" xr3:uid="{FB9279EC-88BA-4F2C-BE61-638A1EC414C4}" name="Column6798" dataDxfId="9731"/>
    <tableColumn id="6815" xr3:uid="{1DF96392-EE28-431F-A2D3-6D76205938A4}" name="Column6799" dataDxfId="9730"/>
    <tableColumn id="6816" xr3:uid="{B8918515-2F11-4290-86FA-7CB4679DEE19}" name="Column6800" dataDxfId="9729"/>
    <tableColumn id="6817" xr3:uid="{6470CB89-B46A-455E-9D2F-A7009E4DAF71}" name="Column6801" dataDxfId="9728"/>
    <tableColumn id="6818" xr3:uid="{2FACFA1B-60E0-4FAA-B090-99D2A75FD9D1}" name="Column6802" dataDxfId="9727"/>
    <tableColumn id="6819" xr3:uid="{179ED6D1-2B92-44D4-B7E7-1087C3602449}" name="Column6803" dataDxfId="9726"/>
    <tableColumn id="6820" xr3:uid="{5D9C3D3E-0EE0-4534-9A01-FAF1A8D6648E}" name="Column6804" dataDxfId="9725"/>
    <tableColumn id="6821" xr3:uid="{E8B681E6-0873-4E32-94F5-14BC26E108C7}" name="Column6805" dataDxfId="9724"/>
    <tableColumn id="6822" xr3:uid="{991F92E9-1058-4ED7-9C88-0B71EFE9DCE0}" name="Column6806" dataDxfId="9723"/>
    <tableColumn id="6823" xr3:uid="{C20BB195-4962-4C8F-9251-321C9D38ED49}" name="Column6807" dataDxfId="9722"/>
    <tableColumn id="6824" xr3:uid="{666DECE9-D957-4A27-B3B3-8A4982D438BC}" name="Column6808" dataDxfId="9721"/>
    <tableColumn id="6825" xr3:uid="{ED73B248-2BD4-4479-AED7-2EF55E132047}" name="Column6809" dataDxfId="9720"/>
    <tableColumn id="6826" xr3:uid="{DF878E67-1D95-4BC7-931A-5017F6B3F07F}" name="Column6810" dataDxfId="9719"/>
    <tableColumn id="6827" xr3:uid="{2C2708D9-FEBC-49ED-9246-1A205AD038AE}" name="Column6811" dataDxfId="9718"/>
    <tableColumn id="6828" xr3:uid="{ECC44D23-2FB6-467C-899A-E2632EA24DEB}" name="Column6812" dataDxfId="9717"/>
    <tableColumn id="6829" xr3:uid="{45E2BB17-E0A5-4F73-A546-2B7B5271848E}" name="Column6813" dataDxfId="9716"/>
    <tableColumn id="6830" xr3:uid="{B531C933-3F56-4AFB-B101-CEE6C5C555A7}" name="Column6814" dataDxfId="9715"/>
    <tableColumn id="6831" xr3:uid="{7C111CA3-3D81-45C1-9014-31C159E1F3B6}" name="Column6815" dataDxfId="9714"/>
    <tableColumn id="6832" xr3:uid="{36AB3326-6DD5-4B77-9DE4-75DDCC0E594D}" name="Column6816" dataDxfId="9713"/>
    <tableColumn id="6833" xr3:uid="{71BC8C1E-0BD8-4339-959C-427C00932633}" name="Column6817" dataDxfId="9712"/>
    <tableColumn id="6834" xr3:uid="{F6B6DA64-D4CB-4491-8B35-220B0C3597F0}" name="Column6818" dataDxfId="9711"/>
    <tableColumn id="6835" xr3:uid="{A5B4EED3-6745-42B5-AF3A-C098AD2D1247}" name="Column6819" dataDxfId="9710"/>
    <tableColumn id="6836" xr3:uid="{C274BE1F-6051-43C4-AC9A-540F0F0FE083}" name="Column6820" dataDxfId="9709"/>
    <tableColumn id="6837" xr3:uid="{F0704AC2-4384-419F-88C7-2BB9DA59CB0B}" name="Column6821" dataDxfId="9708"/>
    <tableColumn id="6838" xr3:uid="{1A60A286-506E-4FB4-83B5-DCD288AA85AA}" name="Column6822" dataDxfId="9707"/>
    <tableColumn id="6839" xr3:uid="{487A690E-1DCE-4721-B65F-5883048C99F4}" name="Column6823" dataDxfId="9706"/>
    <tableColumn id="6840" xr3:uid="{893F56E0-80ED-40E2-9821-B2C3157C90D4}" name="Column6824" dataDxfId="9705"/>
    <tableColumn id="6841" xr3:uid="{38F2383A-5E77-45BE-80C5-84FCF200382D}" name="Column6825" dataDxfId="9704"/>
    <tableColumn id="6842" xr3:uid="{0CB1A22B-52FF-4C87-9108-1CF8E0F77081}" name="Column6826" dataDxfId="9703"/>
    <tableColumn id="6843" xr3:uid="{22FDFAE7-0857-4230-841B-2F1BF8E6E339}" name="Column6827" dataDxfId="9702"/>
    <tableColumn id="6844" xr3:uid="{ABE295F2-037C-437F-BC9B-DBE1CC8E21B9}" name="Column6828" dataDxfId="9701"/>
    <tableColumn id="6845" xr3:uid="{708475C6-D5DA-4541-AE5A-B942DBE70D48}" name="Column6829" dataDxfId="9700"/>
    <tableColumn id="6846" xr3:uid="{6A218793-17C0-4C47-98AB-33E2A438069C}" name="Column6830" dataDxfId="9699"/>
    <tableColumn id="6847" xr3:uid="{9CEA0AC2-32A6-40B6-B707-18817873F70E}" name="Column6831" dataDxfId="9698"/>
    <tableColumn id="6848" xr3:uid="{1492062D-3220-4544-A23B-4106A3680FA5}" name="Column6832" dataDxfId="9697"/>
    <tableColumn id="6849" xr3:uid="{5E807A41-3C70-4593-A6DA-FE3673495B01}" name="Column6833" dataDxfId="9696"/>
    <tableColumn id="6850" xr3:uid="{D27F9C8A-6833-41DB-BE19-C4ACCA8179AD}" name="Column6834" dataDxfId="9695"/>
    <tableColumn id="6851" xr3:uid="{0D57B674-2C88-4EB1-A68A-E53FD7A375E4}" name="Column6835" dataDxfId="9694"/>
    <tableColumn id="6852" xr3:uid="{1F291BC8-FAAF-407E-B5D7-F69E598D9C1A}" name="Column6836" dataDxfId="9693"/>
    <tableColumn id="6853" xr3:uid="{2200CA5E-7732-4B59-AC1C-97F58E0AC8D1}" name="Column6837" dataDxfId="9692"/>
    <tableColumn id="6854" xr3:uid="{F578EEF2-67BA-4980-A44C-FFE1489F6752}" name="Column6838" dataDxfId="9691"/>
    <tableColumn id="6855" xr3:uid="{5C8DB458-9F66-41E7-9C0C-9B4A7519FF06}" name="Column6839" dataDxfId="9690"/>
    <tableColumn id="6856" xr3:uid="{7DAAA753-C8F7-41CE-9AF6-99CAE191414F}" name="Column6840" dataDxfId="9689"/>
    <tableColumn id="6857" xr3:uid="{A87D5F3F-0FD6-484A-A24F-5CC9772BDAA2}" name="Column6841" dataDxfId="9688"/>
    <tableColumn id="6858" xr3:uid="{9C307D5D-E918-42BE-B4D0-D2A82F4FEEC4}" name="Column6842" dataDxfId="9687"/>
    <tableColumn id="6859" xr3:uid="{B0837597-DD50-4F94-BE99-343FFDFA16F9}" name="Column6843" dataDxfId="9686"/>
    <tableColumn id="6860" xr3:uid="{960BC0A5-9E49-4B92-98B0-B58E58D811B1}" name="Column6844" dataDxfId="9685"/>
    <tableColumn id="6861" xr3:uid="{9396FF31-6720-40DB-ADF8-75AD72FAEC66}" name="Column6845" dataDxfId="9684"/>
    <tableColumn id="6862" xr3:uid="{FA9B3A03-7084-4AEA-8904-7AB7DD604EDF}" name="Column6846" dataDxfId="9683"/>
    <tableColumn id="6863" xr3:uid="{7A194E67-DDEC-43C9-A909-AA6A0A151221}" name="Column6847" dataDxfId="9682"/>
    <tableColumn id="6864" xr3:uid="{2B1E8C32-8C97-4114-B262-9640B25F087F}" name="Column6848" dataDxfId="9681"/>
    <tableColumn id="6865" xr3:uid="{8BE59A2B-CF44-4E4E-B768-5CADA17B3152}" name="Column6849" dataDxfId="9680"/>
    <tableColumn id="6866" xr3:uid="{D1E93174-8B62-42E2-9EFE-F0021CDA8CF9}" name="Column6850" dataDxfId="9679"/>
    <tableColumn id="6867" xr3:uid="{615CB18F-D92F-4B1C-8058-D154F78BE86E}" name="Column6851" dataDxfId="9678"/>
    <tableColumn id="6868" xr3:uid="{88578D54-B1EA-4C7D-AECE-A47EC97633E2}" name="Column6852" dataDxfId="9677"/>
    <tableColumn id="6869" xr3:uid="{18E67BFF-4091-4D09-A0E5-F8A033579FA7}" name="Column6853" dataDxfId="9676"/>
    <tableColumn id="6870" xr3:uid="{3D7586A4-0592-45A7-B757-B231F648559B}" name="Column6854" dataDxfId="9675"/>
    <tableColumn id="6871" xr3:uid="{1DB36E4A-953F-4217-A3D6-46073F608FEF}" name="Column6855" dataDxfId="9674"/>
    <tableColumn id="6872" xr3:uid="{2DFDD950-2E6D-487F-9C9F-AD2A80BDF8F8}" name="Column6856" dataDxfId="9673"/>
    <tableColumn id="6873" xr3:uid="{602CFAF4-C4F7-4AF6-A234-BD4697FA4100}" name="Column6857" dataDxfId="9672"/>
    <tableColumn id="6874" xr3:uid="{99A227E8-08ED-4DA4-9036-3AAAC9919481}" name="Column6858" dataDxfId="9671"/>
    <tableColumn id="6875" xr3:uid="{FEA0BC6B-C298-42A6-A8D5-BDF8321CE30B}" name="Column6859" dataDxfId="9670"/>
    <tableColumn id="6876" xr3:uid="{F2EFDBA7-CCD4-473C-939B-879EF62BA8F3}" name="Column6860" dataDxfId="9669"/>
    <tableColumn id="6877" xr3:uid="{EBCAF70C-174E-4451-95ED-5B470D142789}" name="Column6861" dataDxfId="9668"/>
    <tableColumn id="6878" xr3:uid="{2DF74C66-8C5D-43F7-ACE4-512E0711ACB2}" name="Column6862" dataDxfId="9667"/>
    <tableColumn id="6879" xr3:uid="{B0EEE765-5B42-491B-B26F-3DC2942A06FA}" name="Column6863" dataDxfId="9666"/>
    <tableColumn id="6880" xr3:uid="{D4582B97-204E-4317-9E42-BD846E302369}" name="Column6864" dataDxfId="9665"/>
    <tableColumn id="6881" xr3:uid="{A89E27EB-EB64-4842-B0BF-942441DC3153}" name="Column6865" dataDxfId="9664"/>
    <tableColumn id="6882" xr3:uid="{F8D7B058-0066-4AC8-8CD5-253C50961D37}" name="Column6866" dataDxfId="9663"/>
    <tableColumn id="6883" xr3:uid="{F1A6BBA8-6325-4A62-9359-5F018BAD6D2A}" name="Column6867" dataDxfId="9662"/>
    <tableColumn id="6884" xr3:uid="{40E18654-66E6-4852-AE1C-7423EEC3AB48}" name="Column6868" dataDxfId="9661"/>
    <tableColumn id="6885" xr3:uid="{CDD3B6EE-C903-4CA2-BB8B-971F17B92F10}" name="Column6869" dataDxfId="9660"/>
    <tableColumn id="6886" xr3:uid="{AFA6F866-A8B7-43DE-9F2D-488809649D27}" name="Column6870" dataDxfId="9659"/>
    <tableColumn id="6887" xr3:uid="{A1F88C9B-D79C-422C-9805-631F97A77CA5}" name="Column6871" dataDxfId="9658"/>
    <tableColumn id="6888" xr3:uid="{34F000AE-F0E8-41E1-A5B0-279C02513578}" name="Column6872" dataDxfId="9657"/>
    <tableColumn id="6889" xr3:uid="{EE37FB43-82C6-4F3F-AF7F-36E46A0E5828}" name="Column6873" dataDxfId="9656"/>
    <tableColumn id="6890" xr3:uid="{99940DC5-60C7-4EF5-9182-0D41911FFCDD}" name="Column6874" dataDxfId="9655"/>
    <tableColumn id="6891" xr3:uid="{BE96D7B1-220D-4BED-8912-4242EB2C9EED}" name="Column6875" dataDxfId="9654"/>
    <tableColumn id="6892" xr3:uid="{CDB5BE1C-FE86-4ED0-859D-E417B9D58917}" name="Column6876" dataDxfId="9653"/>
    <tableColumn id="6893" xr3:uid="{1A59F11D-3714-450B-8119-CEF4B49C5024}" name="Column6877" dataDxfId="9652"/>
    <tableColumn id="6894" xr3:uid="{AF8954D2-FCFA-4AE3-A95E-6970AD080295}" name="Column6878" dataDxfId="9651"/>
    <tableColumn id="6895" xr3:uid="{14F83B1A-146F-49AB-BA10-2E4A1DE290AC}" name="Column6879" dataDxfId="9650"/>
    <tableColumn id="6896" xr3:uid="{21A6931E-29D0-4268-A48F-F63C5CBF3BDF}" name="Column6880" dataDxfId="9649"/>
    <tableColumn id="6897" xr3:uid="{3E1F689F-0B30-47CD-B38B-A8B5EA7DB7C3}" name="Column6881" dataDxfId="9648"/>
    <tableColumn id="6898" xr3:uid="{5422A6E9-49AA-4A16-8015-492706107190}" name="Column6882" dataDxfId="9647"/>
    <tableColumn id="6899" xr3:uid="{CF284CF9-52D5-49ED-8806-21026523F41B}" name="Column6883" dataDxfId="9646"/>
    <tableColumn id="6900" xr3:uid="{0ED03CFB-E2D0-48D7-B255-C4B91932AD08}" name="Column6884" dataDxfId="9645"/>
    <tableColumn id="6901" xr3:uid="{135C514E-331F-4126-969A-96ABAA49259E}" name="Column6885" dataDxfId="9644"/>
    <tableColumn id="6902" xr3:uid="{6CABD95E-B467-45A5-835A-FAB1BAA0E210}" name="Column6886" dataDxfId="9643"/>
    <tableColumn id="6903" xr3:uid="{C3436A33-A6A2-46EF-8B7B-C2ABD30BA82C}" name="Column6887" dataDxfId="9642"/>
    <tableColumn id="6904" xr3:uid="{38D97802-CB70-494E-A89C-E54C1CF58871}" name="Column6888" dataDxfId="9641"/>
    <tableColumn id="6905" xr3:uid="{0D4428AF-2C20-4755-A793-E7DF38F16DA0}" name="Column6889" dataDxfId="9640"/>
    <tableColumn id="6906" xr3:uid="{A93E4D81-FF28-4F18-AD66-21F48287BF77}" name="Column6890" dataDxfId="9639"/>
    <tableColumn id="6907" xr3:uid="{29818A6F-C4F4-4AFC-BF7D-DBF7E14D56FA}" name="Column6891" dataDxfId="9638"/>
    <tableColumn id="6908" xr3:uid="{EFAC6DB2-4C9E-4F12-9ADB-3BC5B90D017E}" name="Column6892" dataDxfId="9637"/>
    <tableColumn id="6909" xr3:uid="{251F3FF8-8823-4F30-A1B2-4A0A85591040}" name="Column6893" dataDxfId="9636"/>
    <tableColumn id="6910" xr3:uid="{DE4AD42B-D43E-4906-AA3F-68CCF170603F}" name="Column6894" dataDxfId="9635"/>
    <tableColumn id="6911" xr3:uid="{D87ADB36-FF79-47E4-ABF5-88D35FE3D416}" name="Column6895" dataDxfId="9634"/>
    <tableColumn id="6912" xr3:uid="{0390A11D-4BE4-4D75-85E6-BF4726CFAE61}" name="Column6896" dataDxfId="9633"/>
    <tableColumn id="6913" xr3:uid="{30CF899C-D203-4618-8F34-D02C9360EE15}" name="Column6897" dataDxfId="9632"/>
    <tableColumn id="6914" xr3:uid="{41F36FD1-08E5-48DB-A93A-7EC8C66D3324}" name="Column6898" dataDxfId="9631"/>
    <tableColumn id="6915" xr3:uid="{DDE2D198-5B66-4205-89B6-E45F3B4AEE48}" name="Column6899" dataDxfId="9630"/>
    <tableColumn id="6916" xr3:uid="{61A68548-0A98-48BF-AA08-7D912B766104}" name="Column6900" dataDxfId="9629"/>
    <tableColumn id="6917" xr3:uid="{B76492A7-BCCE-4831-A1AC-05C53B9DA6DE}" name="Column6901" dataDxfId="9628"/>
    <tableColumn id="6918" xr3:uid="{8907F118-FC5F-4075-B7DE-DB0D7351BCD7}" name="Column6902" dataDxfId="9627"/>
    <tableColumn id="6919" xr3:uid="{BA32CCCD-1E2A-4AEA-B71C-26431A3BCA30}" name="Column6903" dataDxfId="9626"/>
    <tableColumn id="6920" xr3:uid="{3A60D635-9554-4061-8EC3-6F16DBDC8471}" name="Column6904" dataDxfId="9625"/>
    <tableColumn id="6921" xr3:uid="{B27ED912-3FAD-47CC-9DF5-B7385235F17A}" name="Column6905" dataDxfId="9624"/>
    <tableColumn id="6922" xr3:uid="{852DA3B7-4D31-4ADD-9C79-0A0BCDE5725B}" name="Column6906" dataDxfId="9623"/>
    <tableColumn id="6923" xr3:uid="{78AC113B-4945-48C8-BF51-F5B9CC5BC7FC}" name="Column6907" dataDxfId="9622"/>
    <tableColumn id="6924" xr3:uid="{A91126FA-885E-4306-B85F-6336CBB6EDC7}" name="Column6908" dataDxfId="9621"/>
    <tableColumn id="6925" xr3:uid="{0E323DD4-86AE-4323-99C5-7EFF3FEB119B}" name="Column6909" dataDxfId="9620"/>
    <tableColumn id="6926" xr3:uid="{502C2A88-50A9-41D3-86B8-3065BB2778CA}" name="Column6910" dataDxfId="9619"/>
    <tableColumn id="6927" xr3:uid="{13A48483-42D8-4975-8322-80F3872471E6}" name="Column6911" dataDxfId="9618"/>
    <tableColumn id="6928" xr3:uid="{8ED45E05-E0C4-4AD8-A853-F087E798E5E3}" name="Column6912" dataDxfId="9617"/>
    <tableColumn id="6929" xr3:uid="{91067298-8C85-4007-9A01-30E33A0E0990}" name="Column6913" dataDxfId="9616"/>
    <tableColumn id="6930" xr3:uid="{340828C3-C8AB-4E07-B978-AEA1EAA6A4DB}" name="Column6914" dataDxfId="9615"/>
    <tableColumn id="6931" xr3:uid="{F20689D4-369B-4B1B-BF47-C170FDDC693C}" name="Column6915" dataDxfId="9614"/>
    <tableColumn id="6932" xr3:uid="{9B663E13-072C-4A1B-9EB9-901BC6FFC724}" name="Column6916" dataDxfId="9613"/>
    <tableColumn id="6933" xr3:uid="{4244347D-84EE-468B-B600-71DF3B3280A3}" name="Column6917" dataDxfId="9612"/>
    <tableColumn id="6934" xr3:uid="{156301B1-8350-4ED0-85FE-313D554C7F2C}" name="Column6918" dataDxfId="9611"/>
    <tableColumn id="6935" xr3:uid="{61C29515-0DCB-4A6E-81EE-58038C68327A}" name="Column6919" dataDxfId="9610"/>
    <tableColumn id="6936" xr3:uid="{E5665AB4-FBAD-4EB0-B172-BD80C54B982B}" name="Column6920" dataDxfId="9609"/>
    <tableColumn id="6937" xr3:uid="{5906A72B-DB06-4112-8999-3A50E370EA39}" name="Column6921" dataDxfId="9608"/>
    <tableColumn id="6938" xr3:uid="{EAF66957-B606-45BB-B633-52FBA56EE992}" name="Column6922" dataDxfId="9607"/>
    <tableColumn id="6939" xr3:uid="{B748CAE1-E783-4A6C-BBCA-66763F589762}" name="Column6923" dataDxfId="9606"/>
    <tableColumn id="6940" xr3:uid="{59865299-4334-4483-A079-8D533E94D28E}" name="Column6924" dataDxfId="9605"/>
    <tableColumn id="6941" xr3:uid="{2E948C55-1885-4895-BFAB-8343AE7D42F4}" name="Column6925" dataDxfId="9604"/>
    <tableColumn id="6942" xr3:uid="{33B091F4-C24B-489B-9FD4-86A9F651EF02}" name="Column6926" dataDxfId="9603"/>
    <tableColumn id="6943" xr3:uid="{7FB9FF1F-BC2E-4FE6-AE6A-EE2728295568}" name="Column6927" dataDxfId="9602"/>
    <tableColumn id="6944" xr3:uid="{248161A2-4DA2-422E-B40B-DC68933EEF5B}" name="Column6928" dataDxfId="9601"/>
    <tableColumn id="6945" xr3:uid="{F7270F5A-600B-4704-9415-DFF48F25372E}" name="Column6929" dataDxfId="9600"/>
    <tableColumn id="6946" xr3:uid="{43C6F3AD-D645-4526-A257-243A44A39ACA}" name="Column6930" dataDxfId="9599"/>
    <tableColumn id="6947" xr3:uid="{D83D967D-3DE1-411A-A6FC-5D59D146C3A1}" name="Column6931" dataDxfId="9598"/>
    <tableColumn id="6948" xr3:uid="{2B9D19E9-EECE-4B42-A2FB-3F8B795EFC8C}" name="Column6932" dataDxfId="9597"/>
    <tableColumn id="6949" xr3:uid="{49B92D34-ED1C-4D4D-B7EE-F8F53F7D83BC}" name="Column6933" dataDxfId="9596"/>
    <tableColumn id="6950" xr3:uid="{757E829C-F9B7-4121-9509-912A0E44B708}" name="Column6934" dataDxfId="9595"/>
    <tableColumn id="6951" xr3:uid="{6E3668F1-B287-479E-8ED9-32CAB3953A72}" name="Column6935" dataDxfId="9594"/>
    <tableColumn id="6952" xr3:uid="{53AC5E77-8845-4188-8880-0FBA6E595256}" name="Column6936" dataDxfId="9593"/>
    <tableColumn id="6953" xr3:uid="{63AB2C9A-B31A-4FEE-8981-0699926C5555}" name="Column6937" dataDxfId="9592"/>
    <tableColumn id="6954" xr3:uid="{CEB6473B-C1F2-40D7-9C59-F031745F2EF4}" name="Column6938" dataDxfId="9591"/>
    <tableColumn id="6955" xr3:uid="{B5CA5DBB-D60C-4640-8501-7733B29F3E22}" name="Column6939" dataDxfId="9590"/>
    <tableColumn id="6956" xr3:uid="{D494EB09-BCFE-4015-8D7E-5E71EEF76E31}" name="Column6940" dataDxfId="9589"/>
    <tableColumn id="6957" xr3:uid="{72EFE7DE-8197-4B71-88E5-11FEC983C0FC}" name="Column6941" dataDxfId="9588"/>
    <tableColumn id="6958" xr3:uid="{FDAFCF48-7765-4FA7-AAB5-F06D5598535F}" name="Column6942" dataDxfId="9587"/>
    <tableColumn id="6959" xr3:uid="{00CEC4EF-2B4F-4A0D-BBFE-983F81BA220E}" name="Column6943" dataDxfId="9586"/>
    <tableColumn id="6960" xr3:uid="{A7722E95-F7D8-4ECD-8EA4-C0F8D450BFBD}" name="Column6944" dataDxfId="9585"/>
    <tableColumn id="6961" xr3:uid="{53329754-A171-4AFD-97C9-4B53CC1B90BC}" name="Column6945" dataDxfId="9584"/>
    <tableColumn id="6962" xr3:uid="{4DEAE8AA-DB7E-4B9F-A4D1-80460D145B09}" name="Column6946" dataDxfId="9583"/>
    <tableColumn id="6963" xr3:uid="{750235AE-BE7F-4716-B832-FC042EEFE339}" name="Column6947" dataDxfId="9582"/>
    <tableColumn id="6964" xr3:uid="{9F5E68DA-BDFB-4000-AAA1-504A88BA55AB}" name="Column6948" dataDxfId="9581"/>
    <tableColumn id="6965" xr3:uid="{141F43BE-96AD-41FB-BFE8-74846BF175C0}" name="Column6949" dataDxfId="9580"/>
    <tableColumn id="6966" xr3:uid="{C8A39D74-15DE-4007-ABC9-844CC0E662A4}" name="Column6950" dataDxfId="9579"/>
    <tableColumn id="6967" xr3:uid="{447A6FF1-C676-415A-981E-5523A0055DE8}" name="Column6951" dataDxfId="9578"/>
    <tableColumn id="6968" xr3:uid="{BBBE68C4-3604-4586-BC39-6AEE6132325E}" name="Column6952" dataDxfId="9577"/>
    <tableColumn id="6969" xr3:uid="{08555409-D001-4B06-8962-1464AB469296}" name="Column6953" dataDxfId="9576"/>
    <tableColumn id="6970" xr3:uid="{105BBABA-7B03-47EA-9F39-9334A2FE0D70}" name="Column6954" dataDxfId="9575"/>
    <tableColumn id="6971" xr3:uid="{985EAD8E-C670-49B1-87B2-359A54389F3F}" name="Column6955" dataDxfId="9574"/>
    <tableColumn id="6972" xr3:uid="{358249FF-72DE-40F7-92BF-789507FB5756}" name="Column6956" dataDxfId="9573"/>
    <tableColumn id="6973" xr3:uid="{C5B7A9AA-3138-4DF8-8DDF-98B088E5CA89}" name="Column6957" dataDxfId="9572"/>
    <tableColumn id="6974" xr3:uid="{82274753-CBA2-4EDC-BFA4-189CCC69A5CD}" name="Column6958" dataDxfId="9571"/>
    <tableColumn id="6975" xr3:uid="{4B1DDEA4-8765-44A1-9DEC-766292537C93}" name="Column6959" dataDxfId="9570"/>
    <tableColumn id="6976" xr3:uid="{010B8A29-246C-4591-AE62-F1AFB64EF594}" name="Column6960" dataDxfId="9569"/>
    <tableColumn id="6977" xr3:uid="{B931150D-534C-44ED-AC49-B1FB3D7E68DE}" name="Column6961" dataDxfId="9568"/>
    <tableColumn id="6978" xr3:uid="{385C829A-270B-4D1D-B48F-BAAED3ADCB41}" name="Column6962" dataDxfId="9567"/>
    <tableColumn id="6979" xr3:uid="{FE986742-E458-4516-A32A-6F5F360F6394}" name="Column6963" dataDxfId="9566"/>
    <tableColumn id="6980" xr3:uid="{9C55ABED-FCDE-456B-A8ED-826AA4E4DB0F}" name="Column6964" dataDxfId="9565"/>
    <tableColumn id="6981" xr3:uid="{E827D3D4-9C44-4999-8D1D-C648EDEABABE}" name="Column6965" dataDxfId="9564"/>
    <tableColumn id="6982" xr3:uid="{B8DF4F53-21E6-4A0B-B03C-F699E48209A4}" name="Column6966" dataDxfId="9563"/>
    <tableColumn id="6983" xr3:uid="{B789E811-2541-48F1-A943-57A36DDD8C76}" name="Column6967" dataDxfId="9562"/>
    <tableColumn id="6984" xr3:uid="{1FE107AD-EED0-4A05-99E6-259D0F584F1E}" name="Column6968" dataDxfId="9561"/>
    <tableColumn id="6985" xr3:uid="{A17FD141-7687-48B5-9D4F-99688EE8BE48}" name="Column6969" dataDxfId="9560"/>
    <tableColumn id="6986" xr3:uid="{427E95C5-192E-4CA1-9D35-722F0FAE611A}" name="Column6970" dataDxfId="9559"/>
    <tableColumn id="6987" xr3:uid="{14D05962-6135-4F86-9F6A-FEEAA14693E7}" name="Column6971" dataDxfId="9558"/>
    <tableColumn id="6988" xr3:uid="{44894E4C-1F38-499D-9C68-AE1FE727563A}" name="Column6972" dataDxfId="9557"/>
    <tableColumn id="6989" xr3:uid="{25B62BB4-E305-4118-A0EA-F89C02B8C16C}" name="Column6973" dataDxfId="9556"/>
    <tableColumn id="6990" xr3:uid="{8B5A59C9-DFEC-4161-A3BA-EC6F307EEC69}" name="Column6974" dataDxfId="9555"/>
    <tableColumn id="6991" xr3:uid="{D0714819-0288-4E20-BA4A-34CDAB279CE4}" name="Column6975" dataDxfId="9554"/>
    <tableColumn id="6992" xr3:uid="{F109EF70-6C81-46B7-A552-B2F8D1335E1E}" name="Column6976" dataDxfId="9553"/>
    <tableColumn id="6993" xr3:uid="{FB2ABAB6-2FF4-43DB-B673-49BB7FA7C9C8}" name="Column6977" dataDxfId="9552"/>
    <tableColumn id="6994" xr3:uid="{6E595833-C86C-4C6D-8222-795B67309016}" name="Column6978" dataDxfId="9551"/>
    <tableColumn id="6995" xr3:uid="{C9BBEF02-072F-4AC9-801B-3208E65A3126}" name="Column6979" dataDxfId="9550"/>
    <tableColumn id="6996" xr3:uid="{4BA202B8-6006-4431-A4B8-88E312796B06}" name="Column6980" dataDxfId="9549"/>
    <tableColumn id="6997" xr3:uid="{3D00C256-D7F4-4833-8FD8-29AF6343606F}" name="Column6981" dataDxfId="9548"/>
    <tableColumn id="6998" xr3:uid="{A2A8F98C-CE10-4835-8C77-028C0C09654B}" name="Column6982" dataDxfId="9547"/>
    <tableColumn id="6999" xr3:uid="{AC065BE1-3E54-46EA-9F81-B2E7A37FC060}" name="Column6983" dataDxfId="9546"/>
    <tableColumn id="7000" xr3:uid="{25BCC41F-B66C-42D6-8B09-C6F5113E6B9E}" name="Column6984" dataDxfId="9545"/>
    <tableColumn id="7001" xr3:uid="{13BCB142-E1FC-4E9E-908E-339B4C7F7DF3}" name="Column6985" dataDxfId="9544"/>
    <tableColumn id="7002" xr3:uid="{49C8020F-E399-4B60-806C-D8B4F39471A3}" name="Column6986" dataDxfId="9543"/>
    <tableColumn id="7003" xr3:uid="{59B07145-D00F-405D-8FEE-A578590924A4}" name="Column6987" dataDxfId="9542"/>
    <tableColumn id="7004" xr3:uid="{090A64A9-8684-4E15-8EB6-BC467B7B071B}" name="Column6988" dataDxfId="9541"/>
    <tableColumn id="7005" xr3:uid="{3C85CBAC-D42B-4D0B-B498-40EE2BF9AA28}" name="Column6989" dataDxfId="9540"/>
    <tableColumn id="7006" xr3:uid="{DC63D880-B9B1-4F1C-8D28-3F12E8E9856F}" name="Column6990" dataDxfId="9539"/>
    <tableColumn id="7007" xr3:uid="{0D718D98-0376-4D7E-80D2-DCA9BACCDB9F}" name="Column6991" dataDxfId="9538"/>
    <tableColumn id="7008" xr3:uid="{2DC84243-D351-4147-933B-136A997E9D3E}" name="Column6992" dataDxfId="9537"/>
    <tableColumn id="7009" xr3:uid="{D3F67605-092D-48EA-B8A3-BB7BBE6E41BC}" name="Column6993" dataDxfId="9536"/>
    <tableColumn id="7010" xr3:uid="{2F86A963-F420-42E6-B6DD-11AB02C94CEA}" name="Column6994" dataDxfId="9535"/>
    <tableColumn id="7011" xr3:uid="{01F2E30A-21BF-4C13-9237-2B7752B50C05}" name="Column6995" dataDxfId="9534"/>
    <tableColumn id="7012" xr3:uid="{D6796FAB-10DC-4102-9450-A38C628DAD3D}" name="Column6996" dataDxfId="9533"/>
    <tableColumn id="7013" xr3:uid="{BAEC0A96-4628-4FCE-92FF-796F5EC8D77C}" name="Column6997" dataDxfId="9532"/>
    <tableColumn id="7014" xr3:uid="{2D580620-4D86-48BD-9CBE-1D19561972CF}" name="Column6998" dataDxfId="9531"/>
    <tableColumn id="7015" xr3:uid="{58EC93F7-3032-4039-B2CD-D3447FB57411}" name="Column6999" dataDxfId="9530"/>
    <tableColumn id="7016" xr3:uid="{71C1DC98-EFCA-4E31-B676-1C03814C2625}" name="Column7000" dataDxfId="9529"/>
    <tableColumn id="7017" xr3:uid="{2F439C92-17DB-4C33-80CE-287DE0E0B154}" name="Column7001" dataDxfId="9528"/>
    <tableColumn id="7018" xr3:uid="{2446D41E-D62C-465A-B708-D0E1832C585E}" name="Column7002" dataDxfId="9527"/>
    <tableColumn id="7019" xr3:uid="{29D6B848-C45D-429E-8907-80A5A91E1EC5}" name="Column7003" dataDxfId="9526"/>
    <tableColumn id="7020" xr3:uid="{A11B45B2-65BF-470C-99FA-509B9BC37CDE}" name="Column7004" dataDxfId="9525"/>
    <tableColumn id="7021" xr3:uid="{DC76B169-AA8E-4331-94B5-14DBBF7700EE}" name="Column7005" dataDxfId="9524"/>
    <tableColumn id="7022" xr3:uid="{67228944-6618-47CE-966A-E1B4DF5E2319}" name="Column7006" dataDxfId="9523"/>
    <tableColumn id="7023" xr3:uid="{2E955DBC-E5E9-43AC-A8DD-2E456386A37E}" name="Column7007" dataDxfId="9522"/>
    <tableColumn id="7024" xr3:uid="{C35E6656-2E79-48CE-9591-78C30E203434}" name="Column7008" dataDxfId="9521"/>
    <tableColumn id="7025" xr3:uid="{058FD00F-4175-4E09-857E-67ACC8CF41D5}" name="Column7009" dataDxfId="9520"/>
    <tableColumn id="7026" xr3:uid="{70868ADE-D219-4C0B-A05F-62471D756FD5}" name="Column7010" dataDxfId="9519"/>
    <tableColumn id="7027" xr3:uid="{FEC9B539-9E0F-4918-A391-71229A3B9D83}" name="Column7011" dataDxfId="9518"/>
    <tableColumn id="7028" xr3:uid="{96676120-8698-4228-9024-044AFA947BC5}" name="Column7012" dataDxfId="9517"/>
    <tableColumn id="7029" xr3:uid="{3DD7BC43-6C40-43E4-86A6-27155C7F9419}" name="Column7013" dataDxfId="9516"/>
    <tableColumn id="7030" xr3:uid="{9B1C9470-2F69-466C-882F-75F5B05F4A35}" name="Column7014" dataDxfId="9515"/>
    <tableColumn id="7031" xr3:uid="{6E52FC63-D6C6-47FC-9B02-89C28196D97D}" name="Column7015" dataDxfId="9514"/>
    <tableColumn id="7032" xr3:uid="{7AD88A9D-B344-47A3-ADF4-467F2171C4FE}" name="Column7016" dataDxfId="9513"/>
    <tableColumn id="7033" xr3:uid="{7AE25709-335E-43A6-B677-447C1205B405}" name="Column7017" dataDxfId="9512"/>
    <tableColumn id="7034" xr3:uid="{2AAC8EDF-46D4-4E07-8818-B943AC82199C}" name="Column7018" dataDxfId="9511"/>
    <tableColumn id="7035" xr3:uid="{8B04B7C0-CE09-4738-8C68-37373FFB07E9}" name="Column7019" dataDxfId="9510"/>
    <tableColumn id="7036" xr3:uid="{296AE186-D864-408F-B6CD-B444875DB9E8}" name="Column7020" dataDxfId="9509"/>
    <tableColumn id="7037" xr3:uid="{F6181673-3564-4586-87A7-9B50D3280255}" name="Column7021" dataDxfId="9508"/>
    <tableColumn id="7038" xr3:uid="{73DF3749-0E7F-4536-9CC2-65B58A536507}" name="Column7022" dataDxfId="9507"/>
    <tableColumn id="7039" xr3:uid="{C3EDA43B-740C-4D91-9767-C60E88ECF51E}" name="Column7023" dataDxfId="9506"/>
    <tableColumn id="7040" xr3:uid="{564796F0-4A75-440D-A49D-E7CB648167A9}" name="Column7024" dataDxfId="9505"/>
    <tableColumn id="7041" xr3:uid="{D3792493-E39C-4C75-9A2D-2F72BADB6598}" name="Column7025" dataDxfId="9504"/>
    <tableColumn id="7042" xr3:uid="{909D9736-449F-4258-818E-6AE0F1BB4C02}" name="Column7026" dataDxfId="9503"/>
    <tableColumn id="7043" xr3:uid="{880A393F-C915-4501-B0DF-A98EDD6F5845}" name="Column7027" dataDxfId="9502"/>
    <tableColumn id="7044" xr3:uid="{1B4E83D0-C491-4601-9497-C672A8BA22B3}" name="Column7028" dataDxfId="9501"/>
    <tableColumn id="7045" xr3:uid="{0A5382F1-6596-4AB6-8237-2625DCB31E51}" name="Column7029" dataDxfId="9500"/>
    <tableColumn id="7046" xr3:uid="{0EAD4528-312F-44C3-B331-F88A822B7833}" name="Column7030" dataDxfId="9499"/>
    <tableColumn id="7047" xr3:uid="{EAECE90A-DF22-4595-8CD8-F8DFEDFC30A6}" name="Column7031" dataDxfId="9498"/>
    <tableColumn id="7048" xr3:uid="{8E4D0510-8ED4-443F-BE8F-6EB3DD2EFB92}" name="Column7032" dataDxfId="9497"/>
    <tableColumn id="7049" xr3:uid="{D16A1FCC-B004-48BE-A721-EB7E29BBD415}" name="Column7033" dataDxfId="9496"/>
    <tableColumn id="7050" xr3:uid="{71F14521-C206-4D6F-ACF9-1D9AF3607629}" name="Column7034" dataDxfId="9495"/>
    <tableColumn id="7051" xr3:uid="{E3DFDDBB-A448-4AC5-B889-49226743302E}" name="Column7035" dataDxfId="9494"/>
    <tableColumn id="7052" xr3:uid="{154C3F1C-A93E-42A2-9A90-5DE3B521B963}" name="Column7036" dataDxfId="9493"/>
    <tableColumn id="7053" xr3:uid="{78366C9E-C7A2-4400-986E-0045624C4946}" name="Column7037" dataDxfId="9492"/>
    <tableColumn id="7054" xr3:uid="{478FB47A-A5F2-43A8-A04E-5CBF9DB49AC8}" name="Column7038" dataDxfId="9491"/>
    <tableColumn id="7055" xr3:uid="{182E4624-5A80-431C-A8F6-2D40F20CB021}" name="Column7039" dataDxfId="9490"/>
    <tableColumn id="7056" xr3:uid="{2085B58A-7A66-487D-82B2-789DB259468B}" name="Column7040" dataDxfId="9489"/>
    <tableColumn id="7057" xr3:uid="{663F5B68-DFF2-48A7-A761-B4F998B73E2B}" name="Column7041" dataDxfId="9488"/>
    <tableColumn id="7058" xr3:uid="{B260F824-2E64-4AEF-B72C-6185AA36C8CE}" name="Column7042" dataDxfId="9487"/>
    <tableColumn id="7059" xr3:uid="{B1F0096C-A6F0-401A-91AC-97179B698B94}" name="Column7043" dataDxfId="9486"/>
    <tableColumn id="7060" xr3:uid="{72CC4010-8FF3-4149-BBC9-6BF177179476}" name="Column7044" dataDxfId="9485"/>
    <tableColumn id="7061" xr3:uid="{01A06F1E-E046-475A-935A-7607F54D5506}" name="Column7045" dataDxfId="9484"/>
    <tableColumn id="7062" xr3:uid="{0D5CEEFB-D166-4DD8-88C5-6E098C6FC1FC}" name="Column7046" dataDxfId="9483"/>
    <tableColumn id="7063" xr3:uid="{21B9E604-6B0D-4333-A6D3-DC7DCC8BAB6A}" name="Column7047" dataDxfId="9482"/>
    <tableColumn id="7064" xr3:uid="{13BEF2E3-7251-479C-9C9E-4A080F33B2C7}" name="Column7048" dataDxfId="9481"/>
    <tableColumn id="7065" xr3:uid="{602B0CCC-961C-4116-A2F8-BA559ED42C0F}" name="Column7049" dataDxfId="9480"/>
    <tableColumn id="7066" xr3:uid="{C5DA6C15-E77F-4030-A828-D3E1CA355066}" name="Column7050" dataDxfId="9479"/>
    <tableColumn id="7067" xr3:uid="{8EF39B26-AA88-441F-B5A0-AA4AFFB3E3D3}" name="Column7051" dataDxfId="9478"/>
    <tableColumn id="7068" xr3:uid="{C39D6B00-80FF-4E85-8BB3-4D57B03F3A86}" name="Column7052" dataDxfId="9477"/>
    <tableColumn id="7069" xr3:uid="{B5D77A85-1210-46DC-B72D-B592E840E26B}" name="Column7053" dataDxfId="9476"/>
    <tableColumn id="7070" xr3:uid="{1E696C94-AA8C-463A-9103-BC0D38C4AFB0}" name="Column7054" dataDxfId="9475"/>
    <tableColumn id="7071" xr3:uid="{8AD01B9B-C292-4FAF-8626-08C682D9A740}" name="Column7055" dataDxfId="9474"/>
    <tableColumn id="7072" xr3:uid="{B41015DA-451F-4C37-96E2-0768FD0C354E}" name="Column7056" dataDxfId="9473"/>
    <tableColumn id="7073" xr3:uid="{EE395810-47E4-404A-8ED5-B2F16823E308}" name="Column7057" dataDxfId="9472"/>
    <tableColumn id="7074" xr3:uid="{7BCE0E68-0758-439A-AE1F-233C8C67DA14}" name="Column7058" dataDxfId="9471"/>
    <tableColumn id="7075" xr3:uid="{2513E1D1-BD38-4763-A9F9-A3CE49BB7361}" name="Column7059" dataDxfId="9470"/>
    <tableColumn id="7076" xr3:uid="{86B5F43C-ADD3-4BCC-A2CE-6ADB594541F6}" name="Column7060" dataDxfId="9469"/>
    <tableColumn id="7077" xr3:uid="{434B5026-6572-4BAD-88A6-45B9B8162CB3}" name="Column7061" dataDxfId="9468"/>
    <tableColumn id="7078" xr3:uid="{9025A9EB-46C5-40FA-9B65-D8C5BFC4E80C}" name="Column7062" dataDxfId="9467"/>
    <tableColumn id="7079" xr3:uid="{28E58531-3E75-46F8-BC3B-F9179F220241}" name="Column7063" dataDxfId="9466"/>
    <tableColumn id="7080" xr3:uid="{816A49CF-1D8E-45EA-9792-B4561415320A}" name="Column7064" dataDxfId="9465"/>
    <tableColumn id="7081" xr3:uid="{064C7805-AB5C-48B9-A2E8-C8748E35D98D}" name="Column7065" dataDxfId="9464"/>
    <tableColumn id="7082" xr3:uid="{A3617ED3-D709-4C3E-8B0D-14F1BAB14A2C}" name="Column7066" dataDxfId="9463"/>
    <tableColumn id="7083" xr3:uid="{22A84C81-E171-4DDC-A868-CAD9D15B91A0}" name="Column7067" dataDxfId="9462"/>
    <tableColumn id="7084" xr3:uid="{55B0BB93-BC04-4A97-8F45-B4CA5B6CB1F3}" name="Column7068" dataDxfId="9461"/>
    <tableColumn id="7085" xr3:uid="{C177DE1D-81DB-4924-8A07-ADD7600497CF}" name="Column7069" dataDxfId="9460"/>
    <tableColumn id="7086" xr3:uid="{1CEFEC57-B035-4340-A7EE-C9EF7A5CEECA}" name="Column7070" dataDxfId="9459"/>
    <tableColumn id="7087" xr3:uid="{8933C219-D2A3-4979-A4D5-59068D7107DF}" name="Column7071" dataDxfId="9458"/>
    <tableColumn id="7088" xr3:uid="{2CD96462-10BF-44D7-8C24-E080D1556D9C}" name="Column7072" dataDxfId="9457"/>
    <tableColumn id="7089" xr3:uid="{D6E44E7B-D2CE-4D2F-B954-E1F1FAD92195}" name="Column7073" dataDxfId="9456"/>
    <tableColumn id="7090" xr3:uid="{0D7812C9-4E90-4D4F-80CC-9B9181152B33}" name="Column7074" dataDxfId="9455"/>
    <tableColumn id="7091" xr3:uid="{18FB7816-7715-4931-9ECB-4FE8E1583AC5}" name="Column7075" dataDxfId="9454"/>
    <tableColumn id="7092" xr3:uid="{D7978A23-C633-48DC-BEA6-2FCC29753FD6}" name="Column7076" dataDxfId="9453"/>
    <tableColumn id="7093" xr3:uid="{F397DC09-3FE7-4132-B8D4-125A015CB165}" name="Column7077" dataDxfId="9452"/>
    <tableColumn id="7094" xr3:uid="{13BDBA15-E878-4357-8B2B-EE510ECAB42B}" name="Column7078" dataDxfId="9451"/>
    <tableColumn id="7095" xr3:uid="{E4E91E90-6684-43C9-B3F0-31A9BE2E6F5E}" name="Column7079" dataDxfId="9450"/>
    <tableColumn id="7096" xr3:uid="{E4BB1AD7-80B9-49F6-A2EF-D2B7B4BD291B}" name="Column7080" dataDxfId="9449"/>
    <tableColumn id="7097" xr3:uid="{05E02ADD-D06E-4625-B2FB-BCFEFCFDD0FD}" name="Column7081" dataDxfId="9448"/>
    <tableColumn id="7098" xr3:uid="{4E9F5A8D-BEEF-4761-9461-4FE6281F6087}" name="Column7082" dataDxfId="9447"/>
    <tableColumn id="7099" xr3:uid="{F610B3A0-7040-4A89-806D-B89620155D8A}" name="Column7083" dataDxfId="9446"/>
    <tableColumn id="7100" xr3:uid="{31690DB9-CE3C-409B-97DF-1534CFA006C5}" name="Column7084" dataDxfId="9445"/>
    <tableColumn id="7101" xr3:uid="{DF30FACD-5F26-4954-B516-4EFB426E1515}" name="Column7085" dataDxfId="9444"/>
    <tableColumn id="7102" xr3:uid="{E37C3D0E-7393-4DE4-9C50-EC4D3740E68C}" name="Column7086" dataDxfId="9443"/>
    <tableColumn id="7103" xr3:uid="{F460C22A-BF1D-4F17-AA91-F96EDC1127EB}" name="Column7087" dataDxfId="9442"/>
    <tableColumn id="7104" xr3:uid="{A3ECD472-83D6-4BC7-95A9-340AE3C0CCC9}" name="Column7088" dataDxfId="9441"/>
    <tableColumn id="7105" xr3:uid="{00DD6851-B0A5-4D09-9D82-DC2747376C22}" name="Column7089" dataDxfId="9440"/>
    <tableColumn id="7106" xr3:uid="{289A67AF-9414-4280-811C-A7F11A6DEF7B}" name="Column7090" dataDxfId="9439"/>
    <tableColumn id="7107" xr3:uid="{62FCB872-ECED-4816-B1A0-9FF76359BFB5}" name="Column7091" dataDxfId="9438"/>
    <tableColumn id="7108" xr3:uid="{DDA3175B-48ED-42D8-A561-CA6933DF3E6D}" name="Column7092" dataDxfId="9437"/>
    <tableColumn id="7109" xr3:uid="{87A3DB99-DFB6-4F2F-BE1D-831C663E2CB6}" name="Column7093" dataDxfId="9436"/>
    <tableColumn id="7110" xr3:uid="{AB829765-42AF-4F32-943B-5DBCE52FBE75}" name="Column7094" dataDxfId="9435"/>
    <tableColumn id="7111" xr3:uid="{33053E44-2469-45BF-B033-5647788A38FA}" name="Column7095" dataDxfId="9434"/>
    <tableColumn id="7112" xr3:uid="{C15A0998-7B97-4C03-8283-CCC1C82057E4}" name="Column7096" dataDxfId="9433"/>
    <tableColumn id="7113" xr3:uid="{48D7DD2C-95CE-400C-ABBE-37D9B5B3725F}" name="Column7097" dataDxfId="9432"/>
    <tableColumn id="7114" xr3:uid="{9A5C3C9E-F0D4-4595-9DCE-25BF9432A6A7}" name="Column7098" dataDxfId="9431"/>
    <tableColumn id="7115" xr3:uid="{E5CE8FFA-369F-4E18-83DF-4DD1C090EEAE}" name="Column7099" dataDxfId="9430"/>
    <tableColumn id="7116" xr3:uid="{6270E468-44A3-49A6-9CF4-14BB380BBF0F}" name="Column7100" dataDxfId="9429"/>
    <tableColumn id="7117" xr3:uid="{5E7ECD03-1450-4FF1-BF5F-3D153A76852E}" name="Column7101" dataDxfId="9428"/>
    <tableColumn id="7118" xr3:uid="{2571A012-6412-472C-A061-288CE1CCD137}" name="Column7102" dataDxfId="9427"/>
    <tableColumn id="7119" xr3:uid="{F1405D89-02F7-4772-A75E-89D4CE82D4F5}" name="Column7103" dataDxfId="9426"/>
    <tableColumn id="7120" xr3:uid="{74994ABE-EE96-46F4-847D-C688729FC342}" name="Column7104" dataDxfId="9425"/>
    <tableColumn id="7121" xr3:uid="{8994F8CA-A34A-4CBC-9576-1C02423D5788}" name="Column7105" dataDxfId="9424"/>
    <tableColumn id="7122" xr3:uid="{74338B6C-0E01-4FA5-A545-C919720C8956}" name="Column7106" dataDxfId="9423"/>
    <tableColumn id="7123" xr3:uid="{2BFB3AC9-B1D1-4A79-91D6-B0E31CBC4A50}" name="Column7107" dataDxfId="9422"/>
    <tableColumn id="7124" xr3:uid="{D0444072-0C9F-427C-A6BE-58507919FF33}" name="Column7108" dataDxfId="9421"/>
    <tableColumn id="7125" xr3:uid="{AA2E5E2C-FE94-45D9-8A7E-311FF79DFC18}" name="Column7109" dataDxfId="9420"/>
    <tableColumn id="7126" xr3:uid="{AC622EDE-8E69-419F-9C99-F775BD064E05}" name="Column7110" dataDxfId="9419"/>
    <tableColumn id="7127" xr3:uid="{43EFA211-ED89-46B9-A7AF-AF91C24605D5}" name="Column7111" dataDxfId="9418"/>
    <tableColumn id="7128" xr3:uid="{BE183436-EC3E-455A-B0A8-A17E9A1C6152}" name="Column7112" dataDxfId="9417"/>
    <tableColumn id="7129" xr3:uid="{72F550C4-A0D8-4FC6-A588-7504AFAE10F9}" name="Column7113" dataDxfId="9416"/>
    <tableColumn id="7130" xr3:uid="{BA1ABB39-5F85-4642-A080-3EF4F41046B1}" name="Column7114" dataDxfId="9415"/>
    <tableColumn id="7131" xr3:uid="{1258B314-F0AF-4734-8278-4017B64EDB47}" name="Column7115" dataDxfId="9414"/>
    <tableColumn id="7132" xr3:uid="{530AF0BC-C2BD-4DF6-A8A0-77930D963277}" name="Column7116" dataDxfId="9413"/>
    <tableColumn id="7133" xr3:uid="{4AA19D7E-120D-4A53-A034-8AD826B0683D}" name="Column7117" dataDxfId="9412"/>
    <tableColumn id="7134" xr3:uid="{6114ABB2-1439-42A9-8105-3E362A3AE1DB}" name="Column7118" dataDxfId="9411"/>
    <tableColumn id="7135" xr3:uid="{43305F65-DB5F-42F9-B6A3-D682AD5C5966}" name="Column7119" dataDxfId="9410"/>
    <tableColumn id="7136" xr3:uid="{44F1954F-7CBE-499F-8457-C0BE5C7AF36C}" name="Column7120" dataDxfId="9409"/>
    <tableColumn id="7137" xr3:uid="{8334B0A4-1D45-46C5-B619-DFA2D0917BAB}" name="Column7121" dataDxfId="9408"/>
    <tableColumn id="7138" xr3:uid="{5E018D20-3EC0-4672-99EE-C2094DEC9A45}" name="Column7122" dataDxfId="9407"/>
    <tableColumn id="7139" xr3:uid="{2BF4C721-C542-4109-8887-D21559AFC6DA}" name="Column7123" dataDxfId="9406"/>
    <tableColumn id="7140" xr3:uid="{21228BF7-8899-4A2D-8B78-7DDBB77970A5}" name="Column7124" dataDxfId="9405"/>
    <tableColumn id="7141" xr3:uid="{A52F91A8-104D-4199-A547-A996637A9E2D}" name="Column7125" dataDxfId="9404"/>
    <tableColumn id="7142" xr3:uid="{731DBBF4-1305-458C-97D3-0308794F6A33}" name="Column7126" dataDxfId="9403"/>
    <tableColumn id="7143" xr3:uid="{A7260DDF-949A-4263-A72B-082C9B02C9C0}" name="Column7127" dataDxfId="9402"/>
    <tableColumn id="7144" xr3:uid="{9D4258E5-5A01-481E-8B34-1F36C084E59E}" name="Column7128" dataDxfId="9401"/>
    <tableColumn id="7145" xr3:uid="{3247994A-B48A-461E-AD86-10083EF39701}" name="Column7129" dataDxfId="9400"/>
    <tableColumn id="7146" xr3:uid="{C33B0B3F-6F89-4098-9606-0D4A647651C4}" name="Column7130" dataDxfId="9399"/>
    <tableColumn id="7147" xr3:uid="{C14FC5D2-8E96-4166-9D13-0CB77E013893}" name="Column7131" dataDxfId="9398"/>
    <tableColumn id="7148" xr3:uid="{BFC650AC-4C4C-4201-A386-570E931D7198}" name="Column7132" dataDxfId="9397"/>
    <tableColumn id="7149" xr3:uid="{4EC19D14-A491-4D5E-B741-0665DEC19629}" name="Column7133" dataDxfId="9396"/>
    <tableColumn id="7150" xr3:uid="{0AF55C81-656F-4119-ADD3-E1F1C7F5660F}" name="Column7134" dataDxfId="9395"/>
    <tableColumn id="7151" xr3:uid="{AE49B284-5047-4D62-8BBD-42828A35F9B4}" name="Column7135" dataDxfId="9394"/>
    <tableColumn id="7152" xr3:uid="{53D7B173-F0C7-45F6-9A3C-DE9DA1A4F166}" name="Column7136" dataDxfId="9393"/>
    <tableColumn id="7153" xr3:uid="{7820CA70-0313-4C80-8967-15FA41CDF36C}" name="Column7137" dataDxfId="9392"/>
    <tableColumn id="7154" xr3:uid="{B7659FDA-A604-423E-8D36-F865AED8A9CA}" name="Column7138" dataDxfId="9391"/>
    <tableColumn id="7155" xr3:uid="{AF3102E0-BAF4-42A8-A2C2-1E830C1E5BEE}" name="Column7139" dataDxfId="9390"/>
    <tableColumn id="7156" xr3:uid="{1F038FD3-8281-48DB-81EA-F83B5761033F}" name="Column7140" dataDxfId="9389"/>
    <tableColumn id="7157" xr3:uid="{9A78140A-C5A4-4B53-A1A6-B154F0CBA2D4}" name="Column7141" dataDxfId="9388"/>
    <tableColumn id="7158" xr3:uid="{E5C5DF82-8FD7-47C7-983E-AC7577DA7ABF}" name="Column7142" dataDxfId="9387"/>
    <tableColumn id="7159" xr3:uid="{674AF4ED-C36A-440C-BD7E-01D853D38C67}" name="Column7143" dataDxfId="9386"/>
    <tableColumn id="7160" xr3:uid="{BAE246CB-3734-4838-AF6C-E97DFD753FB4}" name="Column7144" dataDxfId="9385"/>
    <tableColumn id="7161" xr3:uid="{81629F4F-40DD-43EE-8AA7-3832326BB8C1}" name="Column7145" dataDxfId="9384"/>
    <tableColumn id="7162" xr3:uid="{D19087D4-4207-4857-844B-8D4E3BAB80DD}" name="Column7146" dataDxfId="9383"/>
    <tableColumn id="7163" xr3:uid="{8A572AFE-B998-42A9-9CA8-A0A1752183FE}" name="Column7147" dataDxfId="9382"/>
    <tableColumn id="7164" xr3:uid="{336CCB43-10D2-47A1-B03E-331B1D8F15AB}" name="Column7148" dataDxfId="9381"/>
    <tableColumn id="7165" xr3:uid="{C2DCEA31-D3E5-4257-9AB1-6220D78958BD}" name="Column7149" dataDxfId="9380"/>
    <tableColumn id="7166" xr3:uid="{7FF6B93D-B284-4129-BFF4-CE0379C93B3F}" name="Column7150" dataDxfId="9379"/>
    <tableColumn id="7167" xr3:uid="{A543CC87-D458-4416-90DB-F2F72F90A8D8}" name="Column7151" dataDxfId="9378"/>
    <tableColumn id="7168" xr3:uid="{2B6D355E-A3DE-4DE5-A812-71FE996482EC}" name="Column7152" dataDxfId="9377"/>
    <tableColumn id="7169" xr3:uid="{35332B48-9433-4479-B2B2-F7EAFC001FF1}" name="Column7153" dataDxfId="9376"/>
    <tableColumn id="7170" xr3:uid="{F10CAC8B-67B6-45DB-AD88-4EB297FEE946}" name="Column7154" dataDxfId="9375"/>
    <tableColumn id="7171" xr3:uid="{3F8D153B-15FB-4126-A4E0-C4D8ED31AF74}" name="Column7155" dataDxfId="9374"/>
    <tableColumn id="7172" xr3:uid="{7C6D1EB7-0384-463B-97E0-4450D136611F}" name="Column7156" dataDxfId="9373"/>
    <tableColumn id="7173" xr3:uid="{222D9868-950C-4407-9BE0-23F1871443BB}" name="Column7157" dataDxfId="9372"/>
    <tableColumn id="7174" xr3:uid="{7F61FEB3-0E3D-40FF-9967-D182C9219363}" name="Column7158" dataDxfId="9371"/>
    <tableColumn id="7175" xr3:uid="{D9172FFF-863B-40D9-BD98-6CFA80E5182C}" name="Column7159" dataDxfId="9370"/>
    <tableColumn id="7176" xr3:uid="{D5322F9C-D218-41AB-853A-632C9F4FEED9}" name="Column7160" dataDxfId="9369"/>
    <tableColumn id="7177" xr3:uid="{87A99C03-A7DE-4618-8ADF-CBC20348DCE4}" name="Column7161" dataDxfId="9368"/>
    <tableColumn id="7178" xr3:uid="{3E40DEC0-404D-4C91-9AB6-A1CB1F9AD762}" name="Column7162" dataDxfId="9367"/>
    <tableColumn id="7179" xr3:uid="{58F9772C-1B01-492F-8372-9327F810B5B8}" name="Column7163" dataDxfId="9366"/>
    <tableColumn id="7180" xr3:uid="{D1C0C274-F0BE-4B44-A32E-23D040E31CD1}" name="Column7164" dataDxfId="9365"/>
    <tableColumn id="7181" xr3:uid="{1DD1F568-0954-4D13-A6D3-70FEF3A2609B}" name="Column7165" dataDxfId="9364"/>
    <tableColumn id="7182" xr3:uid="{F47682CB-31D6-4E95-B3B7-79C7DD35CEA0}" name="Column7166" dataDxfId="9363"/>
    <tableColumn id="7183" xr3:uid="{5FB66CE4-5DAC-43B1-9488-FF0A47E8103F}" name="Column7167" dataDxfId="9362"/>
    <tableColumn id="7184" xr3:uid="{2A54C1BE-5719-43B5-9FC4-FFFE38B6A1D7}" name="Column7168" dataDxfId="9361"/>
    <tableColumn id="7185" xr3:uid="{C5A92C2C-49E6-47D4-BCF8-E5B2F5A35410}" name="Column7169" dataDxfId="9360"/>
    <tableColumn id="7186" xr3:uid="{07DA8523-6335-439C-9DC4-E1520C32B5C3}" name="Column7170" dataDxfId="9359"/>
    <tableColumn id="7187" xr3:uid="{08B7E609-D95C-4434-8FBB-946148A10421}" name="Column7171" dataDxfId="9358"/>
    <tableColumn id="7188" xr3:uid="{C1A67806-91F5-44AD-AD78-5AB2CE8BD4DD}" name="Column7172" dataDxfId="9357"/>
    <tableColumn id="7189" xr3:uid="{89F606B5-9D51-4C39-90D6-EAA19D52D5FC}" name="Column7173" dataDxfId="9356"/>
    <tableColumn id="7190" xr3:uid="{C5B4030F-0C34-4638-8942-7B3BC11276DF}" name="Column7174" dataDxfId="9355"/>
    <tableColumn id="7191" xr3:uid="{1FFC8667-16DF-4C8F-B9ED-8023D5D5F028}" name="Column7175" dataDxfId="9354"/>
    <tableColumn id="7192" xr3:uid="{48CDC5FD-6CAE-440D-B08C-A2291CF4F389}" name="Column7176" dataDxfId="9353"/>
    <tableColumn id="7193" xr3:uid="{C82F9874-79F9-4711-94BF-C28EAC85B433}" name="Column7177" dataDxfId="9352"/>
    <tableColumn id="7194" xr3:uid="{82C65B77-98BA-41EC-83B9-D5C3C79A8685}" name="Column7178" dataDxfId="9351"/>
    <tableColumn id="7195" xr3:uid="{E0604847-C97E-4E80-BEB7-B0857EC20D1E}" name="Column7179" dataDxfId="9350"/>
    <tableColumn id="7196" xr3:uid="{80F2B5BE-D46F-41A7-92EF-3607BC685EE7}" name="Column7180" dataDxfId="9349"/>
    <tableColumn id="7197" xr3:uid="{6418695D-909E-4C29-9FB3-A2BA8DECD25E}" name="Column7181" dataDxfId="9348"/>
    <tableColumn id="7198" xr3:uid="{B4666F01-0F24-4386-8E5C-89A500E23BA0}" name="Column7182" dataDxfId="9347"/>
    <tableColumn id="7199" xr3:uid="{7424FAC5-4D7F-4C9F-B171-8E73797FC2CD}" name="Column7183" dataDxfId="9346"/>
    <tableColumn id="7200" xr3:uid="{5E9FA3A3-4503-47BC-A679-585B82BB7EDC}" name="Column7184" dataDxfId="9345"/>
    <tableColumn id="7201" xr3:uid="{BB32C2CE-F9E5-4893-9D7B-EDF52BE80802}" name="Column7185" dataDxfId="9344"/>
    <tableColumn id="7202" xr3:uid="{1CF8CE22-5E58-4D18-A9FC-E7EAB7BA428B}" name="Column7186" dataDxfId="9343"/>
    <tableColumn id="7203" xr3:uid="{B3832D3F-AA4E-4113-AC5C-00C5901E62BD}" name="Column7187" dataDxfId="9342"/>
    <tableColumn id="7204" xr3:uid="{5A356F44-335F-4133-AE97-F131E0991CF4}" name="Column7188" dataDxfId="9341"/>
    <tableColumn id="7205" xr3:uid="{E33C525E-7048-404B-81D1-2E8460E2E8D0}" name="Column7189" dataDxfId="9340"/>
    <tableColumn id="7206" xr3:uid="{4D99AE12-57C1-446E-83EF-AB4656AF18AF}" name="Column7190" dataDxfId="9339"/>
    <tableColumn id="7207" xr3:uid="{462628CF-00A3-4795-B24F-E5F60719B7D6}" name="Column7191" dataDxfId="9338"/>
    <tableColumn id="7208" xr3:uid="{29B55883-265B-4B67-8253-1E09143A3A80}" name="Column7192" dataDxfId="9337"/>
    <tableColumn id="7209" xr3:uid="{A12BF78F-4728-4BFB-95A6-0D0B8B2FA3E5}" name="Column7193" dataDxfId="9336"/>
    <tableColumn id="7210" xr3:uid="{CFF2C8CE-5526-47BB-B970-59E85AF95103}" name="Column7194" dataDxfId="9335"/>
    <tableColumn id="7211" xr3:uid="{6F02DFCD-3030-47D0-9B35-79A369E64DF7}" name="Column7195" dataDxfId="9334"/>
    <tableColumn id="7212" xr3:uid="{2DCA0B82-B58A-47D4-9008-47893E44C1D7}" name="Column7196" dataDxfId="9333"/>
    <tableColumn id="7213" xr3:uid="{147DECB8-1488-4CF6-B21C-2ED1798C1306}" name="Column7197" dataDxfId="9332"/>
    <tableColumn id="7214" xr3:uid="{243ED598-2688-4224-8AB6-41FC467CE9D6}" name="Column7198" dataDxfId="9331"/>
    <tableColumn id="7215" xr3:uid="{86362861-B3E5-4653-BB2A-45DBACBD5A87}" name="Column7199" dataDxfId="9330"/>
    <tableColumn id="7216" xr3:uid="{B08E299A-3507-40BE-B2C8-ED2D93032585}" name="Column7200" dataDxfId="9329"/>
    <tableColumn id="7217" xr3:uid="{CCCC5E4A-D5A0-4D84-8709-E3965F4A9C5F}" name="Column7201" dataDxfId="9328"/>
    <tableColumn id="7218" xr3:uid="{6E9ACA50-174E-4B8C-9154-9093F376C448}" name="Column7202" dataDxfId="9327"/>
    <tableColumn id="7219" xr3:uid="{77346485-5097-40F1-AD4F-A426499F7342}" name="Column7203" dataDxfId="9326"/>
    <tableColumn id="7220" xr3:uid="{9F86742A-3870-4A4D-89E6-AFAC89C95DA8}" name="Column7204" dataDxfId="9325"/>
    <tableColumn id="7221" xr3:uid="{D0C89437-16D1-42BE-A77C-86C322789896}" name="Column7205" dataDxfId="9324"/>
    <tableColumn id="7222" xr3:uid="{D4BAFF1A-5256-46D8-9D79-557248E35521}" name="Column7206" dataDxfId="9323"/>
    <tableColumn id="7223" xr3:uid="{E2FC9742-9DED-448F-B888-6761E49D8DAA}" name="Column7207" dataDxfId="9322"/>
    <tableColumn id="7224" xr3:uid="{98402166-2549-4003-97DD-1DA535A70E02}" name="Column7208" dataDxfId="9321"/>
    <tableColumn id="7225" xr3:uid="{C539BBEA-2A4D-4DA4-BDE6-6D928D41B179}" name="Column7209" dataDxfId="9320"/>
    <tableColumn id="7226" xr3:uid="{7FEE1A6B-0810-4A5C-B589-0486A67DABEB}" name="Column7210" dataDxfId="9319"/>
    <tableColumn id="7227" xr3:uid="{5E4D3E8F-C68A-48F3-8CF5-2A06ED529DC2}" name="Column7211" dataDxfId="9318"/>
    <tableColumn id="7228" xr3:uid="{11C4E8D0-E470-4007-A822-CEFF9570BF2B}" name="Column7212" dataDxfId="9317"/>
    <tableColumn id="7229" xr3:uid="{7FAD8D8F-2B50-4CA9-BF10-1708115BF8B3}" name="Column7213" dataDxfId="9316"/>
    <tableColumn id="7230" xr3:uid="{FEC9E0DB-4635-4F1A-8821-0B71B2CCAB2A}" name="Column7214" dataDxfId="9315"/>
    <tableColumn id="7231" xr3:uid="{8AB4AFDB-833B-44CF-AB1C-783B25708423}" name="Column7215" dataDxfId="9314"/>
    <tableColumn id="7232" xr3:uid="{87A3DEEC-3DDB-4D47-BEB8-BE21389EE9C6}" name="Column7216" dataDxfId="9313"/>
    <tableColumn id="7233" xr3:uid="{08C3F10D-F6DC-4744-9F76-EA9E3D1C6E0A}" name="Column7217" dataDxfId="9312"/>
    <tableColumn id="7234" xr3:uid="{B3687A64-CD77-4EED-92EB-9EDDB0E52938}" name="Column7218" dataDxfId="9311"/>
    <tableColumn id="7235" xr3:uid="{C1728F1C-A34C-4129-AAEF-DB12576B9548}" name="Column7219" dataDxfId="9310"/>
    <tableColumn id="7236" xr3:uid="{991002AB-02BE-47BB-9A75-BAA1B63E7C9C}" name="Column7220" dataDxfId="9309"/>
    <tableColumn id="7237" xr3:uid="{6C64C000-399B-4630-8A18-C4FB73F64B83}" name="Column7221" dataDxfId="9308"/>
    <tableColumn id="7238" xr3:uid="{3233AA80-DFC9-43DA-8889-336363F45EDF}" name="Column7222" dataDxfId="9307"/>
    <tableColumn id="7239" xr3:uid="{21E80282-9F1A-44E5-A6A5-A06C2D04827F}" name="Column7223" dataDxfId="9306"/>
    <tableColumn id="7240" xr3:uid="{11B74277-62CF-4581-8BC6-6B8933DED5C9}" name="Column7224" dataDxfId="9305"/>
    <tableColumn id="7241" xr3:uid="{683F4A28-2D34-4623-A612-587E6FF7B3C3}" name="Column7225" dataDxfId="9304"/>
    <tableColumn id="7242" xr3:uid="{ADA9E5F3-EBAB-4D94-8136-3A3D283755B4}" name="Column7226" dataDxfId="9303"/>
    <tableColumn id="7243" xr3:uid="{BDEA01C0-86E3-4F92-A010-313306A32FD3}" name="Column7227" dataDxfId="9302"/>
    <tableColumn id="7244" xr3:uid="{9AD5942D-65A4-412E-AF1D-19A5B5A2485B}" name="Column7228" dataDxfId="9301"/>
    <tableColumn id="7245" xr3:uid="{02D9648E-6267-4C0F-BFC7-DD6B4950FE82}" name="Column7229" dataDxfId="9300"/>
    <tableColumn id="7246" xr3:uid="{71D9F1CF-C2AF-4FCA-B058-BA77847E0DEF}" name="Column7230" dataDxfId="9299"/>
    <tableColumn id="7247" xr3:uid="{C370B193-3A67-43EF-996D-B2E0BB851667}" name="Column7231" dataDxfId="9298"/>
    <tableColumn id="7248" xr3:uid="{067D68FA-2FD8-4917-8240-2D91D1308485}" name="Column7232" dataDxfId="9297"/>
    <tableColumn id="7249" xr3:uid="{93029172-EEC4-4676-A148-E00954653BE0}" name="Column7233" dataDxfId="9296"/>
    <tableColumn id="7250" xr3:uid="{F5D963B5-FAC5-4075-8AE3-9134BBB96C61}" name="Column7234" dataDxfId="9295"/>
    <tableColumn id="7251" xr3:uid="{4835E61D-F7C6-40BF-97E9-7F929804C972}" name="Column7235" dataDxfId="9294"/>
    <tableColumn id="7252" xr3:uid="{AD90A841-F6C7-488A-993A-0C030F8D23B5}" name="Column7236" dataDxfId="9293"/>
    <tableColumn id="7253" xr3:uid="{44C459B6-0867-40C7-89D9-1D24640ABC78}" name="Column7237" dataDxfId="9292"/>
    <tableColumn id="7254" xr3:uid="{5B903F12-F1E2-448A-93AA-FA4965125F44}" name="Column7238" dataDxfId="9291"/>
    <tableColumn id="7255" xr3:uid="{F448C7B6-5F2A-4EEE-BA7D-2736156B635B}" name="Column7239" dataDxfId="9290"/>
    <tableColumn id="7256" xr3:uid="{9DE525AC-3771-4D09-8B90-B20B76C0C276}" name="Column7240" dataDxfId="9289"/>
    <tableColumn id="7257" xr3:uid="{9B705650-12E8-4300-B212-997533124FD4}" name="Column7241" dataDxfId="9288"/>
    <tableColumn id="7258" xr3:uid="{0F6996B6-09D0-42F9-905C-5D322B1B91FE}" name="Column7242" dataDxfId="9287"/>
    <tableColumn id="7259" xr3:uid="{CC4A644C-F615-4295-9EE1-672F2EE28EF0}" name="Column7243" dataDxfId="9286"/>
    <tableColumn id="7260" xr3:uid="{A1910B5E-1498-4916-AE6B-11E6C9358F30}" name="Column7244" dataDxfId="9285"/>
    <tableColumn id="7261" xr3:uid="{9678E61C-ED63-4B9B-9AC5-D5CC04FB6B6A}" name="Column7245" dataDxfId="9284"/>
    <tableColumn id="7262" xr3:uid="{FB6DC573-CD30-4174-B975-E902A95C860D}" name="Column7246" dataDxfId="9283"/>
    <tableColumn id="7263" xr3:uid="{E746C54F-26D4-4667-B12E-D7CB235B19B3}" name="Column7247" dataDxfId="9282"/>
    <tableColumn id="7264" xr3:uid="{28588705-5C04-4B78-BD06-BAB1E07C36FF}" name="Column7248" dataDxfId="9281"/>
    <tableColumn id="7265" xr3:uid="{86092C18-FA95-4155-972B-3B468C10DA29}" name="Column7249" dataDxfId="9280"/>
    <tableColumn id="7266" xr3:uid="{D60A8D91-C3DB-43FD-9DFF-BA07F6010F63}" name="Column7250" dataDxfId="9279"/>
    <tableColumn id="7267" xr3:uid="{E2C12D3C-B671-45FD-8C27-C4EC9C5BF7DC}" name="Column7251" dataDxfId="9278"/>
    <tableColumn id="7268" xr3:uid="{20DB37E3-E6F8-46D7-A6A3-EB9FB15A123E}" name="Column7252" dataDxfId="9277"/>
    <tableColumn id="7269" xr3:uid="{22A949B7-2421-4D69-811D-95DADF608E49}" name="Column7253" dataDxfId="9276"/>
    <tableColumn id="7270" xr3:uid="{4BDCD8A5-9D01-48A3-820B-DCD20ED78B2C}" name="Column7254" dataDxfId="9275"/>
    <tableColumn id="7271" xr3:uid="{8EE5A49B-F9F7-4BA1-A9A1-0621C12792B7}" name="Column7255" dataDxfId="9274"/>
    <tableColumn id="7272" xr3:uid="{130AFE8D-9C39-4E51-BBD0-8A8CF5D7074E}" name="Column7256" dataDxfId="9273"/>
    <tableColumn id="7273" xr3:uid="{07A92C89-7F0D-467A-8ACF-E23003BC82BB}" name="Column7257" dataDxfId="9272"/>
    <tableColumn id="7274" xr3:uid="{AF9A7DB2-FF54-450D-806D-F9231CC62A9F}" name="Column7258" dataDxfId="9271"/>
    <tableColumn id="7275" xr3:uid="{9A1A14EE-F82F-4D15-9FCD-4F382F99E946}" name="Column7259" dataDxfId="9270"/>
    <tableColumn id="7276" xr3:uid="{72BBA8A6-9F8F-4127-B1D5-48B70DBCC10A}" name="Column7260" dataDxfId="9269"/>
    <tableColumn id="7277" xr3:uid="{E10603CA-BF22-4A62-BB1D-3A327166E9C5}" name="Column7261" dataDxfId="9268"/>
    <tableColumn id="7278" xr3:uid="{63614A64-9BD4-45D8-BDE9-8C2EAFDA3F7F}" name="Column7262" dataDxfId="9267"/>
    <tableColumn id="7279" xr3:uid="{70634508-DAD3-4E3C-B1C4-192C430BAB4E}" name="Column7263" dataDxfId="9266"/>
    <tableColumn id="7280" xr3:uid="{65910714-CD6D-4D48-9182-9C5FB63EACF2}" name="Column7264" dataDxfId="9265"/>
    <tableColumn id="7281" xr3:uid="{59332541-765D-4C25-AB11-704730C0DB24}" name="Column7265" dataDxfId="9264"/>
    <tableColumn id="7282" xr3:uid="{8D94334E-B6D1-4FC1-9147-A4DD4E73381D}" name="Column7266" dataDxfId="9263"/>
    <tableColumn id="7283" xr3:uid="{1BD4CD80-FE3D-4B29-AC28-70DFD042338A}" name="Column7267" dataDxfId="9262"/>
    <tableColumn id="7284" xr3:uid="{A588C291-41A6-49E9-B285-684A295C07EB}" name="Column7268" dataDxfId="9261"/>
    <tableColumn id="7285" xr3:uid="{07A82C97-43A5-42FF-85EB-FACCB15F2A8E}" name="Column7269" dataDxfId="9260"/>
    <tableColumn id="7286" xr3:uid="{B512B8B5-7C31-4288-8E94-BEE29C1360D6}" name="Column7270" dataDxfId="9259"/>
    <tableColumn id="7287" xr3:uid="{0DDC41E6-4A7C-4A12-A8E0-61F519300F30}" name="Column7271" dataDxfId="9258"/>
    <tableColumn id="7288" xr3:uid="{B9EC743B-6399-4AAB-B045-542F0EF321B6}" name="Column7272" dataDxfId="9257"/>
    <tableColumn id="7289" xr3:uid="{BC187E9E-1C98-47BF-BA85-2A2F38D7C5B8}" name="Column7273" dataDxfId="9256"/>
    <tableColumn id="7290" xr3:uid="{4A6485AB-6453-4A9E-AFD1-920CF6C94F3A}" name="Column7274" dataDxfId="9255"/>
    <tableColumn id="7291" xr3:uid="{EC412E79-69CD-47B4-8D55-5A169BE9A8D0}" name="Column7275" dataDxfId="9254"/>
    <tableColumn id="7292" xr3:uid="{F5CA5BE7-938D-45E6-8B50-A406B86497DB}" name="Column7276" dataDxfId="9253"/>
    <tableColumn id="7293" xr3:uid="{AECC2316-C7B9-44FF-BF44-275819BE8C21}" name="Column7277" dataDxfId="9252"/>
    <tableColumn id="7294" xr3:uid="{D7299DE6-E766-4EC0-A554-62B5E5C97098}" name="Column7278" dataDxfId="9251"/>
    <tableColumn id="7295" xr3:uid="{06175014-52EF-443A-9535-728CACFA7E97}" name="Column7279" dataDxfId="9250"/>
    <tableColumn id="7296" xr3:uid="{CEFCF9E3-F201-473F-A479-B24AABEC948D}" name="Column7280" dataDxfId="9249"/>
    <tableColumn id="7297" xr3:uid="{207770A7-1D29-432E-9E04-74AC4F2F38E0}" name="Column7281" dataDxfId="9248"/>
    <tableColumn id="7298" xr3:uid="{49EFF761-B544-4717-9350-6A2C2B0F7E06}" name="Column7282" dataDxfId="9247"/>
    <tableColumn id="7299" xr3:uid="{66D231DB-5EFE-4AB5-805C-B72FEDC843A3}" name="Column7283" dataDxfId="9246"/>
    <tableColumn id="7300" xr3:uid="{BACE7113-5E53-48EC-B836-41941A712383}" name="Column7284" dataDxfId="9245"/>
    <tableColumn id="7301" xr3:uid="{A71B7265-09D9-4E2F-96FF-F8720935DF1A}" name="Column7285" dataDxfId="9244"/>
    <tableColumn id="7302" xr3:uid="{AD03EC2C-3C84-437D-8F37-866A7899C529}" name="Column7286" dataDxfId="9243"/>
    <tableColumn id="7303" xr3:uid="{E1DA044A-B345-409E-8633-0DB4D1AE2512}" name="Column7287" dataDxfId="9242"/>
    <tableColumn id="7304" xr3:uid="{F67447CB-05BE-4146-AF3E-082293801A4D}" name="Column7288" dataDxfId="9241"/>
    <tableColumn id="7305" xr3:uid="{C3CDDDA3-1A43-4BF9-AF27-CB0421709EA5}" name="Column7289" dataDxfId="9240"/>
    <tableColumn id="7306" xr3:uid="{9544F7D4-0EC2-4618-BEDB-50DF5E919FC2}" name="Column7290" dataDxfId="9239"/>
    <tableColumn id="7307" xr3:uid="{59BDAF3A-32C1-4824-9A0E-1E9DE2CBA084}" name="Column7291" dataDxfId="9238"/>
    <tableColumn id="7308" xr3:uid="{A615F03A-C50C-4093-B3F2-66F1C225B334}" name="Column7292" dataDxfId="9237"/>
    <tableColumn id="7309" xr3:uid="{23E16F09-F78A-4D62-9FE1-776BE4D66665}" name="Column7293" dataDxfId="9236"/>
    <tableColumn id="7310" xr3:uid="{455BB1F5-BCD8-4637-B8E2-F1E073529463}" name="Column7294" dataDxfId="9235"/>
    <tableColumn id="7311" xr3:uid="{98C4D58A-E1BC-4C02-B5F6-4DA038160B2D}" name="Column7295" dataDxfId="9234"/>
    <tableColumn id="7312" xr3:uid="{34EFAED9-D3F8-4E03-A4E5-839206D5933D}" name="Column7296" dataDxfId="9233"/>
    <tableColumn id="7313" xr3:uid="{B2404472-8DFC-4045-9D8C-C3B0F7A2B90B}" name="Column7297" dataDxfId="9232"/>
    <tableColumn id="7314" xr3:uid="{37F5CC22-EF4E-4B4A-89FB-20F18B6D7B47}" name="Column7298" dataDxfId="9231"/>
    <tableColumn id="7315" xr3:uid="{9E17151F-D908-47C9-8E8F-59D08092B527}" name="Column7299" dataDxfId="9230"/>
    <tableColumn id="7316" xr3:uid="{062A68D5-6A59-40FF-8F03-A75FD7B5C1BC}" name="Column7300" dataDxfId="9229"/>
    <tableColumn id="7317" xr3:uid="{47C3D09E-C441-4630-863E-E7BE7B297F1B}" name="Column7301" dataDxfId="9228"/>
    <tableColumn id="7318" xr3:uid="{2EE962E1-E22A-439B-9E46-07D333171FA0}" name="Column7302" dataDxfId="9227"/>
    <tableColumn id="7319" xr3:uid="{9878FDAA-24E2-4DB0-9B6E-8F77ADF72F6E}" name="Column7303" dataDxfId="9226"/>
    <tableColumn id="7320" xr3:uid="{318BAFB7-90C5-4A68-85EA-199BB98505FF}" name="Column7304" dataDxfId="9225"/>
    <tableColumn id="7321" xr3:uid="{778F60A6-27C6-4FA7-96FB-64D9CAA30912}" name="Column7305" dataDxfId="9224"/>
    <tableColumn id="7322" xr3:uid="{FCDDE070-8293-42A6-A50D-8E5719BD6616}" name="Column7306" dataDxfId="9223"/>
    <tableColumn id="7323" xr3:uid="{277BB86C-A6B4-4819-B60B-E20864F2EBB6}" name="Column7307" dataDxfId="9222"/>
    <tableColumn id="7324" xr3:uid="{C4F8C277-EEE5-4D36-8D47-017925409B74}" name="Column7308" dataDxfId="9221"/>
    <tableColumn id="7325" xr3:uid="{A48C050D-E5A0-4BE0-8285-FC2D81393A64}" name="Column7309" dataDxfId="9220"/>
    <tableColumn id="7326" xr3:uid="{CCA3AE5E-28D6-4871-BD2D-584F5CCB2763}" name="Column7310" dataDxfId="9219"/>
    <tableColumn id="7327" xr3:uid="{F9ABC41B-2ADF-4C05-8CA2-43289DEDA1C2}" name="Column7311" dataDxfId="9218"/>
    <tableColumn id="7328" xr3:uid="{2CC26F71-8205-4B86-A4D6-90B8BC84C2CC}" name="Column7312" dataDxfId="9217"/>
    <tableColumn id="7329" xr3:uid="{8C1800BF-8F70-41D3-AF40-9E6867D47AD8}" name="Column7313" dataDxfId="9216"/>
    <tableColumn id="7330" xr3:uid="{F4A95A7F-3F92-4DAC-BC56-D5F3F20132A1}" name="Column7314" dataDxfId="9215"/>
    <tableColumn id="7331" xr3:uid="{610776E6-0AD7-44B7-A0C0-D0BFFDB45FD1}" name="Column7315" dataDxfId="9214"/>
    <tableColumn id="7332" xr3:uid="{5062728C-1CFE-4D62-A429-2FC503D3479E}" name="Column7316" dataDxfId="9213"/>
    <tableColumn id="7333" xr3:uid="{68810560-1FF3-41A2-9FF1-B0431D6CE74E}" name="Column7317" dataDxfId="9212"/>
    <tableColumn id="7334" xr3:uid="{8098C26C-BA0A-43E3-963D-E0870209CC87}" name="Column7318" dataDxfId="9211"/>
    <tableColumn id="7335" xr3:uid="{7DFE542F-4C2E-4F03-A9FC-D6518F1292FF}" name="Column7319" dataDxfId="9210"/>
    <tableColumn id="7336" xr3:uid="{55064EDE-FC5D-4920-8E3E-4E78BB90B77B}" name="Column7320" dataDxfId="9209"/>
    <tableColumn id="7337" xr3:uid="{10D101A3-B9A5-41AD-82FC-22E778A09134}" name="Column7321" dataDxfId="9208"/>
    <tableColumn id="7338" xr3:uid="{DC6F9B29-EE86-4D0A-B737-9101096FE2DE}" name="Column7322" dataDxfId="9207"/>
    <tableColumn id="7339" xr3:uid="{9941B78E-F300-4701-BC6A-D9177B24B0FA}" name="Column7323" dataDxfId="9206"/>
    <tableColumn id="7340" xr3:uid="{5FA1F56B-3EBA-4471-BD0E-59AEEE7DF84D}" name="Column7324" dataDxfId="9205"/>
    <tableColumn id="7341" xr3:uid="{B14A97BB-AEB6-447D-A8F7-BA4C653FD064}" name="Column7325" dataDxfId="9204"/>
    <tableColumn id="7342" xr3:uid="{BEFE98E6-06DD-4DCF-A480-87B18B5509C2}" name="Column7326" dataDxfId="9203"/>
    <tableColumn id="7343" xr3:uid="{DEC3845D-D25E-4CDC-A000-F5B81D2FFBCD}" name="Column7327" dataDxfId="9202"/>
    <tableColumn id="7344" xr3:uid="{0643AC8D-39B8-4C1E-942F-EFDC2ACC14C2}" name="Column7328" dataDxfId="9201"/>
    <tableColumn id="7345" xr3:uid="{FB84DC11-F99E-4DFE-BA08-2F44D496D7FB}" name="Column7329" dataDxfId="9200"/>
    <tableColumn id="7346" xr3:uid="{AEDE750C-8A50-4FAC-BDEE-F48B47397C0F}" name="Column7330" dataDxfId="9199"/>
    <tableColumn id="7347" xr3:uid="{47995B2D-AD85-4A27-859A-DDBFADF4AADF}" name="Column7331" dataDxfId="9198"/>
    <tableColumn id="7348" xr3:uid="{8550582C-ADB4-45B6-BB76-340480E7DEB1}" name="Column7332" dataDxfId="9197"/>
    <tableColumn id="7349" xr3:uid="{19316005-3289-4A2D-B31A-254E69845F52}" name="Column7333" dataDxfId="9196"/>
    <tableColumn id="7350" xr3:uid="{034F564F-7D89-4EF6-B495-0E8E0E747347}" name="Column7334" dataDxfId="9195"/>
    <tableColumn id="7351" xr3:uid="{83A301C4-C7FF-4F07-A9F3-EC98BA32A5A0}" name="Column7335" dataDxfId="9194"/>
    <tableColumn id="7352" xr3:uid="{A02E5B8A-ADA3-4E82-8C64-8E67EFDACDCC}" name="Column7336" dataDxfId="9193"/>
    <tableColumn id="7353" xr3:uid="{961F0538-4AC9-4416-A279-8C3A28A1773B}" name="Column7337" dataDxfId="9192"/>
    <tableColumn id="7354" xr3:uid="{47DEA507-6DB7-4CC3-838E-41F83B295A6E}" name="Column7338" dataDxfId="9191"/>
    <tableColumn id="7355" xr3:uid="{2A890470-E875-4D81-845C-564024CB4512}" name="Column7339" dataDxfId="9190"/>
    <tableColumn id="7356" xr3:uid="{1EBA824D-C730-48BF-BE38-95B5AE89EF0A}" name="Column7340" dataDxfId="9189"/>
    <tableColumn id="7357" xr3:uid="{589324CB-6D53-46EC-B494-B156E9A1B75A}" name="Column7341" dataDxfId="9188"/>
    <tableColumn id="7358" xr3:uid="{34574624-19BD-4CD6-AFFA-73EE51F68DE8}" name="Column7342" dataDxfId="9187"/>
    <tableColumn id="7359" xr3:uid="{8C8E7E49-EC6C-42FC-82AE-7DF28B901FC7}" name="Column7343" dataDxfId="9186"/>
    <tableColumn id="7360" xr3:uid="{D56A636B-8733-4AEB-B557-99A15B0842DC}" name="Column7344" dataDxfId="9185"/>
    <tableColumn id="7361" xr3:uid="{034593B3-F0AE-476E-9B97-4568DE2A3679}" name="Column7345" dataDxfId="9184"/>
    <tableColumn id="7362" xr3:uid="{0D36C644-A928-4D77-A2D3-80BF66F738A1}" name="Column7346" dataDxfId="9183"/>
    <tableColumn id="7363" xr3:uid="{C5284196-2F2E-4CAE-A3A4-6EC0A4A4577F}" name="Column7347" dataDxfId="9182"/>
    <tableColumn id="7364" xr3:uid="{5D70787D-1B06-4BEA-9F56-B1415B98205F}" name="Column7348" dataDxfId="9181"/>
    <tableColumn id="7365" xr3:uid="{7EFE4E8D-E25C-4EFA-945F-A68D35586658}" name="Column7349" dataDxfId="9180"/>
    <tableColumn id="7366" xr3:uid="{A68E9719-2CB4-4093-A560-F5FE00DFA318}" name="Column7350" dataDxfId="9179"/>
    <tableColumn id="7367" xr3:uid="{73C7616F-35CF-4BCD-A487-6571A3692D35}" name="Column7351" dataDxfId="9178"/>
    <tableColumn id="7368" xr3:uid="{D5711B97-D35F-4E04-B08B-D693ADA86816}" name="Column7352" dataDxfId="9177"/>
    <tableColumn id="7369" xr3:uid="{E8391B8B-502A-410B-8FF0-46E25268C04C}" name="Column7353" dataDxfId="9176"/>
    <tableColumn id="7370" xr3:uid="{7AB15463-9C07-40DC-ACE3-7BE258DB3376}" name="Column7354" dataDxfId="9175"/>
    <tableColumn id="7371" xr3:uid="{513E76FB-ABD7-44B0-9D86-C1F4B006E406}" name="Column7355" dataDxfId="9174"/>
    <tableColumn id="7372" xr3:uid="{DB7035E2-A73C-4C17-97E5-C19D2DC5DC80}" name="Column7356" dataDxfId="9173"/>
    <tableColumn id="7373" xr3:uid="{BA79A745-981D-43F8-B498-7D6BD2D61F41}" name="Column7357" dataDxfId="9172"/>
    <tableColumn id="7374" xr3:uid="{A4DA1540-FCD4-4502-B372-B3EAE0754358}" name="Column7358" dataDxfId="9171"/>
    <tableColumn id="7375" xr3:uid="{DE542296-0169-4376-88A6-3E7EFF4A7D26}" name="Column7359" dataDxfId="9170"/>
    <tableColumn id="7376" xr3:uid="{938B9E5F-7F6C-4250-9723-4EC00B541BA5}" name="Column7360" dataDxfId="9169"/>
    <tableColumn id="7377" xr3:uid="{3CF75BA7-9EF5-4A50-A617-3CFFADB90C51}" name="Column7361" dataDxfId="9168"/>
    <tableColumn id="7378" xr3:uid="{E87A92B9-6276-4E20-A06E-22C0F1C7DABD}" name="Column7362" dataDxfId="9167"/>
    <tableColumn id="7379" xr3:uid="{B1C2990C-5A06-4A42-B60D-0FE8E69844F4}" name="Column7363" dataDxfId="9166"/>
    <tableColumn id="7380" xr3:uid="{C854D95D-4054-4F0C-8A7C-F19BF8D483AE}" name="Column7364" dataDxfId="9165"/>
    <tableColumn id="7381" xr3:uid="{56CF1EE9-C6AE-4ABD-8FC1-2FE631049F47}" name="Column7365" dataDxfId="9164"/>
    <tableColumn id="7382" xr3:uid="{44F1731B-B8BE-48CE-88BF-C4123F1D0790}" name="Column7366" dataDxfId="9163"/>
    <tableColumn id="7383" xr3:uid="{43B82765-7B02-4290-A8F3-E4402BF30996}" name="Column7367" dataDxfId="9162"/>
    <tableColumn id="7384" xr3:uid="{B4B68CEB-4DAA-4A36-90A1-AF172A129B52}" name="Column7368" dataDxfId="9161"/>
    <tableColumn id="7385" xr3:uid="{4846D197-61E5-4C7C-9542-869B6CBEEB13}" name="Column7369" dataDxfId="9160"/>
    <tableColumn id="7386" xr3:uid="{D15A34EF-977F-46BC-BD53-9B6762E1F17E}" name="Column7370" dataDxfId="9159"/>
    <tableColumn id="7387" xr3:uid="{0A1E0C9B-B19D-40BF-8DBD-0798DE8E629A}" name="Column7371" dataDxfId="9158"/>
    <tableColumn id="7388" xr3:uid="{958CC00A-CC8C-484D-8BF6-FA1D1793F416}" name="Column7372" dataDxfId="9157"/>
    <tableColumn id="7389" xr3:uid="{EC63A21E-CD4F-4EAF-A6AE-FCCD434D4A4D}" name="Column7373" dataDxfId="9156"/>
    <tableColumn id="7390" xr3:uid="{C0457CE5-B609-4067-B8D3-33A177ECD67A}" name="Column7374" dataDxfId="9155"/>
    <tableColumn id="7391" xr3:uid="{CE13ED13-16E9-4C69-A73A-713838A3316A}" name="Column7375" dataDxfId="9154"/>
    <tableColumn id="7392" xr3:uid="{FDAEFE80-849F-451A-9A72-4B232E41309B}" name="Column7376" dataDxfId="9153"/>
    <tableColumn id="7393" xr3:uid="{03A23C14-0785-41D2-A4BD-17E1E7011F96}" name="Column7377" dataDxfId="9152"/>
    <tableColumn id="7394" xr3:uid="{F1ECCF19-560C-46F3-A90F-F037EA180748}" name="Column7378" dataDxfId="9151"/>
    <tableColumn id="7395" xr3:uid="{99A83584-553C-4868-AF2D-6F525337B507}" name="Column7379" dataDxfId="9150"/>
    <tableColumn id="7396" xr3:uid="{4362D3A1-9A05-4715-A2CD-9C9430636BA9}" name="Column7380" dataDxfId="9149"/>
    <tableColumn id="7397" xr3:uid="{CF7AD6A1-FF8F-4BE9-88AD-DFF2790AFA9B}" name="Column7381" dataDxfId="9148"/>
    <tableColumn id="7398" xr3:uid="{099FFBE3-CDE0-4945-AC73-E3692FA212D9}" name="Column7382" dataDxfId="9147"/>
    <tableColumn id="7399" xr3:uid="{F4D1BAF9-C28E-41E5-9561-AD2F869D03D5}" name="Column7383" dataDxfId="9146"/>
    <tableColumn id="7400" xr3:uid="{5352FF30-649F-483E-A2ED-0D4CFA7828B6}" name="Column7384" dataDxfId="9145"/>
    <tableColumn id="7401" xr3:uid="{344F8809-26F4-4027-A7ED-DB38629C1739}" name="Column7385" dataDxfId="9144"/>
    <tableColumn id="7402" xr3:uid="{FD3F614B-BE62-4A52-B2E9-0FA9A49BEE5D}" name="Column7386" dataDxfId="9143"/>
    <tableColumn id="7403" xr3:uid="{71416FAF-4331-4FCD-B208-A1C127268052}" name="Column7387" dataDxfId="9142"/>
    <tableColumn id="7404" xr3:uid="{CE77B9A5-1632-4278-AB23-9EC2E9768CC5}" name="Column7388" dataDxfId="9141"/>
    <tableColumn id="7405" xr3:uid="{5F170ECF-FC69-4FE8-B386-5015A6405F7C}" name="Column7389" dataDxfId="9140"/>
    <tableColumn id="7406" xr3:uid="{7194972F-E92C-43C2-B7D0-7C3B04824954}" name="Column7390" dataDxfId="9139"/>
    <tableColumn id="7407" xr3:uid="{1B1CC5ED-7001-46A0-B974-0E08B3BE55E7}" name="Column7391" dataDxfId="9138"/>
    <tableColumn id="7408" xr3:uid="{361FC2F5-E820-4CFC-B576-B91ECB9D2CAC}" name="Column7392" dataDxfId="9137"/>
    <tableColumn id="7409" xr3:uid="{9FFFCFD6-8661-43B1-911A-6CBC9A09DCDD}" name="Column7393" dataDxfId="9136"/>
    <tableColumn id="7410" xr3:uid="{B48E6E61-8A96-49F2-8285-E91A593FD86E}" name="Column7394" dataDxfId="9135"/>
    <tableColumn id="7411" xr3:uid="{C38AB56A-DD96-4995-B123-ABAB920D676E}" name="Column7395" dataDxfId="9134"/>
    <tableColumn id="7412" xr3:uid="{59E361DE-C21C-4D3C-A28A-854FFF4F8B45}" name="Column7396" dataDxfId="9133"/>
    <tableColumn id="7413" xr3:uid="{6D3C40FC-7A42-4994-BE26-F2CACF14FCD9}" name="Column7397" dataDxfId="9132"/>
    <tableColumn id="7414" xr3:uid="{B41915C3-28AF-4CD4-8923-A358F1537095}" name="Column7398" dataDxfId="9131"/>
    <tableColumn id="7415" xr3:uid="{45DFBFC4-07BE-489F-B278-A3A3195E3AEF}" name="Column7399" dataDxfId="9130"/>
    <tableColumn id="7416" xr3:uid="{FF6EF9F2-8A2D-4209-8200-672861A6079A}" name="Column7400" dataDxfId="9129"/>
    <tableColumn id="7417" xr3:uid="{9742838D-A331-4BBF-B2A7-CE26C375ECA3}" name="Column7401" dataDxfId="9128"/>
    <tableColumn id="7418" xr3:uid="{1347DC38-1A94-421D-80D2-E995AFDA92C6}" name="Column7402" dataDxfId="9127"/>
    <tableColumn id="7419" xr3:uid="{CBABCBBC-17C3-4C60-BC86-0165A509FB0A}" name="Column7403" dataDxfId="9126"/>
    <tableColumn id="7420" xr3:uid="{C72FA772-3852-4EF5-B046-4CA3B2979645}" name="Column7404" dataDxfId="9125"/>
    <tableColumn id="7421" xr3:uid="{14A8B7B5-EF0D-49DA-AD32-2D50A38C562E}" name="Column7405" dataDxfId="9124"/>
    <tableColumn id="7422" xr3:uid="{AFF68FBB-A0A8-4185-BAC1-751B342C1472}" name="Column7406" dataDxfId="9123"/>
    <tableColumn id="7423" xr3:uid="{B48F0A17-6C99-4C0C-90F9-E64254BA553A}" name="Column7407" dataDxfId="9122"/>
    <tableColumn id="7424" xr3:uid="{E1AD064D-3F35-4AD2-A2AD-4D460F5A7C6E}" name="Column7408" dataDxfId="9121"/>
    <tableColumn id="7425" xr3:uid="{225F077B-E043-4304-86D0-3EC2BEBA4B77}" name="Column7409" dataDxfId="9120"/>
    <tableColumn id="7426" xr3:uid="{8A806471-D149-48D2-8178-C8196B266E31}" name="Column7410" dataDxfId="9119"/>
    <tableColumn id="7427" xr3:uid="{96BA84E5-E010-4992-95D1-3F4C5235ED0F}" name="Column7411" dataDxfId="9118"/>
    <tableColumn id="7428" xr3:uid="{30BA4EA9-1108-4670-A237-62EF40050AE8}" name="Column7412" dataDxfId="9117"/>
    <tableColumn id="7429" xr3:uid="{C756B6BA-3AF5-4DA4-8F0B-ED6C0A197558}" name="Column7413" dataDxfId="9116"/>
    <tableColumn id="7430" xr3:uid="{72E9AEF4-66C4-4A39-8AE8-B525F469887C}" name="Column7414" dataDxfId="9115"/>
    <tableColumn id="7431" xr3:uid="{D51FF658-17BA-4480-98EA-380011AC6CCB}" name="Column7415" dataDxfId="9114"/>
    <tableColumn id="7432" xr3:uid="{88A71657-D807-4074-B38F-289FD4BFF537}" name="Column7416" dataDxfId="9113"/>
    <tableColumn id="7433" xr3:uid="{0DF11D3F-3934-48B9-B712-5E2FFD9C7F4F}" name="Column7417" dataDxfId="9112"/>
    <tableColumn id="7434" xr3:uid="{637F03F9-6964-4248-B3D2-0A014291035A}" name="Column7418" dataDxfId="9111"/>
    <tableColumn id="7435" xr3:uid="{38FA95F0-90EC-479A-B419-A6F7A3B327D8}" name="Column7419" dataDxfId="9110"/>
    <tableColumn id="7436" xr3:uid="{245D050A-7D74-44C5-B173-2D1E71AD64C8}" name="Column7420" dataDxfId="9109"/>
    <tableColumn id="7437" xr3:uid="{AB899C23-43CD-47C1-B96A-AEA3C237ED05}" name="Column7421" dataDxfId="9108"/>
    <tableColumn id="7438" xr3:uid="{41060606-CAA4-40C2-8B19-DC2276FCFE6B}" name="Column7422" dataDxfId="9107"/>
    <tableColumn id="7439" xr3:uid="{940C3309-F2A2-4C6A-B02F-EDFF67290616}" name="Column7423" dataDxfId="9106"/>
    <tableColumn id="7440" xr3:uid="{8F45D1D2-ED50-4668-A823-31660B9F3C98}" name="Column7424" dataDxfId="9105"/>
    <tableColumn id="7441" xr3:uid="{FDA6F4EA-5D0D-48B3-8BB9-6F9ACCEC5430}" name="Column7425" dataDxfId="9104"/>
    <tableColumn id="7442" xr3:uid="{DFF1AC40-26AD-4D8C-9715-73C3D2AAF868}" name="Column7426" dataDxfId="9103"/>
    <tableColumn id="7443" xr3:uid="{C5CB2054-0E81-4884-8FE7-BFE7C8DA16BE}" name="Column7427" dataDxfId="9102"/>
    <tableColumn id="7444" xr3:uid="{950919D5-6A63-45D5-8AD5-EED5BFDDC245}" name="Column7428" dataDxfId="9101"/>
    <tableColumn id="7445" xr3:uid="{BFEF53CD-B25F-4EFE-B9E3-B79B8709F765}" name="Column7429" dataDxfId="9100"/>
    <tableColumn id="7446" xr3:uid="{E63C01E6-B599-4B41-B426-846AE372A9F0}" name="Column7430" dataDxfId="9099"/>
    <tableColumn id="7447" xr3:uid="{0F85B3FC-2420-4C4D-B4B5-CA9AAAF3F276}" name="Column7431" dataDxfId="9098"/>
    <tableColumn id="7448" xr3:uid="{47040EFC-430D-4BED-876B-F8DAC6DEE885}" name="Column7432" dataDxfId="9097"/>
    <tableColumn id="7449" xr3:uid="{A4085E09-8579-4D69-B8C6-89641D98A6AE}" name="Column7433" dataDxfId="9096"/>
    <tableColumn id="7450" xr3:uid="{660121B5-ACD0-4ECB-BE2C-68E08CF891D4}" name="Column7434" dataDxfId="9095"/>
    <tableColumn id="7451" xr3:uid="{89FB81DA-0EC5-4CB7-8CDC-173A37A88AC2}" name="Column7435" dataDxfId="9094"/>
    <tableColumn id="7452" xr3:uid="{326CD3D8-C69B-4D80-8658-81960281936E}" name="Column7436" dataDxfId="9093"/>
    <tableColumn id="7453" xr3:uid="{1E3D44AA-E7A7-4230-B91A-EAC2AD3DF60C}" name="Column7437" dataDxfId="9092"/>
    <tableColumn id="7454" xr3:uid="{6A1DD8B5-4ED8-4FD0-92F6-8361B5047F5B}" name="Column7438" dataDxfId="9091"/>
    <tableColumn id="7455" xr3:uid="{8C7C2BA3-EDE8-4427-9C97-7D312D6F9732}" name="Column7439" dataDxfId="9090"/>
    <tableColumn id="7456" xr3:uid="{A38A9CAD-922A-41EF-9A15-EE47E54C31B4}" name="Column7440" dataDxfId="9089"/>
    <tableColumn id="7457" xr3:uid="{641DD349-1B7B-4963-A0D2-C5F92A085865}" name="Column7441" dataDxfId="9088"/>
    <tableColumn id="7458" xr3:uid="{AFE4272C-103A-488E-A477-047548468D0F}" name="Column7442" dataDxfId="9087"/>
    <tableColumn id="7459" xr3:uid="{2B189C9F-F91C-41B3-A6AC-1AAC16D2D71B}" name="Column7443" dataDxfId="9086"/>
    <tableColumn id="7460" xr3:uid="{4A062FD7-2871-498E-891D-C036043AE7D9}" name="Column7444" dataDxfId="9085"/>
    <tableColumn id="7461" xr3:uid="{9080A13A-C287-4B4D-AF8F-B4494FDF8654}" name="Column7445" dataDxfId="9084"/>
    <tableColumn id="7462" xr3:uid="{2E6DD1F3-747D-44E6-9722-CFB42FDFD226}" name="Column7446" dataDxfId="9083"/>
    <tableColumn id="7463" xr3:uid="{142C739D-D2EC-4C11-B05A-27CAE6D8BACA}" name="Column7447" dataDxfId="9082"/>
    <tableColumn id="7464" xr3:uid="{FC7F231A-292C-4CF2-94FF-7CECBD9964F9}" name="Column7448" dataDxfId="9081"/>
    <tableColumn id="7465" xr3:uid="{4DDA0BC0-CDAF-4BBA-B920-E5C6EA5E5A50}" name="Column7449" dataDxfId="9080"/>
    <tableColumn id="7466" xr3:uid="{1ECED435-FA98-4797-9E87-EEEC9B6CD9AF}" name="Column7450" dataDxfId="9079"/>
    <tableColumn id="7467" xr3:uid="{A5427EFC-3A9F-4478-ABEE-597D7C3FBBE5}" name="Column7451" dataDxfId="9078"/>
    <tableColumn id="7468" xr3:uid="{C2E2A3D8-8CFA-4175-8B47-9705C17424BC}" name="Column7452" dataDxfId="9077"/>
    <tableColumn id="7469" xr3:uid="{97EEADA4-4630-4FD5-A20E-111322C0C7E8}" name="Column7453" dataDxfId="9076"/>
    <tableColumn id="7470" xr3:uid="{E7C0EF09-1249-4300-9089-C9BE9773607A}" name="Column7454" dataDxfId="9075"/>
    <tableColumn id="7471" xr3:uid="{06981F63-71A2-4E62-A565-2C8B78D0BD84}" name="Column7455" dataDxfId="9074"/>
    <tableColumn id="7472" xr3:uid="{A5D407F2-D387-4A5E-9A7C-8A081AA1C012}" name="Column7456" dataDxfId="9073"/>
    <tableColumn id="7473" xr3:uid="{CAE286FA-D88E-4FEE-AC1C-EBCA4F886E9C}" name="Column7457" dataDxfId="9072"/>
    <tableColumn id="7474" xr3:uid="{46B98E55-1EA1-440E-97B7-85A6B1C1403D}" name="Column7458" dataDxfId="9071"/>
    <tableColumn id="7475" xr3:uid="{D86F8EA0-2F53-47FE-AA5D-62C7C1E45F74}" name="Column7459" dataDxfId="9070"/>
    <tableColumn id="7476" xr3:uid="{6D21F6B1-3154-4184-8BCC-DD6117E2D449}" name="Column7460" dataDxfId="9069"/>
    <tableColumn id="7477" xr3:uid="{F57D3720-3C10-478B-9D04-68FA52E0F44D}" name="Column7461" dataDxfId="9068"/>
    <tableColumn id="7478" xr3:uid="{DBC53092-2DAA-41BE-9120-16C9618D3DCF}" name="Column7462" dataDxfId="9067"/>
    <tableColumn id="7479" xr3:uid="{46B85BE2-6ED6-4A34-9B0B-7D396EEAEC79}" name="Column7463" dataDxfId="9066"/>
    <tableColumn id="7480" xr3:uid="{EC52F8EF-2AC7-4428-BEDC-91152E9A09B8}" name="Column7464" dataDxfId="9065"/>
    <tableColumn id="7481" xr3:uid="{05595802-53B1-4F20-9C89-6F6F0371AA42}" name="Column7465" dataDxfId="9064"/>
    <tableColumn id="7482" xr3:uid="{AA67C0A4-D528-4242-92B6-F78F50E38426}" name="Column7466" dataDxfId="9063"/>
    <tableColumn id="7483" xr3:uid="{1E22DE6D-70F6-4C22-B7FB-ABF18D7D2CB8}" name="Column7467" dataDxfId="9062"/>
    <tableColumn id="7484" xr3:uid="{C2C38DEC-81A7-451E-B816-03417CD6105A}" name="Column7468" dataDxfId="9061"/>
    <tableColumn id="7485" xr3:uid="{624A716B-6954-4AC5-B085-E4F83E087347}" name="Column7469" dataDxfId="9060"/>
    <tableColumn id="7486" xr3:uid="{44EEC81E-23F7-4242-9AA7-3D9A7F4D4C4E}" name="Column7470" dataDxfId="9059"/>
    <tableColumn id="7487" xr3:uid="{CA95173F-8FAC-4C9E-82DD-D111AF0EAA6E}" name="Column7471" dataDxfId="9058"/>
    <tableColumn id="7488" xr3:uid="{C69E8EF5-574D-461D-B2B6-F25E01AFE9EE}" name="Column7472" dataDxfId="9057"/>
    <tableColumn id="7489" xr3:uid="{28FB375B-16A6-474B-97B7-FDAE016463DA}" name="Column7473" dataDxfId="9056"/>
    <tableColumn id="7490" xr3:uid="{94863E38-2D3E-4B63-8194-8E961B559B6B}" name="Column7474" dataDxfId="9055"/>
    <tableColumn id="7491" xr3:uid="{9B4B3C11-0E03-4B94-9AC0-1DC9C172C8F8}" name="Column7475" dataDxfId="9054"/>
    <tableColumn id="7492" xr3:uid="{E39F830F-EDAE-457B-82B7-95789750C402}" name="Column7476" dataDxfId="9053"/>
    <tableColumn id="7493" xr3:uid="{0D3E87E4-122E-44E7-9077-26E6AE19FE52}" name="Column7477" dataDxfId="9052"/>
    <tableColumn id="7494" xr3:uid="{3BE5A254-D47C-4AC0-83AE-C65120750ECF}" name="Column7478" dataDxfId="9051"/>
    <tableColumn id="7495" xr3:uid="{C5AD2BFB-87BD-44D9-953E-B23764E8451A}" name="Column7479" dataDxfId="9050"/>
    <tableColumn id="7496" xr3:uid="{8AF7124C-FF84-4620-BC37-CE0EBDD30C8A}" name="Column7480" dataDxfId="9049"/>
    <tableColumn id="7497" xr3:uid="{3E6D7B33-BB5E-4E32-A32F-FB74C9D7B61F}" name="Column7481" dataDxfId="9048"/>
    <tableColumn id="7498" xr3:uid="{CA2BBA59-46C6-414C-B12B-D9C6F1303A5E}" name="Column7482" dataDxfId="9047"/>
    <tableColumn id="7499" xr3:uid="{12BB0A37-5935-4C0C-9D35-D269BD80C221}" name="Column7483" dataDxfId="9046"/>
    <tableColumn id="7500" xr3:uid="{CB4FA755-E093-4E1C-9C82-3AB37BB0055C}" name="Column7484" dataDxfId="9045"/>
    <tableColumn id="7501" xr3:uid="{FE8005A3-2A1D-42AD-A073-1A943DC54D29}" name="Column7485" dataDxfId="9044"/>
    <tableColumn id="7502" xr3:uid="{C7105868-C0C9-4C49-B8D3-0B271E903CE4}" name="Column7486" dataDxfId="9043"/>
    <tableColumn id="7503" xr3:uid="{BEFC9F05-476F-4415-90A3-DD3E74150C64}" name="Column7487" dataDxfId="9042"/>
    <tableColumn id="7504" xr3:uid="{B6FF3283-3511-46D6-8697-EC8544D32A90}" name="Column7488" dataDxfId="9041"/>
    <tableColumn id="7505" xr3:uid="{4A1CD9FB-9AAF-4A24-AEC8-AEA6347AE1E6}" name="Column7489" dataDxfId="9040"/>
    <tableColumn id="7506" xr3:uid="{03D6D74F-719A-439E-9575-5D7FCA22FE1F}" name="Column7490" dataDxfId="9039"/>
    <tableColumn id="7507" xr3:uid="{A11C4958-406F-4BB3-965B-39DA75E500CB}" name="Column7491" dataDxfId="9038"/>
    <tableColumn id="7508" xr3:uid="{638AC93A-84EF-45BE-A6FE-6388826580A6}" name="Column7492" dataDxfId="9037"/>
    <tableColumn id="7509" xr3:uid="{FFA1DD49-2806-4B30-A54D-25505BB55D95}" name="Column7493" dataDxfId="9036"/>
    <tableColumn id="7510" xr3:uid="{E3165396-C26E-4BCC-8038-C114D43812BF}" name="Column7494" dataDxfId="9035"/>
    <tableColumn id="7511" xr3:uid="{56C5B678-A443-465C-8C09-75742195C503}" name="Column7495" dataDxfId="9034"/>
    <tableColumn id="7512" xr3:uid="{01F76357-3EFD-42DB-AA29-BB7DFCA8CD50}" name="Column7496" dataDxfId="9033"/>
    <tableColumn id="7513" xr3:uid="{EBDBE593-65D1-4F01-A3DE-3298D856F607}" name="Column7497" dataDxfId="9032"/>
    <tableColumn id="7514" xr3:uid="{E3DBCA42-884B-42B1-860A-1A2EE7AA9D25}" name="Column7498" dataDxfId="9031"/>
    <tableColumn id="7515" xr3:uid="{3F6F1C99-0B44-45E1-B999-2F65E3A78BA6}" name="Column7499" dataDxfId="9030"/>
    <tableColumn id="7516" xr3:uid="{64FBD0D8-E077-4367-9312-37CE419CA792}" name="Column7500" dataDxfId="9029"/>
    <tableColumn id="7517" xr3:uid="{F14C47A7-D2FB-4A39-86B1-3D75A13D1902}" name="Column7501" dataDxfId="9028"/>
    <tableColumn id="7518" xr3:uid="{6C9867B9-C353-4D53-8E9D-B8306B58F31D}" name="Column7502" dataDxfId="9027"/>
    <tableColumn id="7519" xr3:uid="{9DDE0113-0D6B-406C-96A3-7DBC56AF1927}" name="Column7503" dataDxfId="9026"/>
    <tableColumn id="7520" xr3:uid="{20A2240E-A1B8-4BEB-ABC0-28BECC3D60F4}" name="Column7504" dataDxfId="9025"/>
    <tableColumn id="7521" xr3:uid="{0A40B594-DFFA-445C-AE28-066FBA9C8049}" name="Column7505" dataDxfId="9024"/>
    <tableColumn id="7522" xr3:uid="{A90171B6-6D3A-4B14-A4E8-31F60C466F77}" name="Column7506" dataDxfId="9023"/>
    <tableColumn id="7523" xr3:uid="{FEC3F8CD-22E4-4438-B807-2590BE0465DF}" name="Column7507" dataDxfId="9022"/>
    <tableColumn id="7524" xr3:uid="{5A54A16F-3699-4ECB-A710-2E8C2B1C4F57}" name="Column7508" dataDxfId="9021"/>
    <tableColumn id="7525" xr3:uid="{91E64A65-9EC5-43E5-B557-EDA66474874E}" name="Column7509" dataDxfId="9020"/>
    <tableColumn id="7526" xr3:uid="{1CE97FCA-1850-48EC-A9CE-2F4D4CECC8CE}" name="Column7510" dataDxfId="9019"/>
    <tableColumn id="7527" xr3:uid="{E8EED5D6-9E7D-4414-ABCA-29C503360857}" name="Column7511" dataDxfId="9018"/>
    <tableColumn id="7528" xr3:uid="{13B3A022-8750-4F26-8A82-B9DBCD24D437}" name="Column7512" dataDxfId="9017"/>
    <tableColumn id="7529" xr3:uid="{A6A992F1-95DC-4BED-A88E-EE1C2264F8FC}" name="Column7513" dataDxfId="9016"/>
    <tableColumn id="7530" xr3:uid="{85AFFEA5-703A-4152-82D0-F3A2F2A90E5C}" name="Column7514" dataDxfId="9015"/>
    <tableColumn id="7531" xr3:uid="{96986D45-AC80-44D2-9CA1-CB62FFE068DF}" name="Column7515" dataDxfId="9014"/>
    <tableColumn id="7532" xr3:uid="{6838DF15-5003-4CCF-A6AB-CF09A929AA22}" name="Column7516" dataDxfId="9013"/>
    <tableColumn id="7533" xr3:uid="{6084722D-E8EB-4D42-8AC6-CA2A252565D3}" name="Column7517" dataDxfId="9012"/>
    <tableColumn id="7534" xr3:uid="{5FED174F-E6B5-4186-9BF2-75E7DC40BF75}" name="Column7518" dataDxfId="9011"/>
    <tableColumn id="7535" xr3:uid="{498ACD3F-F4EA-4581-9D4B-8F4D10FCB7BA}" name="Column7519" dataDxfId="9010"/>
    <tableColumn id="7536" xr3:uid="{7ED48677-5D36-4A62-B261-ED2E0332D886}" name="Column7520" dataDxfId="9009"/>
    <tableColumn id="7537" xr3:uid="{9DE0A159-0B48-44E5-900D-FA055248098A}" name="Column7521" dataDxfId="9008"/>
    <tableColumn id="7538" xr3:uid="{67543B13-9683-4DC8-80FC-4B7A771E63F2}" name="Column7522" dataDxfId="9007"/>
    <tableColumn id="7539" xr3:uid="{8A55ECA1-B0B3-44A9-9EB3-088C4CFFC195}" name="Column7523" dataDxfId="9006"/>
    <tableColumn id="7540" xr3:uid="{E2B983BD-E947-4268-800F-F92E7CAF283B}" name="Column7524" dataDxfId="9005"/>
    <tableColumn id="7541" xr3:uid="{035D7D9A-54A7-42F2-AAF4-0D3C31F3C73F}" name="Column7525" dataDxfId="9004"/>
    <tableColumn id="7542" xr3:uid="{1DF8C74D-EDF5-455A-9DFE-D77F0D6AE52F}" name="Column7526" dataDxfId="9003"/>
    <tableColumn id="7543" xr3:uid="{497AFD76-57C2-4109-B4D5-6D7473D577AE}" name="Column7527" dataDxfId="9002"/>
    <tableColumn id="7544" xr3:uid="{03648702-B048-4EDA-996F-322A28E9082D}" name="Column7528" dataDxfId="9001"/>
    <tableColumn id="7545" xr3:uid="{3A2CDB18-4546-4073-9816-A30587E0D14B}" name="Column7529" dataDxfId="9000"/>
    <tableColumn id="7546" xr3:uid="{97AA7A23-EEE3-4853-AD2C-A660BAB38629}" name="Column7530" dataDxfId="8999"/>
    <tableColumn id="7547" xr3:uid="{C4D5605E-1093-441E-A4FD-653F0E60F6AD}" name="Column7531" dataDxfId="8998"/>
    <tableColumn id="7548" xr3:uid="{92C3822A-7E61-4664-8ADE-DC22F63CF03A}" name="Column7532" dataDxfId="8997"/>
    <tableColumn id="7549" xr3:uid="{16A1DF3F-1B4F-4330-8F6C-D33A9D96EF4E}" name="Column7533" dataDxfId="8996"/>
    <tableColumn id="7550" xr3:uid="{E8EAA756-0614-4D2F-9347-039CFA841827}" name="Column7534" dataDxfId="8995"/>
    <tableColumn id="7551" xr3:uid="{CAB94748-26B1-42B5-9EFB-5C9E39C49C68}" name="Column7535" dataDxfId="8994"/>
    <tableColumn id="7552" xr3:uid="{93C0EAEC-99F7-45B2-8C74-646E507F7BB9}" name="Column7536" dataDxfId="8993"/>
    <tableColumn id="7553" xr3:uid="{ED42B4EB-8601-44D9-9CE2-C2BC4CEB0A0E}" name="Column7537" dataDxfId="8992"/>
    <tableColumn id="7554" xr3:uid="{24FF8FC0-1FA0-4A4B-BCA3-9F199031760F}" name="Column7538" dataDxfId="8991"/>
    <tableColumn id="7555" xr3:uid="{A201B239-B531-49AC-A36B-9727C81A7155}" name="Column7539" dataDxfId="8990"/>
    <tableColumn id="7556" xr3:uid="{D9A290E4-2987-483E-8249-9AAED3DF2755}" name="Column7540" dataDxfId="8989"/>
    <tableColumn id="7557" xr3:uid="{53ED8E74-377B-41DE-9713-B334F23A949B}" name="Column7541" dataDxfId="8988"/>
    <tableColumn id="7558" xr3:uid="{CE44D25F-58F6-4F65-AF07-342B3F67F681}" name="Column7542" dataDxfId="8987"/>
    <tableColumn id="7559" xr3:uid="{7453CE5E-DF9E-4ECD-9E1C-6B4EDAE5CC44}" name="Column7543" dataDxfId="8986"/>
    <tableColumn id="7560" xr3:uid="{3249B2BA-49B9-410E-BEB1-20DA0EB60AE7}" name="Column7544" dataDxfId="8985"/>
    <tableColumn id="7561" xr3:uid="{6F6AFD91-45D1-4251-ACBC-961E226C7C8A}" name="Column7545" dataDxfId="8984"/>
    <tableColumn id="7562" xr3:uid="{E17DD9C8-5823-42D3-A540-55504B922835}" name="Column7546" dataDxfId="8983"/>
    <tableColumn id="7563" xr3:uid="{E9B4E533-58BC-47EC-8ED2-8B16D80F73F4}" name="Column7547" dataDxfId="8982"/>
    <tableColumn id="7564" xr3:uid="{6000EB0C-6197-4D28-A3B5-A907D1F45A8B}" name="Column7548" dataDxfId="8981"/>
    <tableColumn id="7565" xr3:uid="{18AAEBC2-6669-46B2-9460-3B7FA206E889}" name="Column7549" dataDxfId="8980"/>
    <tableColumn id="7566" xr3:uid="{E62123A8-3C20-4AF8-8267-D11A13EC480E}" name="Column7550" dataDxfId="8979"/>
    <tableColumn id="7567" xr3:uid="{84F1A015-C137-4F4F-A9B0-D2C8863C920B}" name="Column7551" dataDxfId="8978"/>
    <tableColumn id="7568" xr3:uid="{6FE8CC05-3B8F-4212-BABB-FE7B0A7E8498}" name="Column7552" dataDxfId="8977"/>
    <tableColumn id="7569" xr3:uid="{1EB379B0-FE90-4835-A0DB-93FF694300A6}" name="Column7553" dataDxfId="8976"/>
    <tableColumn id="7570" xr3:uid="{ECA54E76-51F7-496F-BB75-2E39B72DB77B}" name="Column7554" dataDxfId="8975"/>
    <tableColumn id="7571" xr3:uid="{40DF1E9B-6E2E-4452-9798-E35A854FAB43}" name="Column7555" dataDxfId="8974"/>
    <tableColumn id="7572" xr3:uid="{4B3C6CF3-F340-4678-B93F-0C4DEC22FA0F}" name="Column7556" dataDxfId="8973"/>
    <tableColumn id="7573" xr3:uid="{008BAEF6-FF78-415E-8F48-7A60FBA4622C}" name="Column7557" dataDxfId="8972"/>
    <tableColumn id="7574" xr3:uid="{333BCF7C-3626-438A-85FB-F275DA8EF28F}" name="Column7558" dataDxfId="8971"/>
    <tableColumn id="7575" xr3:uid="{17BBA28C-A089-4146-BDA7-0D8DE7AF92A4}" name="Column7559" dataDxfId="8970"/>
    <tableColumn id="7576" xr3:uid="{775A7EE8-7E00-4493-B9F2-22333B4D07B2}" name="Column7560" dataDxfId="8969"/>
    <tableColumn id="7577" xr3:uid="{A582F963-771C-44D6-A032-6CC3D947FC4D}" name="Column7561" dataDxfId="8968"/>
    <tableColumn id="7578" xr3:uid="{24F3FE89-2715-4DAF-ACE2-C2DE763BD88D}" name="Column7562" dataDxfId="8967"/>
    <tableColumn id="7579" xr3:uid="{CE80EEAB-46BE-4915-B728-97002FA5DC9B}" name="Column7563" dataDxfId="8966"/>
    <tableColumn id="7580" xr3:uid="{DC3B881B-4348-4956-B85C-616F6DC87BF6}" name="Column7564" dataDxfId="8965"/>
    <tableColumn id="7581" xr3:uid="{24EDF738-269E-4CDC-9D4E-B153B38C8004}" name="Column7565" dataDxfId="8964"/>
    <tableColumn id="7582" xr3:uid="{E48604E5-CCEE-4CB0-BA84-EC95DD17866E}" name="Column7566" dataDxfId="8963"/>
    <tableColumn id="7583" xr3:uid="{627325AC-FBA2-402D-99C2-C1124101E184}" name="Column7567" dataDxfId="8962"/>
    <tableColumn id="7584" xr3:uid="{B6523A82-A71E-4C8B-8264-5E7CFB91BE18}" name="Column7568" dataDxfId="8961"/>
    <tableColumn id="7585" xr3:uid="{90A7039C-D9EE-48E0-BDC5-C3DB29DF6378}" name="Column7569" dataDxfId="8960"/>
    <tableColumn id="7586" xr3:uid="{826D5569-5485-4A66-BCEC-54DF5CE086C8}" name="Column7570" dataDxfId="8959"/>
    <tableColumn id="7587" xr3:uid="{9353600F-E1B7-4B5D-B8EB-489D8203821D}" name="Column7571" dataDxfId="8958"/>
    <tableColumn id="7588" xr3:uid="{548BFF29-D273-4058-9130-1186A341BB55}" name="Column7572" dataDxfId="8957"/>
    <tableColumn id="7589" xr3:uid="{29ADA3AE-CE68-4500-94E0-BA0B92AD2C1F}" name="Column7573" dataDxfId="8956"/>
    <tableColumn id="7590" xr3:uid="{F7895402-5655-4318-B253-F53DA3FDAB0C}" name="Column7574" dataDxfId="8955"/>
    <tableColumn id="7591" xr3:uid="{F764ADD2-B78B-4450-B20E-60F81FB5DE62}" name="Column7575" dataDxfId="8954"/>
    <tableColumn id="7592" xr3:uid="{0221151C-9405-49D1-BCB7-2E3EA1D6D219}" name="Column7576" dataDxfId="8953"/>
    <tableColumn id="7593" xr3:uid="{96221E32-615C-48AE-9B01-62128A2CF29C}" name="Column7577" dataDxfId="8952"/>
    <tableColumn id="7594" xr3:uid="{A23D4AAB-5141-47B0-8BB5-4098E3C2A365}" name="Column7578" dataDxfId="8951"/>
    <tableColumn id="7595" xr3:uid="{49D5D49A-814D-4A07-82D5-1A07F3DC8B35}" name="Column7579" dataDxfId="8950"/>
    <tableColumn id="7596" xr3:uid="{963BF6A6-FC4F-4F8D-AD26-2B923EFBF9C1}" name="Column7580" dataDxfId="8949"/>
    <tableColumn id="7597" xr3:uid="{A7C85F3B-69AB-47DB-A65B-BD223A8F58B7}" name="Column7581" dataDxfId="8948"/>
    <tableColumn id="7598" xr3:uid="{833873DC-1495-46FD-9003-9CBA0E9EE11D}" name="Column7582" dataDxfId="8947"/>
    <tableColumn id="7599" xr3:uid="{4829023B-30D5-4DAC-9822-ABFE4018D7C5}" name="Column7583" dataDxfId="8946"/>
    <tableColumn id="7600" xr3:uid="{8624E722-8911-454B-BBFE-3E583A53BBE5}" name="Column7584" dataDxfId="8945"/>
    <tableColumn id="7601" xr3:uid="{E0454742-52B9-49FF-914F-B7B6BBDAF051}" name="Column7585" dataDxfId="8944"/>
    <tableColumn id="7602" xr3:uid="{9094215B-892B-4044-A041-F15DEECB9F66}" name="Column7586" dataDxfId="8943"/>
    <tableColumn id="7603" xr3:uid="{43C269F4-D540-4E8F-876B-328BDA5F3805}" name="Column7587" dataDxfId="8942"/>
    <tableColumn id="7604" xr3:uid="{B5D4B7D0-46A9-4C76-9A2B-417778B4E44A}" name="Column7588" dataDxfId="8941"/>
    <tableColumn id="7605" xr3:uid="{4DB21115-537C-430D-B900-F712E94712AF}" name="Column7589" dataDxfId="8940"/>
    <tableColumn id="7606" xr3:uid="{F11A65C3-67F9-4ED4-90C1-8946276FDC95}" name="Column7590" dataDxfId="8939"/>
    <tableColumn id="7607" xr3:uid="{5F55B2A6-11EE-496B-AC95-60732D0610CE}" name="Column7591" dataDxfId="8938"/>
    <tableColumn id="7608" xr3:uid="{1C720D41-756D-4A62-A678-BB5EB8B02CD5}" name="Column7592" dataDxfId="8937"/>
    <tableColumn id="7609" xr3:uid="{10E27776-A0D1-4577-92E7-EF6703E4E19C}" name="Column7593" dataDxfId="8936"/>
    <tableColumn id="7610" xr3:uid="{7CB9167B-3BD1-4DCD-A141-C23A7B3235F9}" name="Column7594" dataDxfId="8935"/>
    <tableColumn id="7611" xr3:uid="{6823366E-8069-4C2B-8980-33C1FE0B8306}" name="Column7595" dataDxfId="8934"/>
    <tableColumn id="7612" xr3:uid="{1B35D227-1A5C-427F-A1F7-4909A48D8EAF}" name="Column7596" dataDxfId="8933"/>
    <tableColumn id="7613" xr3:uid="{DC222985-67DE-4ED1-BC92-B2EBB131D748}" name="Column7597" dataDxfId="8932"/>
    <tableColumn id="7614" xr3:uid="{CACEE5CC-37E5-4FA6-AC4E-842ADD4A583F}" name="Column7598" dataDxfId="8931"/>
    <tableColumn id="7615" xr3:uid="{0494A769-B058-49E8-B405-123F1BB65A83}" name="Column7599" dataDxfId="8930"/>
    <tableColumn id="7616" xr3:uid="{FC77D68F-32D7-4CA6-9B25-B9AC45654CF9}" name="Column7600" dataDxfId="8929"/>
    <tableColumn id="7617" xr3:uid="{3B9E90FA-6188-45CA-8397-A89DA50FF6AA}" name="Column7601" dataDxfId="8928"/>
    <tableColumn id="7618" xr3:uid="{EB1D4022-CE5E-41FA-BBBE-E8EC9A174236}" name="Column7602" dataDxfId="8927"/>
    <tableColumn id="7619" xr3:uid="{2570C39B-7A45-40A2-9671-6C95B7C832B2}" name="Column7603" dataDxfId="8926"/>
    <tableColumn id="7620" xr3:uid="{8FFD09FE-18F0-49AD-AFAC-ABDD39C2D237}" name="Column7604" dataDxfId="8925"/>
    <tableColumn id="7621" xr3:uid="{073455A4-95C0-4BAB-8DE2-A201727F2ED1}" name="Column7605" dataDxfId="8924"/>
    <tableColumn id="7622" xr3:uid="{88A6E1FC-A4AC-49D7-A2E2-253705C56839}" name="Column7606" dataDxfId="8923"/>
    <tableColumn id="7623" xr3:uid="{57CA5A67-9311-44C8-8C8C-63B003E46D0E}" name="Column7607" dataDxfId="8922"/>
    <tableColumn id="7624" xr3:uid="{7D52D424-814D-499E-8A84-97203AEA30F2}" name="Column7608" dataDxfId="8921"/>
    <tableColumn id="7625" xr3:uid="{82A38235-D488-4F51-952C-6B30F6F839EE}" name="Column7609" dataDxfId="8920"/>
    <tableColumn id="7626" xr3:uid="{6A2F3E14-D017-4C48-B771-3B6C3DBD5FE5}" name="Column7610" dataDxfId="8919"/>
    <tableColumn id="7627" xr3:uid="{68B9F7C0-0583-4039-BA99-18C6E55CDFA6}" name="Column7611" dataDxfId="8918"/>
    <tableColumn id="7628" xr3:uid="{002FB516-F2BF-4D1B-BEDB-433FE579D746}" name="Column7612" dataDxfId="8917"/>
    <tableColumn id="7629" xr3:uid="{17CEFE5C-64E1-4A0C-A71D-923982991B0C}" name="Column7613" dataDxfId="8916"/>
    <tableColumn id="7630" xr3:uid="{03794916-25FF-4983-B889-627C92BE0D78}" name="Column7614" dataDxfId="8915"/>
    <tableColumn id="7631" xr3:uid="{5758B3F1-231E-45BF-AE4D-03094C92BE18}" name="Column7615" dataDxfId="8914"/>
    <tableColumn id="7632" xr3:uid="{A45C6E79-4303-4247-9214-6AEA7A4408BB}" name="Column7616" dataDxfId="8913"/>
    <tableColumn id="7633" xr3:uid="{5BFE8EEA-EB7E-4D24-B4A6-9AAD9A3751B1}" name="Column7617" dataDxfId="8912"/>
    <tableColumn id="7634" xr3:uid="{10C43F57-CA6D-4043-AB6A-E9472A1396EC}" name="Column7618" dataDxfId="8911"/>
    <tableColumn id="7635" xr3:uid="{160F84ED-9674-4D0B-8371-DED9F7471BD9}" name="Column7619" dataDxfId="8910"/>
    <tableColumn id="7636" xr3:uid="{A497524A-DA93-4E6F-B2B9-9F7BB650435F}" name="Column7620" dataDxfId="8909"/>
    <tableColumn id="7637" xr3:uid="{0C032558-413C-4F37-908B-10CD410E136D}" name="Column7621" dataDxfId="8908"/>
    <tableColumn id="7638" xr3:uid="{83FA7B77-4ACA-4348-957E-6CB69243C77A}" name="Column7622" dataDxfId="8907"/>
    <tableColumn id="7639" xr3:uid="{8299B8C5-DD4D-440D-9339-2A45F4BCFE7A}" name="Column7623" dataDxfId="8906"/>
    <tableColumn id="7640" xr3:uid="{A1DD527E-9FA9-4BEE-964F-121A38CB318A}" name="Column7624" dataDxfId="8905"/>
    <tableColumn id="7641" xr3:uid="{78633A5F-D068-4F4E-BC12-75EA9B9F608B}" name="Column7625" dataDxfId="8904"/>
    <tableColumn id="7642" xr3:uid="{2A4D1407-AEF0-4ECB-AC9C-1262E0C83697}" name="Column7626" dataDxfId="8903"/>
    <tableColumn id="7643" xr3:uid="{E2B56406-9112-4B80-A729-A792D0DB19EB}" name="Column7627" dataDxfId="8902"/>
    <tableColumn id="7644" xr3:uid="{C9E01BC5-42B5-4638-97DB-5CA2B47F624B}" name="Column7628" dataDxfId="8901"/>
    <tableColumn id="7645" xr3:uid="{71533AE1-EAAC-4B02-8C45-ED8699BA9DF7}" name="Column7629" dataDxfId="8900"/>
    <tableColumn id="7646" xr3:uid="{6A183FD0-750A-4435-A529-D6FFF53A770F}" name="Column7630" dataDxfId="8899"/>
    <tableColumn id="7647" xr3:uid="{BD2FB01B-A3FD-42D3-9741-F593CA9BAA21}" name="Column7631" dataDxfId="8898"/>
    <tableColumn id="7648" xr3:uid="{1A1EC85B-FFBC-42C5-946C-CEFC972CAB83}" name="Column7632" dataDxfId="8897"/>
    <tableColumn id="7649" xr3:uid="{1A671D79-8768-4ECC-ABA9-D7E0998566B4}" name="Column7633" dataDxfId="8896"/>
    <tableColumn id="7650" xr3:uid="{73AEC70A-4366-4B93-9637-65056082C10D}" name="Column7634" dataDxfId="8895"/>
    <tableColumn id="7651" xr3:uid="{D07614B7-45D0-427E-A460-0FFE88FBBF3B}" name="Column7635" dataDxfId="8894"/>
    <tableColumn id="7652" xr3:uid="{BC9AEE1F-80F9-41D9-96C6-B941744E3A40}" name="Column7636" dataDxfId="8893"/>
    <tableColumn id="7653" xr3:uid="{FD8B5E28-4CE3-4E00-BBFF-99866E83F326}" name="Column7637" dataDxfId="8892"/>
    <tableColumn id="7654" xr3:uid="{05BD1A58-1935-4F73-9A21-58D1212B939F}" name="Column7638" dataDxfId="8891"/>
    <tableColumn id="7655" xr3:uid="{F6868D59-B4BD-4D40-A6DC-9AC108AA2513}" name="Column7639" dataDxfId="8890"/>
    <tableColumn id="7656" xr3:uid="{52C88073-0FDB-4629-A916-762967F58A5C}" name="Column7640" dataDxfId="8889"/>
    <tableColumn id="7657" xr3:uid="{93BB7927-0766-4949-99D2-D773F2160CFF}" name="Column7641" dataDxfId="8888"/>
    <tableColumn id="7658" xr3:uid="{9DD5ECC4-1F0F-41BF-87A9-54EA79954DD8}" name="Column7642" dataDxfId="8887"/>
    <tableColumn id="7659" xr3:uid="{9B12455D-FEDD-4B77-BFC4-F51DA4ECEABC}" name="Column7643" dataDxfId="8886"/>
    <tableColumn id="7660" xr3:uid="{2F6F091D-AFC4-4A2E-B2F7-1BBE945F453C}" name="Column7644" dataDxfId="8885"/>
    <tableColumn id="7661" xr3:uid="{0229F769-3E5C-4378-A61B-F30C62057400}" name="Column7645" dataDxfId="8884"/>
    <tableColumn id="7662" xr3:uid="{402D4092-EDF7-49BB-A5B8-79E004C0273A}" name="Column7646" dataDxfId="8883"/>
    <tableColumn id="7663" xr3:uid="{15854859-2A06-48B4-8D02-2A1757AC0937}" name="Column7647" dataDxfId="8882"/>
    <tableColumn id="7664" xr3:uid="{D672C9DC-A057-4C8E-8D7F-E9BBF66207FF}" name="Column7648" dataDxfId="8881"/>
    <tableColumn id="7665" xr3:uid="{81E8E562-DE70-4E76-8265-39368C4BA8AC}" name="Column7649" dataDxfId="8880"/>
    <tableColumn id="7666" xr3:uid="{1BB55A03-3D2A-486C-8EEA-8185E8935B69}" name="Column7650" dataDxfId="8879"/>
    <tableColumn id="7667" xr3:uid="{D9B6F346-760D-45F0-8ED1-86E760439240}" name="Column7651" dataDxfId="8878"/>
    <tableColumn id="7668" xr3:uid="{42A0637A-08C7-4C19-8B1D-0181802D214A}" name="Column7652" dataDxfId="8877"/>
    <tableColumn id="7669" xr3:uid="{83300932-8F49-4B64-B1E7-1465BD189A8E}" name="Column7653" dataDxfId="8876"/>
    <tableColumn id="7670" xr3:uid="{D710069D-85E5-49B5-BCF2-9480A0A7FB19}" name="Column7654" dataDxfId="8875"/>
    <tableColumn id="7671" xr3:uid="{C4EA1D73-1B55-45C7-BD64-25FF51CDFBD9}" name="Column7655" dataDxfId="8874"/>
    <tableColumn id="7672" xr3:uid="{A6517654-FD8C-45BB-8661-91B30E27E2A0}" name="Column7656" dataDxfId="8873"/>
    <tableColumn id="7673" xr3:uid="{4BDD3B91-5583-4FDA-945E-552446D4151C}" name="Column7657" dataDxfId="8872"/>
    <tableColumn id="7674" xr3:uid="{AAD7E09B-9E74-4688-924D-D8173CF8348F}" name="Column7658" dataDxfId="8871"/>
    <tableColumn id="7675" xr3:uid="{B61C678C-F5C5-497A-86DA-A28B02EE833B}" name="Column7659" dataDxfId="8870"/>
    <tableColumn id="7676" xr3:uid="{2F6E19A3-83E2-4FF5-B6D2-7D2813A94B74}" name="Column7660" dataDxfId="8869"/>
    <tableColumn id="7677" xr3:uid="{77E67775-1843-4731-8D32-13B3ABB3975E}" name="Column7661" dataDxfId="8868"/>
    <tableColumn id="7678" xr3:uid="{8F08E330-A13F-4F77-A778-EA459E75DE72}" name="Column7662" dataDxfId="8867"/>
    <tableColumn id="7679" xr3:uid="{2EF24F5F-4E6C-4452-90D9-6236581899E5}" name="Column7663" dataDxfId="8866"/>
    <tableColumn id="7680" xr3:uid="{8B376A52-DCB3-43CC-8085-B0A1838DC9B5}" name="Column7664" dataDxfId="8865"/>
    <tableColumn id="7681" xr3:uid="{6885D651-F269-426F-A1C9-ECE54E626571}" name="Column7665" dataDxfId="8864"/>
    <tableColumn id="7682" xr3:uid="{0073343E-A3F3-4214-8F73-15895E09A41F}" name="Column7666" dataDxfId="8863"/>
    <tableColumn id="7683" xr3:uid="{3DD2EDA2-3D10-4F7E-846B-5FEF7CEFA4D7}" name="Column7667" dataDxfId="8862"/>
    <tableColumn id="7684" xr3:uid="{6994557E-B31D-4E76-8BEE-4BD7B24B5DF5}" name="Column7668" dataDxfId="8861"/>
    <tableColumn id="7685" xr3:uid="{C9A181AD-195A-41CB-80FD-CEEC21DDFC0E}" name="Column7669" dataDxfId="8860"/>
    <tableColumn id="7686" xr3:uid="{42CEBE06-57A9-4D72-B9D0-F140F030FB86}" name="Column7670" dataDxfId="8859"/>
    <tableColumn id="7687" xr3:uid="{A73A8543-2C45-4CD6-A90E-2994E2CD5533}" name="Column7671" dataDxfId="8858"/>
    <tableColumn id="7688" xr3:uid="{67025988-EC2B-4272-A22C-DDAD4D116F68}" name="Column7672" dataDxfId="8857"/>
    <tableColumn id="7689" xr3:uid="{09A03880-6323-400D-BA81-AF5457E7AA9B}" name="Column7673" dataDxfId="8856"/>
    <tableColumn id="7690" xr3:uid="{F6EA92FE-530D-47DF-9749-E4AD3F50E033}" name="Column7674" dataDxfId="8855"/>
    <tableColumn id="7691" xr3:uid="{2E9C588A-A32B-483A-9483-9D51B7EEA071}" name="Column7675" dataDxfId="8854"/>
    <tableColumn id="7692" xr3:uid="{128B191E-18CA-4D42-B028-4B419512A991}" name="Column7676" dataDxfId="8853"/>
    <tableColumn id="7693" xr3:uid="{4B35D2AC-56D4-4128-A4D1-B71AB73DC4D9}" name="Column7677" dataDxfId="8852"/>
    <tableColumn id="7694" xr3:uid="{1E65EE4B-1D92-4F45-ADB4-03EC69332006}" name="Column7678" dataDxfId="8851"/>
    <tableColumn id="7695" xr3:uid="{5CAE9B73-2061-4EC8-ADFC-65386E403A94}" name="Column7679" dataDxfId="8850"/>
    <tableColumn id="7696" xr3:uid="{6B244073-5BDE-4098-814D-2657638752C9}" name="Column7680" dataDxfId="8849"/>
    <tableColumn id="7697" xr3:uid="{D893B385-C041-4BA9-ADCF-0B2D7AF76163}" name="Column7681" dataDxfId="8848"/>
    <tableColumn id="7698" xr3:uid="{83BF2C44-842E-4FED-B29E-2B02D49FDE37}" name="Column7682" dataDxfId="8847"/>
    <tableColumn id="7699" xr3:uid="{E7BFE945-EF25-46B6-AED9-AC75F0D189D2}" name="Column7683" dataDxfId="8846"/>
    <tableColumn id="7700" xr3:uid="{EDAB5C3A-98EA-40D5-BEA0-0569397511F1}" name="Column7684" dataDxfId="8845"/>
    <tableColumn id="7701" xr3:uid="{B1E2B923-1E4D-4DC6-A0BE-30C46B718119}" name="Column7685" dataDxfId="8844"/>
    <tableColumn id="7702" xr3:uid="{8D70664A-440B-4E19-8CF6-041CBC71F28F}" name="Column7686" dataDxfId="8843"/>
    <tableColumn id="7703" xr3:uid="{DDF93898-674F-4268-8DAD-EE24F741FBFE}" name="Column7687" dataDxfId="8842"/>
    <tableColumn id="7704" xr3:uid="{E33CAF58-9C2C-425D-849A-67542F75BE77}" name="Column7688" dataDxfId="8841"/>
    <tableColumn id="7705" xr3:uid="{AF1CC204-1674-48A5-B7DF-A290A44CC782}" name="Column7689" dataDxfId="8840"/>
    <tableColumn id="7706" xr3:uid="{FD4F6125-6374-4EFE-939C-CEC5412CC571}" name="Column7690" dataDxfId="8839"/>
    <tableColumn id="7707" xr3:uid="{22DC2D57-4000-401D-BCD9-DC8D4BC7EBEE}" name="Column7691" dataDxfId="8838"/>
    <tableColumn id="7708" xr3:uid="{65297AB9-95F1-4692-AE67-B637D69D3644}" name="Column7692" dataDxfId="8837"/>
    <tableColumn id="7709" xr3:uid="{66D86232-2200-4706-8713-EEE79FAF18D8}" name="Column7693" dataDxfId="8836"/>
    <tableColumn id="7710" xr3:uid="{40ACBE8D-F276-40A2-B3B1-1A8952254CCD}" name="Column7694" dataDxfId="8835"/>
    <tableColumn id="7711" xr3:uid="{C7F53D39-F6C2-4CE0-8313-09BE18ECAE6F}" name="Column7695" dataDxfId="8834"/>
    <tableColumn id="7712" xr3:uid="{AEF8F679-C26A-4F28-BBF1-5E942F727CCA}" name="Column7696" dataDxfId="8833"/>
    <tableColumn id="7713" xr3:uid="{1F18CDDF-7693-4AC5-9146-46F671406613}" name="Column7697" dataDxfId="8832"/>
    <tableColumn id="7714" xr3:uid="{9AFB9A85-4E76-4140-B843-F1093F8589C2}" name="Column7698" dataDxfId="8831"/>
    <tableColumn id="7715" xr3:uid="{2CFC4B6E-9867-47FC-9C46-18A986F75134}" name="Column7699" dataDxfId="8830"/>
    <tableColumn id="7716" xr3:uid="{FEAD4ECB-BFB5-4143-BA89-E43B1F0A994B}" name="Column7700" dataDxfId="8829"/>
    <tableColumn id="7717" xr3:uid="{3CE5D28B-DBCD-4358-9EB7-717EFD271F89}" name="Column7701" dataDxfId="8828"/>
    <tableColumn id="7718" xr3:uid="{D792DE30-692A-437C-9A2D-D0F3BBAD7608}" name="Column7702" dataDxfId="8827"/>
    <tableColumn id="7719" xr3:uid="{00666435-A558-4B4B-9781-9DFF5E2A15A6}" name="Column7703" dataDxfId="8826"/>
    <tableColumn id="7720" xr3:uid="{A56AA254-04E3-40ED-AA58-140554B15CD7}" name="Column7704" dataDxfId="8825"/>
    <tableColumn id="7721" xr3:uid="{EA09CF20-AF6C-4F64-B799-BD60AD4FD2FF}" name="Column7705" dataDxfId="8824"/>
    <tableColumn id="7722" xr3:uid="{F5F104A9-D812-47E8-93EF-1BC66729BD1E}" name="Column7706" dataDxfId="8823"/>
    <tableColumn id="7723" xr3:uid="{2706DF82-7390-4CCE-9DD0-22F3B334CE0D}" name="Column7707" dataDxfId="8822"/>
    <tableColumn id="7724" xr3:uid="{1EE78D92-388C-4BD1-9F70-ECD4D218A998}" name="Column7708" dataDxfId="8821"/>
    <tableColumn id="7725" xr3:uid="{06ADDEB2-9F63-4B5E-9D16-F8F1EB1F596E}" name="Column7709" dataDxfId="8820"/>
    <tableColumn id="7726" xr3:uid="{56AC5A56-C76F-4E18-8FF5-D7B7703BEE11}" name="Column7710" dataDxfId="8819"/>
    <tableColumn id="7727" xr3:uid="{A0F33AFF-0B07-4639-8F69-0299BA1A0542}" name="Column7711" dataDxfId="8818"/>
    <tableColumn id="7728" xr3:uid="{064DF68C-34A9-4AC5-B3B2-3BCA8790B098}" name="Column7712" dataDxfId="8817"/>
    <tableColumn id="7729" xr3:uid="{C4616990-C46B-4901-8A28-41F64E3B5C84}" name="Column7713" dataDxfId="8816"/>
    <tableColumn id="7730" xr3:uid="{DB42916A-F44A-499D-BA84-F3AA0ACEB21D}" name="Column7714" dataDxfId="8815"/>
    <tableColumn id="7731" xr3:uid="{2FA6F095-1F97-471D-AD43-6E8DA33167B2}" name="Column7715" dataDxfId="8814"/>
    <tableColumn id="7732" xr3:uid="{C60CF8C4-6C99-4A75-B7EF-6422D99E2DFF}" name="Column7716" dataDxfId="8813"/>
    <tableColumn id="7733" xr3:uid="{35967DFF-3981-4427-A8EC-ABE810BE9DDB}" name="Column7717" dataDxfId="8812"/>
    <tableColumn id="7734" xr3:uid="{806FB544-DF51-4063-8938-4DD0EB1E59EA}" name="Column7718" dataDxfId="8811"/>
    <tableColumn id="7735" xr3:uid="{ED3D1473-3395-45D1-B814-6B1096EA9F5F}" name="Column7719" dataDxfId="8810"/>
    <tableColumn id="7736" xr3:uid="{29F00CD9-1471-45A4-8D72-521B07FEE977}" name="Column7720" dataDxfId="8809"/>
    <tableColumn id="7737" xr3:uid="{E1774E7C-8861-433C-B94A-9902F6AE8B8A}" name="Column7721" dataDxfId="8808"/>
    <tableColumn id="7738" xr3:uid="{D6A37BB7-7055-45BF-8600-C0209D6D8EA0}" name="Column7722" dataDxfId="8807"/>
    <tableColumn id="7739" xr3:uid="{4EEF1A9C-CAC7-4064-B28D-280AEB8E2443}" name="Column7723" dataDxfId="8806"/>
    <tableColumn id="7740" xr3:uid="{DF8BE087-F6BA-4BA9-A38C-423B351E81D2}" name="Column7724" dataDxfId="8805"/>
    <tableColumn id="7741" xr3:uid="{FBCB4365-99D2-431A-A646-90C93EBBCEE7}" name="Column7725" dataDxfId="8804"/>
    <tableColumn id="7742" xr3:uid="{49EDD6DF-3712-445F-AA2B-FDE6D4306372}" name="Column7726" dataDxfId="8803"/>
    <tableColumn id="7743" xr3:uid="{99CF8117-705D-40F0-A0DB-EFF9159B1474}" name="Column7727" dataDxfId="8802"/>
    <tableColumn id="7744" xr3:uid="{B80FC8B0-5A06-487E-92B4-E9849B5424DD}" name="Column7728" dataDxfId="8801"/>
    <tableColumn id="7745" xr3:uid="{E053F852-648A-4532-A876-7C70D534E99A}" name="Column7729" dataDxfId="8800"/>
    <tableColumn id="7746" xr3:uid="{0C55627E-6561-4C5E-8397-69844ABBA803}" name="Column7730" dataDxfId="8799"/>
    <tableColumn id="7747" xr3:uid="{DAF3A5B9-B335-4BCE-BA3B-A9AA3F159F29}" name="Column7731" dataDxfId="8798"/>
    <tableColumn id="7748" xr3:uid="{981CF4AB-F6A7-45D1-9B2A-8635EF8AC948}" name="Column7732" dataDxfId="8797"/>
    <tableColumn id="7749" xr3:uid="{C70831F7-1312-4923-A5F3-E84A9B59FFB4}" name="Column7733" dataDxfId="8796"/>
    <tableColumn id="7750" xr3:uid="{E7C3AD93-7068-4BFD-9D9E-ADAE504CAAA1}" name="Column7734" dataDxfId="8795"/>
    <tableColumn id="7751" xr3:uid="{59B48A1E-835C-4FD0-8EE0-D8A95941C283}" name="Column7735" dataDxfId="8794"/>
    <tableColumn id="7752" xr3:uid="{A006A7E0-1EA4-430F-B2F7-0754CB972D6C}" name="Column7736" dataDxfId="8793"/>
    <tableColumn id="7753" xr3:uid="{5E1E299F-F49D-4479-8F74-0F7A725501ED}" name="Column7737" dataDxfId="8792"/>
    <tableColumn id="7754" xr3:uid="{CC629C63-1896-4388-B6F1-9C36B01A216C}" name="Column7738" dataDxfId="8791"/>
    <tableColumn id="7755" xr3:uid="{CFFBED2A-34DE-4AE9-9402-403A74005F3E}" name="Column7739" dataDxfId="8790"/>
    <tableColumn id="7756" xr3:uid="{0B0A274F-1251-4A91-802F-CFE1E3499452}" name="Column7740" dataDxfId="8789"/>
    <tableColumn id="7757" xr3:uid="{A787C590-007F-4C69-A6C0-2EFF240A8486}" name="Column7741" dataDxfId="8788"/>
    <tableColumn id="7758" xr3:uid="{A6654D8C-497B-41B4-9F5F-00CD0A200389}" name="Column7742" dataDxfId="8787"/>
    <tableColumn id="7759" xr3:uid="{08A5DC32-05F7-477C-9B6E-232C2AE3A52C}" name="Column7743" dataDxfId="8786"/>
    <tableColumn id="7760" xr3:uid="{BC233BFE-53AF-4B4F-81B0-E7A065F98A48}" name="Column7744" dataDxfId="8785"/>
    <tableColumn id="7761" xr3:uid="{31944FCE-152A-49B0-95C6-197A2B450E30}" name="Column7745" dataDxfId="8784"/>
    <tableColumn id="7762" xr3:uid="{41846196-407E-43DB-A618-5D5905249D4D}" name="Column7746" dataDxfId="8783"/>
    <tableColumn id="7763" xr3:uid="{B5C59AAE-7009-4075-8346-07DFC8CE6B11}" name="Column7747" dataDxfId="8782"/>
    <tableColumn id="7764" xr3:uid="{B9CC9314-0C4D-4CEA-B314-742F7AED6ED5}" name="Column7748" dataDxfId="8781"/>
    <tableColumn id="7765" xr3:uid="{C191E549-F391-403F-8466-21D7389AAF97}" name="Column7749" dataDxfId="8780"/>
    <tableColumn id="7766" xr3:uid="{473F069B-BF91-4AB3-ABB2-49F4DE05C736}" name="Column7750" dataDxfId="8779"/>
    <tableColumn id="7767" xr3:uid="{268A664C-B3C5-498A-90FE-9F0C7E4CA8F4}" name="Column7751" dataDxfId="8778"/>
    <tableColumn id="7768" xr3:uid="{35CD470F-25CC-4A5B-822A-6368D908D5C5}" name="Column7752" dataDxfId="8777"/>
    <tableColumn id="7769" xr3:uid="{ACDB0AE6-0191-43F7-92D1-65CDE96D3497}" name="Column7753" dataDxfId="8776"/>
    <tableColumn id="7770" xr3:uid="{0AB5FA33-4996-42C5-AD84-5C9A5CA07D2F}" name="Column7754" dataDxfId="8775"/>
    <tableColumn id="7771" xr3:uid="{8FA6678C-2042-4407-B151-573DBD723716}" name="Column7755" dataDxfId="8774"/>
    <tableColumn id="7772" xr3:uid="{77EE140F-6319-425E-BF0F-495A467A932E}" name="Column7756" dataDxfId="8773"/>
    <tableColumn id="7773" xr3:uid="{0B507C53-FD95-4A23-8056-5B349CCEA219}" name="Column7757" dataDxfId="8772"/>
    <tableColumn id="7774" xr3:uid="{F723029B-287D-4EA5-BDA2-48D8F0ACDFDC}" name="Column7758" dataDxfId="8771"/>
    <tableColumn id="7775" xr3:uid="{7173A748-390C-4F7C-9D05-B7592A158E87}" name="Column7759" dataDxfId="8770"/>
    <tableColumn id="7776" xr3:uid="{D8F4763D-182C-4E67-9905-8E82F3F2BC2B}" name="Column7760" dataDxfId="8769"/>
    <tableColumn id="7777" xr3:uid="{98D68B72-5322-4083-B56A-C0FE6194FDD8}" name="Column7761" dataDxfId="8768"/>
    <tableColumn id="7778" xr3:uid="{0CAB3E27-03CF-4FFD-8DC7-E3BF1CF9E621}" name="Column7762" dataDxfId="8767"/>
    <tableColumn id="7779" xr3:uid="{8ECEA939-3F14-4135-BA9C-8B92F2443892}" name="Column7763" dataDxfId="8766"/>
    <tableColumn id="7780" xr3:uid="{046BF4EA-DFFD-460F-B017-5C660E8E1812}" name="Column7764" dataDxfId="8765"/>
    <tableColumn id="7781" xr3:uid="{4E181303-A1D6-40DE-A316-5431621EE178}" name="Column7765" dataDxfId="8764"/>
    <tableColumn id="7782" xr3:uid="{F50B46F8-BC02-45EB-9240-225F058DD64E}" name="Column7766" dataDxfId="8763"/>
    <tableColumn id="7783" xr3:uid="{510B94D4-F797-49DE-B57F-7139D69668E5}" name="Column7767" dataDxfId="8762"/>
    <tableColumn id="7784" xr3:uid="{3EE1D2E8-771D-48B1-A7B9-14005C51C599}" name="Column7768" dataDxfId="8761"/>
    <tableColumn id="7785" xr3:uid="{DB579886-D7F9-4009-B06B-C47E38136371}" name="Column7769" dataDxfId="8760"/>
    <tableColumn id="7786" xr3:uid="{756DC2FD-CC2D-477B-AE55-55393EF40777}" name="Column7770" dataDxfId="8759"/>
    <tableColumn id="7787" xr3:uid="{FFA6189F-72A5-48D3-9AC4-740E478D5982}" name="Column7771" dataDxfId="8758"/>
    <tableColumn id="7788" xr3:uid="{A80E57A0-7EDC-42D0-B79E-CDD2AD15D5DD}" name="Column7772" dataDxfId="8757"/>
    <tableColumn id="7789" xr3:uid="{55C348A6-EABC-4CC2-8F08-4BF2EBEC1937}" name="Column7773" dataDxfId="8756"/>
    <tableColumn id="7790" xr3:uid="{DF34E419-F8C2-4B35-908F-774674FCE82A}" name="Column7774" dataDxfId="8755"/>
    <tableColumn id="7791" xr3:uid="{9B13CD2E-2ACA-4C46-A683-402E5413B57F}" name="Column7775" dataDxfId="8754"/>
    <tableColumn id="7792" xr3:uid="{DC5039DA-755C-47C3-8D69-271978236869}" name="Column7776" dataDxfId="8753"/>
    <tableColumn id="7793" xr3:uid="{48F2D748-CF3F-4B5E-AEA6-8F6BA4D2E7AE}" name="Column7777" dataDxfId="8752"/>
    <tableColumn id="7794" xr3:uid="{0645A696-8F25-43D2-BE74-B61F88AE89C4}" name="Column7778" dataDxfId="8751"/>
    <tableColumn id="7795" xr3:uid="{397A0381-759E-4D55-86B5-A48E61788FB8}" name="Column7779" dataDxfId="8750"/>
    <tableColumn id="7796" xr3:uid="{D84E9037-6589-4544-ACEC-CE14A1762B71}" name="Column7780" dataDxfId="8749"/>
    <tableColumn id="7797" xr3:uid="{F3E07987-9C88-4806-8566-965AE39EA14D}" name="Column7781" dataDxfId="8748"/>
    <tableColumn id="7798" xr3:uid="{DDEC6EAE-70F1-4D55-AD9B-059525AA3E02}" name="Column7782" dataDxfId="8747"/>
    <tableColumn id="7799" xr3:uid="{580308FC-16F6-46DF-8C1A-F6B53FB2B91D}" name="Column7783" dataDxfId="8746"/>
    <tableColumn id="7800" xr3:uid="{C990D674-2242-4A5E-A53F-50B777322886}" name="Column7784" dataDxfId="8745"/>
    <tableColumn id="7801" xr3:uid="{62409D8A-F1D0-48B2-8D29-AE3217792B60}" name="Column7785" dataDxfId="8744"/>
    <tableColumn id="7802" xr3:uid="{7AA0B69C-DD1E-4749-81D7-70552EB53331}" name="Column7786" dataDxfId="8743"/>
    <tableColumn id="7803" xr3:uid="{76C5740A-A577-4A2C-A19C-7F07DA9A7D82}" name="Column7787" dataDxfId="8742"/>
    <tableColumn id="7804" xr3:uid="{D222B88F-E0A7-4B6C-AEC0-AF4694659661}" name="Column7788" dataDxfId="8741"/>
    <tableColumn id="7805" xr3:uid="{A905B241-57B2-4CC5-BB48-69C71160C3FB}" name="Column7789" dataDxfId="8740"/>
    <tableColumn id="7806" xr3:uid="{30963FA9-9004-4F6E-B4A3-3D86DF77ADF0}" name="Column7790" dataDxfId="8739"/>
    <tableColumn id="7807" xr3:uid="{D9424EB9-D00E-4AA2-844C-19FAB235A04A}" name="Column7791" dataDxfId="8738"/>
    <tableColumn id="7808" xr3:uid="{A2773C01-A22A-4485-8F2D-EF07BF4A4794}" name="Column7792" dataDxfId="8737"/>
    <tableColumn id="7809" xr3:uid="{C64CE693-EEB8-487A-AB60-55566F796719}" name="Column7793" dataDxfId="8736"/>
    <tableColumn id="7810" xr3:uid="{D6F607F6-573E-42A5-A46E-3F7FF7A9A470}" name="Column7794" dataDxfId="8735"/>
    <tableColumn id="7811" xr3:uid="{91E70EB9-BF4E-4ECD-A8AF-A9F5410D36D9}" name="Column7795" dataDxfId="8734"/>
    <tableColumn id="7812" xr3:uid="{100A8D28-87EB-4C26-83E6-2941687053D1}" name="Column7796" dataDxfId="8733"/>
    <tableColumn id="7813" xr3:uid="{783DB6AD-B44B-44C5-821D-E1FD400004F3}" name="Column7797" dataDxfId="8732"/>
    <tableColumn id="7814" xr3:uid="{B3AD4439-AD59-4313-B0FE-1D1A54725301}" name="Column7798" dataDxfId="8731"/>
    <tableColumn id="7815" xr3:uid="{AD57DAE3-A6FC-4598-82BB-F22BC68B711D}" name="Column7799" dataDxfId="8730"/>
    <tableColumn id="7816" xr3:uid="{18B63E59-16A8-429D-BF6E-C731DFE0DEE9}" name="Column7800" dataDxfId="8729"/>
    <tableColumn id="7817" xr3:uid="{1ED4E9F3-15E5-4505-ADF2-264312D01DAF}" name="Column7801" dataDxfId="8728"/>
    <tableColumn id="7818" xr3:uid="{18C11B4D-DD56-4639-BFB8-855C668BF915}" name="Column7802" dataDxfId="8727"/>
    <tableColumn id="7819" xr3:uid="{2503C5CD-8391-4121-B03A-513591375ECE}" name="Column7803" dataDxfId="8726"/>
    <tableColumn id="7820" xr3:uid="{35842E54-847F-4F9D-A985-D2C89132DE4B}" name="Column7804" dataDxfId="8725"/>
    <tableColumn id="7821" xr3:uid="{227FB71D-D85D-4A1C-9C72-9B9EF2A4C1CC}" name="Column7805" dataDxfId="8724"/>
    <tableColumn id="7822" xr3:uid="{0AF0E125-094C-4572-9C6D-0329E23EEFB8}" name="Column7806" dataDxfId="8723"/>
    <tableColumn id="7823" xr3:uid="{8CACEC07-8BE2-4CB0-BD34-5B44AF3013A1}" name="Column7807" dataDxfId="8722"/>
    <tableColumn id="7824" xr3:uid="{F4FF35F4-99B5-4CE2-8AD7-8A6FD0ABF689}" name="Column7808" dataDxfId="8721"/>
    <tableColumn id="7825" xr3:uid="{1715C4DC-6DB1-4542-8E16-9308E8B005D4}" name="Column7809" dataDxfId="8720"/>
    <tableColumn id="7826" xr3:uid="{4D9812F2-C121-4BC2-8D7C-5D33E3142093}" name="Column7810" dataDxfId="8719"/>
    <tableColumn id="7827" xr3:uid="{ACFEE240-8F63-4670-A94F-BA3657CC35AB}" name="Column7811" dataDxfId="8718"/>
    <tableColumn id="7828" xr3:uid="{D98A5B3B-0D41-4D05-B42F-3908CB394E2D}" name="Column7812" dataDxfId="8717"/>
    <tableColumn id="7829" xr3:uid="{ED4E05DD-6F87-4DB9-8040-F596A900625D}" name="Column7813" dataDxfId="8716"/>
    <tableColumn id="7830" xr3:uid="{9AF5F7A8-6D90-4F2E-B30F-82F6EC74E823}" name="Column7814" dataDxfId="8715"/>
    <tableColumn id="7831" xr3:uid="{212D0436-4D9D-4868-A0DD-9D45660EC92D}" name="Column7815" dataDxfId="8714"/>
    <tableColumn id="7832" xr3:uid="{02BB9B67-08D4-43D9-AD26-B47809DC315F}" name="Column7816" dataDxfId="8713"/>
    <tableColumn id="7833" xr3:uid="{9EEB3C5E-4290-47E4-84EA-99472E69F47B}" name="Column7817" dataDxfId="8712"/>
    <tableColumn id="7834" xr3:uid="{C2E44DD5-1E56-4897-806F-DE38117BDD8D}" name="Column7818" dataDxfId="8711"/>
    <tableColumn id="7835" xr3:uid="{C794C766-FF86-4D57-BE60-FF3B6C971232}" name="Column7819" dataDxfId="8710"/>
    <tableColumn id="7836" xr3:uid="{33327750-7E21-461F-9FD1-722974AD086B}" name="Column7820" dataDxfId="8709"/>
    <tableColumn id="7837" xr3:uid="{0091E4D4-F55B-4B64-9398-E04528E2830D}" name="Column7821" dataDxfId="8708"/>
    <tableColumn id="7838" xr3:uid="{D4848244-ED47-4F0D-B68C-D7D5603AB10B}" name="Column7822" dataDxfId="8707"/>
    <tableColumn id="7839" xr3:uid="{60C50F84-ADB6-43FE-A08B-816D23214E66}" name="Column7823" dataDxfId="8706"/>
    <tableColumn id="7840" xr3:uid="{CE4FA98F-2DE1-4D30-AD68-32DFCF784F8C}" name="Column7824" dataDxfId="8705"/>
    <tableColumn id="7841" xr3:uid="{435BCA23-8B06-4A89-9EF4-F486746D1D9C}" name="Column7825" dataDxfId="8704"/>
    <tableColumn id="7842" xr3:uid="{FFB77720-F29A-4A6E-96C7-8215A216DD6D}" name="Column7826" dataDxfId="8703"/>
    <tableColumn id="7843" xr3:uid="{FE316DC5-4DA3-427E-80D4-1A83F28C0263}" name="Column7827" dataDxfId="8702"/>
    <tableColumn id="7844" xr3:uid="{9F2606B4-3EFE-4697-9C04-CD64363570C9}" name="Column7828" dataDxfId="8701"/>
    <tableColumn id="7845" xr3:uid="{D4D6AA7E-48D1-4D65-9DF8-3413C17F138E}" name="Column7829" dataDxfId="8700"/>
    <tableColumn id="7846" xr3:uid="{CCEE1156-DD89-4F97-9C66-6414489F0CE2}" name="Column7830" dataDxfId="8699"/>
    <tableColumn id="7847" xr3:uid="{6AA09DE7-7B5A-4C40-BE9B-D6CB4A4E1F42}" name="Column7831" dataDxfId="8698"/>
    <tableColumn id="7848" xr3:uid="{DFCAF6BE-BA8E-4577-A940-91602EBD2587}" name="Column7832" dataDxfId="8697"/>
    <tableColumn id="7849" xr3:uid="{82010B68-688C-46D0-BDCC-9C9FB7B52045}" name="Column7833" dataDxfId="8696"/>
    <tableColumn id="7850" xr3:uid="{C17A1AD6-2C0E-4178-ABEF-82811627348E}" name="Column7834" dataDxfId="8695"/>
    <tableColumn id="7851" xr3:uid="{7FCA36DD-63DA-48A9-9595-23044761CAF1}" name="Column7835" dataDxfId="8694"/>
    <tableColumn id="7852" xr3:uid="{E46C3575-FE7F-4FF5-AA53-28D901E11CDE}" name="Column7836" dataDxfId="8693"/>
    <tableColumn id="7853" xr3:uid="{5156E0AE-1FD7-4723-907B-A57859C0A372}" name="Column7837" dataDxfId="8692"/>
    <tableColumn id="7854" xr3:uid="{CF20E59F-56B8-47A2-B152-630CA1EA9EC2}" name="Column7838" dataDxfId="8691"/>
    <tableColumn id="7855" xr3:uid="{D9556600-CEF6-4F21-86F1-B3AA5B217B1C}" name="Column7839" dataDxfId="8690"/>
    <tableColumn id="7856" xr3:uid="{B55714FD-33EF-4241-8E86-2C3E85CFEC22}" name="Column7840" dataDxfId="8689"/>
    <tableColumn id="7857" xr3:uid="{ABBDE425-95FD-4350-90D4-BFDDABFFC42B}" name="Column7841" dataDxfId="8688"/>
    <tableColumn id="7858" xr3:uid="{ACFAB9E9-0E9E-4EE5-B3A7-BD03471D810F}" name="Column7842" dataDxfId="8687"/>
    <tableColumn id="7859" xr3:uid="{E64E8735-E7AB-469C-8D8B-D6A5BA8E3F7C}" name="Column7843" dataDxfId="8686"/>
    <tableColumn id="7860" xr3:uid="{7CE07CF0-8948-4732-8B13-02A9D2CD878A}" name="Column7844" dataDxfId="8685"/>
    <tableColumn id="7861" xr3:uid="{5752FEFC-04F6-4E25-B9B2-1DE46987B7A0}" name="Column7845" dataDxfId="8684"/>
    <tableColumn id="7862" xr3:uid="{982D20C9-B7B3-4602-A05C-0BF193AF8247}" name="Column7846" dataDxfId="8683"/>
    <tableColumn id="7863" xr3:uid="{25937603-53D3-4B19-902D-7E2ED870C1F7}" name="Column7847" dataDxfId="8682"/>
    <tableColumn id="7864" xr3:uid="{665F2B88-5229-478E-B319-9E664DB5417A}" name="Column7848" dataDxfId="8681"/>
    <tableColumn id="7865" xr3:uid="{E9A17AE7-ACB3-4B3B-9E6C-87881327ACDB}" name="Column7849" dataDxfId="8680"/>
    <tableColumn id="7866" xr3:uid="{C5B4B443-ACFC-416C-9311-4007AB326C1A}" name="Column7850" dataDxfId="8679"/>
    <tableColumn id="7867" xr3:uid="{7A4CB0DE-CBD5-48FC-B5E3-9118AC82A451}" name="Column7851" dataDxfId="8678"/>
    <tableColumn id="7868" xr3:uid="{D85028A2-14B8-4A03-AA6A-B13188ED41E4}" name="Column7852" dataDxfId="8677"/>
    <tableColumn id="7869" xr3:uid="{3B88EE19-5569-4954-9417-FB5A19D7DF2D}" name="Column7853" dataDxfId="8676"/>
    <tableColumn id="7870" xr3:uid="{9E64D479-523C-4154-986B-925CE7E10D43}" name="Column7854" dataDxfId="8675"/>
    <tableColumn id="7871" xr3:uid="{C200534C-A0E0-4803-BDE9-7D483196D49B}" name="Column7855" dataDxfId="8674"/>
    <tableColumn id="7872" xr3:uid="{0B54D81E-4E67-41EB-BEFE-0CA7B1962316}" name="Column7856" dataDxfId="8673"/>
    <tableColumn id="7873" xr3:uid="{B45B440F-63AE-454B-B801-C7D748802FFE}" name="Column7857" dataDxfId="8672"/>
    <tableColumn id="7874" xr3:uid="{664E6ADD-1777-473D-AEFF-6422ECD156B1}" name="Column7858" dataDxfId="8671"/>
    <tableColumn id="7875" xr3:uid="{CB1DEF37-8642-437D-81C5-B226F936B8A3}" name="Column7859" dataDxfId="8670"/>
    <tableColumn id="7876" xr3:uid="{635FAB1F-F513-4BD9-8381-0D524F509336}" name="Column7860" dataDxfId="8669"/>
    <tableColumn id="7877" xr3:uid="{BD9049B0-60F5-4818-B563-F1524E7EDEB1}" name="Column7861" dataDxfId="8668"/>
    <tableColumn id="7878" xr3:uid="{51807CB7-F16D-468E-9CE1-67F7E095531D}" name="Column7862" dataDxfId="8667"/>
    <tableColumn id="7879" xr3:uid="{3A5FD794-F81E-45A6-A261-83D80139C196}" name="Column7863" dataDxfId="8666"/>
    <tableColumn id="7880" xr3:uid="{3367FFE1-72B7-4DF6-8B64-A58E59643E1F}" name="Column7864" dataDxfId="8665"/>
    <tableColumn id="7881" xr3:uid="{927627E0-CFB1-4DE3-951C-2296C87FDDB8}" name="Column7865" dataDxfId="8664"/>
    <tableColumn id="7882" xr3:uid="{67387459-00AD-4985-9F82-E87F7047C156}" name="Column7866" dataDxfId="8663"/>
    <tableColumn id="7883" xr3:uid="{441FADCD-3BEB-468C-BAA3-5F0B98FC1702}" name="Column7867" dataDxfId="8662"/>
    <tableColumn id="7884" xr3:uid="{BE76573B-E5EE-4161-BFA5-FCDED2DE02B8}" name="Column7868" dataDxfId="8661"/>
    <tableColumn id="7885" xr3:uid="{73ADB9B1-A93A-4446-8497-00DBCEB28CFB}" name="Column7869" dataDxfId="8660"/>
    <tableColumn id="7886" xr3:uid="{34E2404E-C19A-4A39-A5FA-21F3B38AEC15}" name="Column7870" dataDxfId="8659"/>
    <tableColumn id="7887" xr3:uid="{41EE5536-12CC-47CE-91FD-C3630D5AF015}" name="Column7871" dataDxfId="8658"/>
    <tableColumn id="7888" xr3:uid="{127536A9-D839-4152-A9A3-E083CEC43073}" name="Column7872" dataDxfId="8657"/>
    <tableColumn id="7889" xr3:uid="{9ED53AEB-F6BC-441E-ABCE-C5AB6E85F577}" name="Column7873" dataDxfId="8656"/>
    <tableColumn id="7890" xr3:uid="{D00D176D-916A-4DC5-BF16-4B790D8A8CBA}" name="Column7874" dataDxfId="8655"/>
    <tableColumn id="7891" xr3:uid="{12C33D52-2683-4576-8391-97AF12581CCA}" name="Column7875" dataDxfId="8654"/>
    <tableColumn id="7892" xr3:uid="{7B3D5AD9-3491-4573-8E09-AE8D13192A06}" name="Column7876" dataDxfId="8653"/>
    <tableColumn id="7893" xr3:uid="{5009FD40-B135-458D-86E5-DF87CF6FB168}" name="Column7877" dataDxfId="8652"/>
    <tableColumn id="7894" xr3:uid="{A84859B4-12CB-491B-8E3A-F4BF664C135B}" name="Column7878" dataDxfId="8651"/>
    <tableColumn id="7895" xr3:uid="{2A3B403E-FD77-4CC7-B954-7F06D44D8738}" name="Column7879" dataDxfId="8650"/>
    <tableColumn id="7896" xr3:uid="{B0276D60-C392-4F00-BFC2-39338F67E39C}" name="Column7880" dataDxfId="8649"/>
    <tableColumn id="7897" xr3:uid="{027945B1-4A91-43E7-9176-0B339160AACA}" name="Column7881" dataDxfId="8648"/>
    <tableColumn id="7898" xr3:uid="{E0EB050C-0561-4AAC-A150-14E58538A7DA}" name="Column7882" dataDxfId="8647"/>
    <tableColumn id="7899" xr3:uid="{3B45FDB3-C87C-42F7-9A7C-8F8B8A4F3173}" name="Column7883" dataDxfId="8646"/>
    <tableColumn id="7900" xr3:uid="{7868BC67-30DF-4A72-853E-BB75E409153F}" name="Column7884" dataDxfId="8645"/>
    <tableColumn id="7901" xr3:uid="{5C6ACA46-8942-4C18-9C68-6B7CD8A5427B}" name="Column7885" dataDxfId="8644"/>
    <tableColumn id="7902" xr3:uid="{14A9F270-3E95-4145-BFBD-586E2B03F679}" name="Column7886" dataDxfId="8643"/>
    <tableColumn id="7903" xr3:uid="{901CFFBD-D0E2-468D-A4C4-FAF2E3E2FDD3}" name="Column7887" dataDxfId="8642"/>
    <tableColumn id="7904" xr3:uid="{9A1D7F3D-3F8D-4019-9CB0-B716560B65D0}" name="Column7888" dataDxfId="8641"/>
    <tableColumn id="7905" xr3:uid="{A8DF3B35-228F-490B-9450-6252CEDAF310}" name="Column7889" dataDxfId="8640"/>
    <tableColumn id="7906" xr3:uid="{A6A93048-62EE-4456-BEE6-422E10FC528E}" name="Column7890" dataDxfId="8639"/>
    <tableColumn id="7907" xr3:uid="{2569A728-7BAD-424B-9A25-6B5486D1B077}" name="Column7891" dataDxfId="8638"/>
    <tableColumn id="7908" xr3:uid="{F1FE6328-4411-44E5-9564-CC83FDB4D28D}" name="Column7892" dataDxfId="8637"/>
    <tableColumn id="7909" xr3:uid="{09AC6ED8-8CAA-4317-919D-278110443348}" name="Column7893" dataDxfId="8636"/>
    <tableColumn id="7910" xr3:uid="{D073FFCA-7BE2-4DC1-80E0-33DF7CD596F4}" name="Column7894" dataDxfId="8635"/>
    <tableColumn id="7911" xr3:uid="{5EA9A055-BC31-476B-8F4C-64C6CA1C7C78}" name="Column7895" dataDxfId="8634"/>
    <tableColumn id="7912" xr3:uid="{165104B2-E612-40BC-AC7D-54B499B81830}" name="Column7896" dataDxfId="8633"/>
    <tableColumn id="7913" xr3:uid="{A73DD832-117C-4379-879B-DCF15CF74994}" name="Column7897" dataDxfId="8632"/>
    <tableColumn id="7914" xr3:uid="{FC6BDF2E-10C4-4C40-AFFD-0707C2979624}" name="Column7898" dataDxfId="8631"/>
    <tableColumn id="7915" xr3:uid="{B306E9D2-3D7B-4493-9292-1F44D07B8404}" name="Column7899" dataDxfId="8630"/>
    <tableColumn id="7916" xr3:uid="{213DEF2D-5227-49C7-8DE5-DEABC7B1EFDA}" name="Column7900" dataDxfId="8629"/>
    <tableColumn id="7917" xr3:uid="{453E481B-B9FF-477C-AFDE-D8D34929CF10}" name="Column7901" dataDxfId="8628"/>
    <tableColumn id="7918" xr3:uid="{E9D057CC-525F-44DA-B7AC-8858A637E9BF}" name="Column7902" dataDxfId="8627"/>
    <tableColumn id="7919" xr3:uid="{2561DE0A-7D02-44E6-8F3E-5F66106DDC85}" name="Column7903" dataDxfId="8626"/>
    <tableColumn id="7920" xr3:uid="{37A38477-A1B2-4F91-9EC8-41EF37296BDD}" name="Column7904" dataDxfId="8625"/>
    <tableColumn id="7921" xr3:uid="{79425043-CF18-49C2-882A-E2ABBF3E6723}" name="Column7905" dataDxfId="8624"/>
    <tableColumn id="7922" xr3:uid="{33AAA9B1-89DE-400D-9212-48CA0E9018A9}" name="Column7906" dataDxfId="8623"/>
    <tableColumn id="7923" xr3:uid="{CE9E8A6A-E42E-457F-9D76-2DEF2CCBB93A}" name="Column7907" dataDxfId="8622"/>
    <tableColumn id="7924" xr3:uid="{FD3D2D9E-2A42-42CB-9E4F-A8B8ED37B3A6}" name="Column7908" dataDxfId="8621"/>
    <tableColumn id="7925" xr3:uid="{A5949D9D-ADF1-4587-B5FB-F6EB89FE905D}" name="Column7909" dataDxfId="8620"/>
    <tableColumn id="7926" xr3:uid="{5B36924E-D16E-4255-8705-A87350514CA2}" name="Column7910" dataDxfId="8619"/>
    <tableColumn id="7927" xr3:uid="{6DF2970B-7F90-4E07-9C23-BE12FEA40AD4}" name="Column7911" dataDxfId="8618"/>
    <tableColumn id="7928" xr3:uid="{B1EBE711-CF48-412A-9CC6-A0B672A0CBB7}" name="Column7912" dataDxfId="8617"/>
    <tableColumn id="7929" xr3:uid="{5182DB82-CA48-49B5-9978-F1046A113C0F}" name="Column7913" dataDxfId="8616"/>
    <tableColumn id="7930" xr3:uid="{AA69A29C-94D6-48AB-A11F-FFAA32911F92}" name="Column7914" dataDxfId="8615"/>
    <tableColumn id="7931" xr3:uid="{F7151361-D5F9-46CD-8063-349AEE7F136D}" name="Column7915" dataDxfId="8614"/>
    <tableColumn id="7932" xr3:uid="{AA789C54-9042-46E9-BEC2-D7F7969B1BF2}" name="Column7916" dataDxfId="8613"/>
    <tableColumn id="7933" xr3:uid="{8D6642C6-CF4D-448F-A937-7A876104D64D}" name="Column7917" dataDxfId="8612"/>
    <tableColumn id="7934" xr3:uid="{0F00FD43-2828-4147-A822-2DA7F643AA47}" name="Column7918" dataDxfId="8611"/>
    <tableColumn id="7935" xr3:uid="{34D9655C-EC6D-4CCC-A698-37FD2E4F783D}" name="Column7919" dataDxfId="8610"/>
    <tableColumn id="7936" xr3:uid="{9164CD51-67D9-4531-980A-A985B75A07F8}" name="Column7920" dataDxfId="8609"/>
    <tableColumn id="7937" xr3:uid="{D0D0DA70-A04E-4B5C-AE12-5A6BE18B5982}" name="Column7921" dataDxfId="8608"/>
    <tableColumn id="7938" xr3:uid="{DA43F510-029D-4197-BB2F-B931EABB1D19}" name="Column7922" dataDxfId="8607"/>
    <tableColumn id="7939" xr3:uid="{D9E3FF1B-EC34-4E4B-84CF-50B69BE03A79}" name="Column7923" dataDxfId="8606"/>
    <tableColumn id="7940" xr3:uid="{A82A8BEE-809B-4C9E-8A43-EF44902556AA}" name="Column7924" dataDxfId="8605"/>
    <tableColumn id="7941" xr3:uid="{CC20DCD2-F455-4EF0-BAA8-00ED3A5681A3}" name="Column7925" dataDxfId="8604"/>
    <tableColumn id="7942" xr3:uid="{F7BD3E9B-FAF3-4FF6-8808-940A01EDF275}" name="Column7926" dataDxfId="8603"/>
    <tableColumn id="7943" xr3:uid="{8166F583-BF8B-4011-A91E-24CF4FAAA1A1}" name="Column7927" dataDxfId="8602"/>
    <tableColumn id="7944" xr3:uid="{AFC922AF-7676-46DE-BD1B-4D2D9C882316}" name="Column7928" dataDxfId="8601"/>
    <tableColumn id="7945" xr3:uid="{B397F98A-0EC4-478B-A6DD-2B52C327C46D}" name="Column7929" dataDxfId="8600"/>
    <tableColumn id="7946" xr3:uid="{49DDF61E-0DE7-4F17-89AD-44425E9DABCA}" name="Column7930" dataDxfId="8599"/>
    <tableColumn id="7947" xr3:uid="{AC715386-089E-44B8-899F-BBC5EBD77EDC}" name="Column7931" dataDxfId="8598"/>
    <tableColumn id="7948" xr3:uid="{FA5457C8-12A6-4E01-AC5D-AECEB5B72519}" name="Column7932" dataDxfId="8597"/>
    <tableColumn id="7949" xr3:uid="{703E196E-9857-4026-AC9A-D81F203AC898}" name="Column7933" dataDxfId="8596"/>
    <tableColumn id="7950" xr3:uid="{F4189723-D0FB-47E2-AA1D-D33AC4D4C977}" name="Column7934" dataDxfId="8595"/>
    <tableColumn id="7951" xr3:uid="{87FCC33E-E17B-4B53-A171-072ACD41513F}" name="Column7935" dataDxfId="8594"/>
    <tableColumn id="7952" xr3:uid="{F81E90F4-8FEA-48C0-9254-7FE448961C9A}" name="Column7936" dataDxfId="8593"/>
    <tableColumn id="7953" xr3:uid="{D30B3395-81CB-41EF-A3E2-1D85A73C32F7}" name="Column7937" dataDxfId="8592"/>
    <tableColumn id="7954" xr3:uid="{E6B8EA6C-844E-4AF0-BA32-ADA6EF755A79}" name="Column7938" dataDxfId="8591"/>
    <tableColumn id="7955" xr3:uid="{1B7FFA5B-285F-4484-B642-27BBD7F4093A}" name="Column7939" dataDxfId="8590"/>
    <tableColumn id="7956" xr3:uid="{49C65398-6617-4C89-BBE6-0E22EBF81A98}" name="Column7940" dataDxfId="8589"/>
    <tableColumn id="7957" xr3:uid="{3F552FCB-CC9A-4BDD-BCB4-53B2803BEC69}" name="Column7941" dataDxfId="8588"/>
    <tableColumn id="7958" xr3:uid="{47BE0422-2A44-41D5-BE9C-7F844871C1AC}" name="Column7942" dataDxfId="8587"/>
    <tableColumn id="7959" xr3:uid="{BD6A3B9D-882F-4E00-BDC3-5BA78641A3CA}" name="Column7943" dataDxfId="8586"/>
    <tableColumn id="7960" xr3:uid="{EE7DC2F7-FA3F-4F8A-83EB-45CB58775710}" name="Column7944" dataDxfId="8585"/>
    <tableColumn id="7961" xr3:uid="{2387AE3C-C3C9-43B4-BB8B-819B9DC5528C}" name="Column7945" dataDxfId="8584"/>
    <tableColumn id="7962" xr3:uid="{5CF40D80-A843-4D61-B1EA-EDC5DBF264B7}" name="Column7946" dataDxfId="8583"/>
    <tableColumn id="7963" xr3:uid="{6FE9FB6F-5B9F-4A00-B784-0CED50773B9F}" name="Column7947" dataDxfId="8582"/>
    <tableColumn id="7964" xr3:uid="{2E09D790-3EB4-435C-9202-AFCE3E0FB6EE}" name="Column7948" dataDxfId="8581"/>
    <tableColumn id="7965" xr3:uid="{7CC015E4-5661-477E-A984-D8396A2FA74D}" name="Column7949" dataDxfId="8580"/>
    <tableColumn id="7966" xr3:uid="{F32B9909-D46A-4821-B8D4-354DE28EEEBE}" name="Column7950" dataDxfId="8579"/>
    <tableColumn id="7967" xr3:uid="{19E2A00E-CE82-4A54-9708-0B4B17E01A14}" name="Column7951" dataDxfId="8578"/>
    <tableColumn id="7968" xr3:uid="{73B4D176-7E60-4DE8-9C34-47EE97E0F429}" name="Column7952" dataDxfId="8577"/>
    <tableColumn id="7969" xr3:uid="{4B4205F5-44D4-4AA7-A5C7-5B0C0E59B3A0}" name="Column7953" dataDxfId="8576"/>
    <tableColumn id="7970" xr3:uid="{ACD2E222-C999-4A82-AA51-B9D001101675}" name="Column7954" dataDxfId="8575"/>
    <tableColumn id="7971" xr3:uid="{D3BDF36B-47D5-4F98-8367-958117A23C24}" name="Column7955" dataDxfId="8574"/>
    <tableColumn id="7972" xr3:uid="{3D29BE65-4BC8-4432-99BB-22469F56EFC3}" name="Column7956" dataDxfId="8573"/>
    <tableColumn id="7973" xr3:uid="{9FD59FBD-7DF0-4DF7-9B51-B6DA8D731DE1}" name="Column7957" dataDxfId="8572"/>
    <tableColumn id="7974" xr3:uid="{AEEEEBE2-9B5B-4A40-A788-0DCE87F909E4}" name="Column7958" dataDxfId="8571"/>
    <tableColumn id="7975" xr3:uid="{064D9C46-355C-4A21-889B-919A12EBD4C6}" name="Column7959" dataDxfId="8570"/>
    <tableColumn id="7976" xr3:uid="{9445641D-6CEA-4B9B-9455-508E45C06AEE}" name="Column7960" dataDxfId="8569"/>
    <tableColumn id="7977" xr3:uid="{DDF70B74-C7D1-4E28-B8B4-B45A68F1D331}" name="Column7961" dataDxfId="8568"/>
    <tableColumn id="7978" xr3:uid="{7DC3ADDF-C48B-4908-8AE6-656944910782}" name="Column7962" dataDxfId="8567"/>
    <tableColumn id="7979" xr3:uid="{037826F4-2A16-4538-AB11-514CA0E7456E}" name="Column7963" dataDxfId="8566"/>
    <tableColumn id="7980" xr3:uid="{3FB56E96-55A9-4F37-B860-E125A93402FC}" name="Column7964" dataDxfId="8565"/>
    <tableColumn id="7981" xr3:uid="{B13F9F56-A23B-4214-AC77-60DEBE3C2E47}" name="Column7965" dataDxfId="8564"/>
    <tableColumn id="7982" xr3:uid="{53128C6D-3180-455B-A2EE-A15141F8195E}" name="Column7966" dataDxfId="8563"/>
    <tableColumn id="7983" xr3:uid="{01641366-D9A8-4686-A2BC-4808A9473B65}" name="Column7967" dataDxfId="8562"/>
    <tableColumn id="7984" xr3:uid="{5864C0CE-87FB-4B89-A268-406C1D80570B}" name="Column7968" dataDxfId="8561"/>
    <tableColumn id="7985" xr3:uid="{B0D6CDCA-B8E5-4E53-A2A1-4974066A8D32}" name="Column7969" dataDxfId="8560"/>
    <tableColumn id="7986" xr3:uid="{B14B33F2-F9D4-4336-8590-B2CE492DF32A}" name="Column7970" dataDxfId="8559"/>
    <tableColumn id="7987" xr3:uid="{38E500B1-16D0-41C3-819A-5B9276225D01}" name="Column7971" dataDxfId="8558"/>
    <tableColumn id="7988" xr3:uid="{EC24F209-418B-4961-9C8F-C04764E55EFE}" name="Column7972" dataDxfId="8557"/>
    <tableColumn id="7989" xr3:uid="{0F8FB8A3-6D94-4656-8BAA-9484FABE5BA0}" name="Column7973" dataDxfId="8556"/>
    <tableColumn id="7990" xr3:uid="{411D4EA3-6439-4C94-A410-86B00A9A30E3}" name="Column7974" dataDxfId="8555"/>
    <tableColumn id="7991" xr3:uid="{82238D5A-FE98-4DEC-BE9E-CC3DCB3DEB03}" name="Column7975" dataDxfId="8554"/>
    <tableColumn id="7992" xr3:uid="{A17B14B7-63DE-46A7-B310-5D133102DC6E}" name="Column7976" dataDxfId="8553"/>
    <tableColumn id="7993" xr3:uid="{140A7EDE-4DB8-4DA8-BAFB-FEF154A5852F}" name="Column7977" dataDxfId="8552"/>
    <tableColumn id="7994" xr3:uid="{59FA3F7F-9631-460F-87D9-2D0BCAF4C108}" name="Column7978" dataDxfId="8551"/>
    <tableColumn id="7995" xr3:uid="{0CB52EE4-5F6C-4EA0-B47D-1E687681704B}" name="Column7979" dataDxfId="8550"/>
    <tableColumn id="7996" xr3:uid="{CECBF568-F261-4F0B-B9C1-4A54682C3CE6}" name="Column7980" dataDxfId="8549"/>
    <tableColumn id="7997" xr3:uid="{AE9B3471-8309-4915-8980-4590145A6AB3}" name="Column7981" dataDxfId="8548"/>
    <tableColumn id="7998" xr3:uid="{391BE7FD-3D47-4BA0-B369-A1FFC1A0E912}" name="Column7982" dataDxfId="8547"/>
    <tableColumn id="7999" xr3:uid="{75311E50-670F-43BD-BB43-B950FA371E43}" name="Column7983" dataDxfId="8546"/>
    <tableColumn id="8000" xr3:uid="{A928BD57-0DE2-47BE-8E92-EAA1F52B2F39}" name="Column7984" dataDxfId="8545"/>
    <tableColumn id="8001" xr3:uid="{AD678360-1737-4ECA-B003-D7B041EFBC40}" name="Column7985" dataDxfId="8544"/>
    <tableColumn id="8002" xr3:uid="{494017ED-8D4D-43D9-8D36-B7E1D37452EC}" name="Column7986" dataDxfId="8543"/>
    <tableColumn id="8003" xr3:uid="{D5183719-10D7-4A6E-AE36-7C500B1068B7}" name="Column7987" dataDxfId="8542"/>
    <tableColumn id="8004" xr3:uid="{5D53C4BA-653E-495A-BC8B-63D621568374}" name="Column7988" dataDxfId="8541"/>
    <tableColumn id="8005" xr3:uid="{4297834B-A9F2-441F-802C-901F88161E28}" name="Column7989" dataDxfId="8540"/>
    <tableColumn id="8006" xr3:uid="{86D3B4B1-71E5-4AC7-B4A3-0784CA49EB67}" name="Column7990" dataDxfId="8539"/>
    <tableColumn id="8007" xr3:uid="{1A73E23A-66E1-45B7-97AE-9158E180BE39}" name="Column7991" dataDxfId="8538"/>
    <tableColumn id="8008" xr3:uid="{69B4B1E8-D7E8-4076-8318-D80688D560C8}" name="Column7992" dataDxfId="8537"/>
    <tableColumn id="8009" xr3:uid="{F49124BE-465F-47A8-AE62-3344FF5D1DC8}" name="Column7993" dataDxfId="8536"/>
    <tableColumn id="8010" xr3:uid="{DFF0B7CF-ACB8-4E64-9A54-FEEF62FB8B86}" name="Column7994" dataDxfId="8535"/>
    <tableColumn id="8011" xr3:uid="{5DA6A2D0-7298-4C2D-995F-6DA96E3C2DA2}" name="Column7995" dataDxfId="8534"/>
    <tableColumn id="8012" xr3:uid="{23011C4F-3053-4FB7-89F7-8B783F563DEC}" name="Column7996" dataDxfId="8533"/>
    <tableColumn id="8013" xr3:uid="{7BF87B3D-B53C-4433-B9CB-57F007C28CF8}" name="Column7997" dataDxfId="8532"/>
    <tableColumn id="8014" xr3:uid="{EC26671F-BBE2-4C1B-961F-731305ABD715}" name="Column7998" dataDxfId="8531"/>
    <tableColumn id="8015" xr3:uid="{4FBB0B40-B4B0-4C72-83A3-1B0A7A80B762}" name="Column7999" dataDxfId="8530"/>
    <tableColumn id="8016" xr3:uid="{393D543A-4C4D-418B-BAB0-BA0FF2737005}" name="Column8000" dataDxfId="8529"/>
    <tableColumn id="8017" xr3:uid="{08CE2E83-7533-4B84-ABE5-823CBCA67BF4}" name="Column8001" dataDxfId="8528"/>
    <tableColumn id="8018" xr3:uid="{8E008881-2F0F-4FDD-A81F-D0371D2E21B3}" name="Column8002" dataDxfId="8527"/>
    <tableColumn id="8019" xr3:uid="{79285549-DEDC-4DC9-ABA2-924BF74870BC}" name="Column8003" dataDxfId="8526"/>
    <tableColumn id="8020" xr3:uid="{236404D1-7414-46DB-8930-21E963041BBF}" name="Column8004" dataDxfId="8525"/>
    <tableColumn id="8021" xr3:uid="{BABAFAAE-8778-44EA-AB87-F6DA9B43E1F1}" name="Column8005" dataDxfId="8524"/>
    <tableColumn id="8022" xr3:uid="{FDB1CFB7-1F5C-4162-A215-DE8E70AB054B}" name="Column8006" dataDxfId="8523"/>
    <tableColumn id="8023" xr3:uid="{A16E8AA4-8C93-4651-82AF-3F35B5E29CEA}" name="Column8007" dataDxfId="8522"/>
    <tableColumn id="8024" xr3:uid="{54C88665-75FE-490B-BD37-8780BCCCD433}" name="Column8008" dataDxfId="8521"/>
    <tableColumn id="8025" xr3:uid="{A4233388-8D2C-4367-9624-CE25EBFB809B}" name="Column8009" dataDxfId="8520"/>
    <tableColumn id="8026" xr3:uid="{30462AEE-19D2-4ACD-BEDC-FFCD0C8614AF}" name="Column8010" dataDxfId="8519"/>
    <tableColumn id="8027" xr3:uid="{63B076E2-28A5-4B76-8BED-FD9EA7DD9E73}" name="Column8011" dataDxfId="8518"/>
    <tableColumn id="8028" xr3:uid="{98BBC7B1-A95B-474D-BF1D-4F521354D6AC}" name="Column8012" dataDxfId="8517"/>
    <tableColumn id="8029" xr3:uid="{189A7362-8FEE-4275-84C4-5CB9610106FD}" name="Column8013" dataDxfId="8516"/>
    <tableColumn id="8030" xr3:uid="{0F3A1B46-6D08-410A-9425-7CCBA75F6735}" name="Column8014" dataDxfId="8515"/>
    <tableColumn id="8031" xr3:uid="{D1BA2CD2-D3B1-41D0-824D-D6CDBD2087F6}" name="Column8015" dataDxfId="8514"/>
    <tableColumn id="8032" xr3:uid="{F507CE8F-01B4-425C-8E86-DF1C27CA1C45}" name="Column8016" dataDxfId="8513"/>
    <tableColumn id="8033" xr3:uid="{E53C4B86-012A-4E95-AD89-70F3CCC35210}" name="Column8017" dataDxfId="8512"/>
    <tableColumn id="8034" xr3:uid="{CA32CEF8-568F-45D9-8DDC-530D92859F3B}" name="Column8018" dataDxfId="8511"/>
    <tableColumn id="8035" xr3:uid="{5E9CDF6F-7C0F-4AA9-8F98-66A56D6921A4}" name="Column8019" dataDxfId="8510"/>
    <tableColumn id="8036" xr3:uid="{C5060CDE-BA57-46AC-A311-700C4414FB5A}" name="Column8020" dataDxfId="8509"/>
    <tableColumn id="8037" xr3:uid="{22557A09-E16C-4E4E-BBAE-2794BB54959C}" name="Column8021" dataDxfId="8508"/>
    <tableColumn id="8038" xr3:uid="{088B1B31-9B56-4FA8-9320-E7C25741E2BD}" name="Column8022" dataDxfId="8507"/>
    <tableColumn id="8039" xr3:uid="{208D5768-A805-4D47-97E3-90F7944A03B9}" name="Column8023" dataDxfId="8506"/>
    <tableColumn id="8040" xr3:uid="{14725C06-2819-4073-B2A9-8A8C2E6BEBF9}" name="Column8024" dataDxfId="8505"/>
    <tableColumn id="8041" xr3:uid="{6A9D843E-20CD-412A-87CA-B794AC0A1F08}" name="Column8025" dataDxfId="8504"/>
    <tableColumn id="8042" xr3:uid="{C5EE7612-7EA4-4EED-A605-2525B0489FF2}" name="Column8026" dataDxfId="8503"/>
    <tableColumn id="8043" xr3:uid="{389F6349-3491-4F2C-A473-68B6EBC26265}" name="Column8027" dataDxfId="8502"/>
    <tableColumn id="8044" xr3:uid="{7F506463-9DEB-41E9-BE31-BFFEB46B107C}" name="Column8028" dataDxfId="8501"/>
    <tableColumn id="8045" xr3:uid="{78BE681F-BE3D-4022-9092-03C080F06674}" name="Column8029" dataDxfId="8500"/>
    <tableColumn id="8046" xr3:uid="{3822F26F-4241-48EE-9DA8-FEE8BC079898}" name="Column8030" dataDxfId="8499"/>
    <tableColumn id="8047" xr3:uid="{C0C1DB16-AB73-4E19-9134-EAE2CEB22B8C}" name="Column8031" dataDxfId="8498"/>
    <tableColumn id="8048" xr3:uid="{7E392591-5CF1-46A9-B8B7-35713CE5DEEE}" name="Column8032" dataDxfId="8497"/>
    <tableColumn id="8049" xr3:uid="{6F1D7BEB-55CA-4359-8B5A-844E1E9AC157}" name="Column8033" dataDxfId="8496"/>
    <tableColumn id="8050" xr3:uid="{CF33B41C-A7B8-48E3-84B1-79EE9F6E59BD}" name="Column8034" dataDxfId="8495"/>
    <tableColumn id="8051" xr3:uid="{CF935EB9-8DD7-44DE-B284-7E58887738C8}" name="Column8035" dataDxfId="8494"/>
    <tableColumn id="8052" xr3:uid="{EAE5055B-DE4C-45E1-BB45-E0898AE69A34}" name="Column8036" dataDxfId="8493"/>
    <tableColumn id="8053" xr3:uid="{93EA078D-CB6C-4110-BD09-EED6B3ACD911}" name="Column8037" dataDxfId="8492"/>
    <tableColumn id="8054" xr3:uid="{68104900-430A-47B0-A284-9E97371E59F3}" name="Column8038" dataDxfId="8491"/>
    <tableColumn id="8055" xr3:uid="{92919392-FDF4-42D6-AFA7-0033F89D3D4C}" name="Column8039" dataDxfId="8490"/>
    <tableColumn id="8056" xr3:uid="{CE910798-F79A-4CB7-BDAF-A8E99D6149DF}" name="Column8040" dataDxfId="8489"/>
    <tableColumn id="8057" xr3:uid="{7FD410CE-4919-4D57-9548-0E683333F144}" name="Column8041" dataDxfId="8488"/>
    <tableColumn id="8058" xr3:uid="{CFD542FE-D494-4E9F-84DC-FF72A16101DB}" name="Column8042" dataDxfId="8487"/>
    <tableColumn id="8059" xr3:uid="{9F8EF7E5-A6C9-4810-9A1A-CD17F835A56E}" name="Column8043" dataDxfId="8486"/>
    <tableColumn id="8060" xr3:uid="{6DB097E7-2CF0-405E-827F-8A6775A7ECFB}" name="Column8044" dataDxfId="8485"/>
    <tableColumn id="8061" xr3:uid="{074427EC-82D6-4BD4-B290-220E3F7FB52D}" name="Column8045" dataDxfId="8484"/>
    <tableColumn id="8062" xr3:uid="{AC2A2159-F148-4CED-92AF-7816A024E464}" name="Column8046" dataDxfId="8483"/>
    <tableColumn id="8063" xr3:uid="{6B017806-4D8B-47DD-A9E2-641BFEB38812}" name="Column8047" dataDxfId="8482"/>
    <tableColumn id="8064" xr3:uid="{FAD0F91C-04EE-4D7C-A702-4524E08E2B02}" name="Column8048" dataDxfId="8481"/>
    <tableColumn id="8065" xr3:uid="{02C000BC-D8E0-4E48-8D6E-18E2FD2EF0F7}" name="Column8049" dataDxfId="8480"/>
    <tableColumn id="8066" xr3:uid="{A43AA030-5E88-4237-9DD7-E4E4AA9B3A9A}" name="Column8050" dataDxfId="8479"/>
    <tableColumn id="8067" xr3:uid="{B2F1D996-0489-4248-B48B-BDC8A27EA685}" name="Column8051" dataDxfId="8478"/>
    <tableColumn id="8068" xr3:uid="{3195BD0E-C779-44D7-BD81-AE4FDACB8CD4}" name="Column8052" dataDxfId="8477"/>
    <tableColumn id="8069" xr3:uid="{2327A9A8-ED94-4D3F-988B-7C7AA1F0F551}" name="Column8053" dataDxfId="8476"/>
    <tableColumn id="8070" xr3:uid="{C6777108-0FA1-4BB1-BA9F-721C626FFD1E}" name="Column8054" dataDxfId="8475"/>
    <tableColumn id="8071" xr3:uid="{2B3606AA-CBA3-4B13-918E-DDFB0A0B8B3D}" name="Column8055" dataDxfId="8474"/>
    <tableColumn id="8072" xr3:uid="{4BA7A205-FF30-4ADE-B61A-04F03B8A6561}" name="Column8056" dataDxfId="8473"/>
    <tableColumn id="8073" xr3:uid="{875FA951-D818-419B-9002-B00D1941F578}" name="Column8057" dataDxfId="8472"/>
    <tableColumn id="8074" xr3:uid="{C094262D-2496-4C1A-BEC1-EF764E0F7BB2}" name="Column8058" dataDxfId="8471"/>
    <tableColumn id="8075" xr3:uid="{DA4CD789-9B30-478B-B842-EE4BC5F3B19F}" name="Column8059" dataDxfId="8470"/>
    <tableColumn id="8076" xr3:uid="{533DAC3B-8B51-4D60-BA2E-3619B3D6ACD5}" name="Column8060" dataDxfId="8469"/>
    <tableColumn id="8077" xr3:uid="{143C4F13-7111-40A2-AD26-CE80D1F73BBA}" name="Column8061" dataDxfId="8468"/>
    <tableColumn id="8078" xr3:uid="{397EBD0E-E4E0-49FB-AFDE-26631031CEAC}" name="Column8062" dataDxfId="8467"/>
    <tableColumn id="8079" xr3:uid="{179234C3-8EFD-4702-A8ED-529ECD06E7B3}" name="Column8063" dataDxfId="8466"/>
    <tableColumn id="8080" xr3:uid="{C103E16A-5A98-4C52-92A1-D427AD4E5C24}" name="Column8064" dataDxfId="8465"/>
    <tableColumn id="8081" xr3:uid="{4EBBE8A3-9E7E-4CBE-9CD2-9939B4BAB234}" name="Column8065" dataDxfId="8464"/>
    <tableColumn id="8082" xr3:uid="{56586EC8-CB27-4E29-AD9B-DEC06BF04035}" name="Column8066" dataDxfId="8463"/>
    <tableColumn id="8083" xr3:uid="{2A9F6873-5FB2-405C-B740-DD2F68F5F70C}" name="Column8067" dataDxfId="8462"/>
    <tableColumn id="8084" xr3:uid="{3E40B5D8-D7E4-4FCB-AF0C-70156C93DA6B}" name="Column8068" dataDxfId="8461"/>
    <tableColumn id="8085" xr3:uid="{14864F41-C91A-49CF-8A3F-E4E42574CFA4}" name="Column8069" dataDxfId="8460"/>
    <tableColumn id="8086" xr3:uid="{F6C7C038-DA74-4BE8-92AB-61534946B371}" name="Column8070" dataDxfId="8459"/>
    <tableColumn id="8087" xr3:uid="{DD641920-23CF-4F92-A40D-9E37D4962D37}" name="Column8071" dataDxfId="8458"/>
    <tableColumn id="8088" xr3:uid="{AEAEE99A-F6F3-4357-8F55-BB44DA1107CA}" name="Column8072" dataDxfId="8457"/>
    <tableColumn id="8089" xr3:uid="{AC7C3942-41A3-4A64-9C4F-6A5B2812E59E}" name="Column8073" dataDxfId="8456"/>
    <tableColumn id="8090" xr3:uid="{5E69B1D0-8C33-4DE7-8E9B-7215FE78F78F}" name="Column8074" dataDxfId="8455"/>
    <tableColumn id="8091" xr3:uid="{4B58FFBE-CA80-45C6-8B05-073D765811AC}" name="Column8075" dataDxfId="8454"/>
    <tableColumn id="8092" xr3:uid="{F6173592-C20F-4BD6-BFD7-0621F0670231}" name="Column8076" dataDxfId="8453"/>
    <tableColumn id="8093" xr3:uid="{4707F554-78FF-40B8-986F-E3DD01809211}" name="Column8077" dataDxfId="8452"/>
    <tableColumn id="8094" xr3:uid="{3E185AF7-73B1-4B35-BBDB-2475044D407B}" name="Column8078" dataDxfId="8451"/>
    <tableColumn id="8095" xr3:uid="{2AF10F15-1171-4DDD-ABCE-4518C62DB9C5}" name="Column8079" dataDxfId="8450"/>
    <tableColumn id="8096" xr3:uid="{1345CCEA-1173-49C9-A58D-D573E86DD59E}" name="Column8080" dataDxfId="8449"/>
    <tableColumn id="8097" xr3:uid="{3192B233-29DF-4636-9DAE-F3CBD3B16992}" name="Column8081" dataDxfId="8448"/>
    <tableColumn id="8098" xr3:uid="{BBA94173-BD93-4A99-8ADA-157E8D74026E}" name="Column8082" dataDxfId="8447"/>
    <tableColumn id="8099" xr3:uid="{9DDA9BF8-33F2-4B90-9893-44B48AFD14EA}" name="Column8083" dataDxfId="8446"/>
    <tableColumn id="8100" xr3:uid="{1576935B-916C-40E1-94BB-7193E4DE6D26}" name="Column8084" dataDxfId="8445"/>
    <tableColumn id="8101" xr3:uid="{E66DDF63-F0F3-4E79-9724-B5BC181B36A0}" name="Column8085" dataDxfId="8444"/>
    <tableColumn id="8102" xr3:uid="{0B56AEEE-2EF8-4DE5-B267-34F685D238CA}" name="Column8086" dataDxfId="8443"/>
    <tableColumn id="8103" xr3:uid="{127DA82A-8439-4346-A28E-F34DB6AABE86}" name="Column8087" dataDxfId="8442"/>
    <tableColumn id="8104" xr3:uid="{6247B734-5F1D-4364-B082-E64B54F7643C}" name="Column8088" dataDxfId="8441"/>
    <tableColumn id="8105" xr3:uid="{702C812E-CB58-4DEB-804E-A2D43C689B6E}" name="Column8089" dataDxfId="8440"/>
    <tableColumn id="8106" xr3:uid="{8D2196CA-398C-4943-AFE2-2E3BC1608DE2}" name="Column8090" dataDxfId="8439"/>
    <tableColumn id="8107" xr3:uid="{FEB75E45-FBB0-4F57-909F-CE60C23FAD97}" name="Column8091" dataDxfId="8438"/>
    <tableColumn id="8108" xr3:uid="{45ED47C9-6A3D-4829-B5AD-C55B9011747B}" name="Column8092" dataDxfId="8437"/>
    <tableColumn id="8109" xr3:uid="{A1E2F102-36E6-429F-A8F6-BB22A5D3B794}" name="Column8093" dataDxfId="8436"/>
    <tableColumn id="8110" xr3:uid="{9A3B04B1-36B7-46ED-A9BB-1DBA8BD53B83}" name="Column8094" dataDxfId="8435"/>
    <tableColumn id="8111" xr3:uid="{84F538CF-EE92-4D99-9A62-081DFEE1BBA8}" name="Column8095" dataDxfId="8434"/>
    <tableColumn id="8112" xr3:uid="{2C14A603-6A39-4CC1-B289-1C27BCE6F402}" name="Column8096" dataDxfId="8433"/>
    <tableColumn id="8113" xr3:uid="{DF87DA35-493D-4748-9ACD-B05E9C7136A5}" name="Column8097" dataDxfId="8432"/>
    <tableColumn id="8114" xr3:uid="{26D5E781-7252-4915-B64D-4EBA863782D9}" name="Column8098" dataDxfId="8431"/>
    <tableColumn id="8115" xr3:uid="{485729E2-1E54-4D0E-B2F2-79302CD05A16}" name="Column8099" dataDxfId="8430"/>
    <tableColumn id="8116" xr3:uid="{9BA3EA84-2445-42F5-AA57-FF2D625A9513}" name="Column8100" dataDxfId="8429"/>
    <tableColumn id="8117" xr3:uid="{5C0EB56E-8BF3-4BAA-85B8-FD55CD2814B3}" name="Column8101" dataDxfId="8428"/>
    <tableColumn id="8118" xr3:uid="{4F8B7611-6842-4A71-AB94-124B4527EC5D}" name="Column8102" dataDxfId="8427"/>
    <tableColumn id="8119" xr3:uid="{5618C6E4-3CE7-4EAD-B607-C040A14311A6}" name="Column8103" dataDxfId="8426"/>
    <tableColumn id="8120" xr3:uid="{CC1846DC-791E-4931-AAE7-FBC265BBB55B}" name="Column8104" dataDxfId="8425"/>
    <tableColumn id="8121" xr3:uid="{E60AABF6-0DD3-42E3-88A2-8227262B7AAC}" name="Column8105" dataDxfId="8424"/>
    <tableColumn id="8122" xr3:uid="{DFFCB6FF-68AD-49F7-99EF-A38E7CE110BE}" name="Column8106" dataDxfId="8423"/>
    <tableColumn id="8123" xr3:uid="{6D58D1B6-04C1-4110-ACA2-E5B41397A4D1}" name="Column8107" dataDxfId="8422"/>
    <tableColumn id="8124" xr3:uid="{458C8883-0E64-464E-B045-7E2F0C4CDFC5}" name="Column8108" dataDxfId="8421"/>
    <tableColumn id="8125" xr3:uid="{46784BCE-DC21-4EFC-8B6C-908F2E0730DB}" name="Column8109" dataDxfId="8420"/>
    <tableColumn id="8126" xr3:uid="{13F34BB2-E53E-4649-81FB-C296B8BC5881}" name="Column8110" dataDxfId="8419"/>
    <tableColumn id="8127" xr3:uid="{9EC41314-9CD0-4CAD-B20D-8C521A1C0F1B}" name="Column8111" dataDxfId="8418"/>
    <tableColumn id="8128" xr3:uid="{C41BA2BE-9A68-4893-872C-010BDE82145B}" name="Column8112" dataDxfId="8417"/>
    <tableColumn id="8129" xr3:uid="{CA7B6362-64CD-44BD-AE2A-84351D3F7DFA}" name="Column8113" dataDxfId="8416"/>
    <tableColumn id="8130" xr3:uid="{BEE0B9BD-6F27-4E98-822D-21E724B71A13}" name="Column8114" dataDxfId="8415"/>
    <tableColumn id="8131" xr3:uid="{28163C68-9749-4490-A67C-C029EE9129B6}" name="Column8115" dataDxfId="8414"/>
    <tableColumn id="8132" xr3:uid="{D306B9D4-4529-40E1-8011-D93A24D9EB2E}" name="Column8116" dataDxfId="8413"/>
    <tableColumn id="8133" xr3:uid="{70653CBD-BBBB-4F78-B7F8-275535E6A09D}" name="Column8117" dataDxfId="8412"/>
    <tableColumn id="8134" xr3:uid="{7641194B-15C6-4A48-B53F-4DACDF88C82D}" name="Column8118" dataDxfId="8411"/>
    <tableColumn id="8135" xr3:uid="{CCE2572C-32FD-46B8-A528-668C7293B8C3}" name="Column8119" dataDxfId="8410"/>
    <tableColumn id="8136" xr3:uid="{C5A09D3A-2AEC-40D9-9987-71BF69CE6B54}" name="Column8120" dataDxfId="8409"/>
    <tableColumn id="8137" xr3:uid="{5558CF0F-A259-4FA3-936D-981D718898F9}" name="Column8121" dataDxfId="8408"/>
    <tableColumn id="8138" xr3:uid="{ADB8435C-5D95-4632-9ABB-BB178AF9A916}" name="Column8122" dataDxfId="8407"/>
    <tableColumn id="8139" xr3:uid="{D0B7BA2B-4BF9-4E8F-A069-6D5CE68E9E73}" name="Column8123" dataDxfId="8406"/>
    <tableColumn id="8140" xr3:uid="{1AD8EEE6-512D-4DB7-AEAB-C0CFDEF334E5}" name="Column8124" dataDxfId="8405"/>
    <tableColumn id="8141" xr3:uid="{EDBBCBA1-021E-4E3F-80BE-CB6320364B52}" name="Column8125" dataDxfId="8404"/>
    <tableColumn id="8142" xr3:uid="{78A4CE61-7227-4CA6-B523-7E55C18581C7}" name="Column8126" dataDxfId="8403"/>
    <tableColumn id="8143" xr3:uid="{62EFA1D9-F460-42E9-B43F-3291912A055D}" name="Column8127" dataDxfId="8402"/>
    <tableColumn id="8144" xr3:uid="{303A7688-607D-4AB5-A900-7E5BF022910D}" name="Column8128" dataDxfId="8401"/>
    <tableColumn id="8145" xr3:uid="{424489FA-7A37-462C-A6D1-E6888DCFE9A4}" name="Column8129" dataDxfId="8400"/>
    <tableColumn id="8146" xr3:uid="{C649C0F7-31D6-4802-A6BE-6FBE6A5DA06A}" name="Column8130" dataDxfId="8399"/>
    <tableColumn id="8147" xr3:uid="{F1509285-8B70-4A9D-809D-1B708DCF5ACE}" name="Column8131" dataDxfId="8398"/>
    <tableColumn id="8148" xr3:uid="{E6360487-46FF-4BA9-BFA3-9E8F4CFD9CE0}" name="Column8132" dataDxfId="8397"/>
    <tableColumn id="8149" xr3:uid="{4ED8AE8C-E011-4F73-A24F-BE3335652D06}" name="Column8133" dataDxfId="8396"/>
    <tableColumn id="8150" xr3:uid="{95448DD0-BBFB-48B5-80B1-982DC357767D}" name="Column8134" dataDxfId="8395"/>
    <tableColumn id="8151" xr3:uid="{01C54D19-DAA4-4EA0-BCB4-115567CB0760}" name="Column8135" dataDxfId="8394"/>
    <tableColumn id="8152" xr3:uid="{782C1D10-8955-425F-80C0-E905E87ADA55}" name="Column8136" dataDxfId="8393"/>
    <tableColumn id="8153" xr3:uid="{3288CE1D-B038-4EED-86F6-E1474CCA7D2F}" name="Column8137" dataDxfId="8392"/>
    <tableColumn id="8154" xr3:uid="{D9251E18-F420-4F45-9150-545C3DE9DDE3}" name="Column8138" dataDxfId="8391"/>
    <tableColumn id="8155" xr3:uid="{FB48E243-96B5-452C-8905-995D7B8E8021}" name="Column8139" dataDxfId="8390"/>
    <tableColumn id="8156" xr3:uid="{79FD6A01-039E-49A8-BE8B-3F64DEA39BEF}" name="Column8140" dataDxfId="8389"/>
    <tableColumn id="8157" xr3:uid="{978BEB8C-5CB9-44A3-8602-97D8A1BDC739}" name="Column8141" dataDxfId="8388"/>
    <tableColumn id="8158" xr3:uid="{BBED7695-235A-4C1D-ABAD-93264BD080C1}" name="Column8142" dataDxfId="8387"/>
    <tableColumn id="8159" xr3:uid="{6CBA3B91-448C-4A48-A152-1B86FF464153}" name="Column8143" dataDxfId="8386"/>
    <tableColumn id="8160" xr3:uid="{DD122C9A-6BD5-4F20-A486-C5D66D4960D8}" name="Column8144" dataDxfId="8385"/>
    <tableColumn id="8161" xr3:uid="{822FB7C8-F68A-41C5-AB65-F6F676F96833}" name="Column8145" dataDxfId="8384"/>
    <tableColumn id="8162" xr3:uid="{03EBC998-6BE3-4FAE-9242-7607F8329518}" name="Column8146" dataDxfId="8383"/>
    <tableColumn id="8163" xr3:uid="{CE7586D4-1363-4D2D-910C-14CA61A51662}" name="Column8147" dataDxfId="8382"/>
    <tableColumn id="8164" xr3:uid="{E42C1FD4-219C-45AC-A4B5-A04E67F78D39}" name="Column8148" dataDxfId="8381"/>
    <tableColumn id="8165" xr3:uid="{3F528188-E9B0-436B-B735-199499F29C6D}" name="Column8149" dataDxfId="8380"/>
    <tableColumn id="8166" xr3:uid="{1E047B25-70A8-4C05-9E3F-EBC928854C20}" name="Column8150" dataDxfId="8379"/>
    <tableColumn id="8167" xr3:uid="{99EFB0BB-031E-48C2-8C85-736AA53A8919}" name="Column8151" dataDxfId="8378"/>
    <tableColumn id="8168" xr3:uid="{5CDC4E21-6734-4BE4-8EB7-755043356E9C}" name="Column8152" dataDxfId="8377"/>
    <tableColumn id="8169" xr3:uid="{C5D1128E-0326-471D-92C0-2AC884424004}" name="Column8153" dataDxfId="8376"/>
    <tableColumn id="8170" xr3:uid="{F8743ACA-0181-4820-873F-BA485C545938}" name="Column8154" dataDxfId="8375"/>
    <tableColumn id="8171" xr3:uid="{5EA2B93E-8195-483D-BBE2-221632D84607}" name="Column8155" dataDxfId="8374"/>
    <tableColumn id="8172" xr3:uid="{422FE08A-F8E4-4AD7-8DED-2E6BF6AEEB7D}" name="Column8156" dataDxfId="8373"/>
    <tableColumn id="8173" xr3:uid="{8FB591A3-1B51-4DBA-A126-DFC6C1A33DB4}" name="Column8157" dataDxfId="8372"/>
    <tableColumn id="8174" xr3:uid="{D85249F7-E36E-4771-8CAC-D2AC5849CF01}" name="Column8158" dataDxfId="8371"/>
    <tableColumn id="8175" xr3:uid="{335245A1-5292-48C4-A69D-E76A83662A41}" name="Column8159" dataDxfId="8370"/>
    <tableColumn id="8176" xr3:uid="{15DEC401-41CC-4248-A78D-4B78D2E1804F}" name="Column8160" dataDxfId="8369"/>
    <tableColumn id="8177" xr3:uid="{CFF34A1B-0A3A-45ED-AB3D-12B15B6588E0}" name="Column8161" dataDxfId="8368"/>
    <tableColumn id="8178" xr3:uid="{95E7300A-8CA6-4CBD-AE51-965FA9D7F8F5}" name="Column8162" dataDxfId="8367"/>
    <tableColumn id="8179" xr3:uid="{AC2C7941-B9CB-4D5E-BE82-A0F81DAD7154}" name="Column8163" dataDxfId="8366"/>
    <tableColumn id="8180" xr3:uid="{BDEC16F5-8222-40CE-AD6E-977B52419F2A}" name="Column8164" dataDxfId="8365"/>
    <tableColumn id="8181" xr3:uid="{6A07E71B-07B5-4DD8-8768-F787F590895D}" name="Column8165" dataDxfId="8364"/>
    <tableColumn id="8182" xr3:uid="{8FBC7232-D2D8-49F5-B702-CB88FF9A1B23}" name="Column8166" dataDxfId="8363"/>
    <tableColumn id="8183" xr3:uid="{0D6D1433-7C47-4924-BA31-2915D1A87330}" name="Column8167" dataDxfId="8362"/>
    <tableColumn id="8184" xr3:uid="{E46588BA-F5B3-4B7A-822F-B0B3837F1DD1}" name="Column8168" dataDxfId="8361"/>
    <tableColumn id="8185" xr3:uid="{24C6B993-21B5-4F32-8CB3-0B68F6638BAD}" name="Column8169" dataDxfId="8360"/>
    <tableColumn id="8186" xr3:uid="{07B8BF28-15E2-45A6-AF22-F6C5FFEED8DA}" name="Column8170" dataDxfId="8359"/>
    <tableColumn id="8187" xr3:uid="{482CE872-646F-44D8-B666-28FC1617A347}" name="Column8171" dataDxfId="8358"/>
    <tableColumn id="8188" xr3:uid="{15C9F6EC-0C43-4CB0-B6D2-F832A58D1C88}" name="Column8172" dataDxfId="8357"/>
    <tableColumn id="8189" xr3:uid="{D445DF54-4057-40BD-84A3-F725CEA7F011}" name="Column8173" dataDxfId="8356"/>
    <tableColumn id="8190" xr3:uid="{6B9877FF-0F44-4226-B226-EF81283C477F}" name="Column8174" dataDxfId="8355"/>
    <tableColumn id="8191" xr3:uid="{006E3B06-AA5E-4099-887A-E3F333D25504}" name="Column8175" dataDxfId="8354"/>
    <tableColumn id="8192" xr3:uid="{DC379E80-AFC6-4A74-BC6C-EDA8388D56B7}" name="Column8176" dataDxfId="8353"/>
    <tableColumn id="8193" xr3:uid="{FCD423CB-25C1-4DF8-A73F-DF8DD061492B}" name="Column8177" dataDxfId="8352"/>
    <tableColumn id="8194" xr3:uid="{4ADE21F3-FE1C-4F2A-8255-CCB9FC68E918}" name="Column8178" dataDxfId="8351"/>
    <tableColumn id="8195" xr3:uid="{B3EE0DCB-52FF-4F67-81A6-A18284D1A922}" name="Column8179" dataDxfId="8350"/>
    <tableColumn id="8196" xr3:uid="{9C3877AD-1EB7-471C-93C2-4293373C8A1F}" name="Column8180" dataDxfId="8349"/>
    <tableColumn id="8197" xr3:uid="{27F56A61-D5C4-4699-AD9C-0504EA795FA9}" name="Column8181" dataDxfId="8348"/>
    <tableColumn id="8198" xr3:uid="{FBB93597-C7B9-4D64-AA35-85D6948E53B4}" name="Column8182" dataDxfId="8347"/>
    <tableColumn id="8199" xr3:uid="{0FBD7D26-07A1-4452-845E-B09BA6BF45CE}" name="Column8183" dataDxfId="8346"/>
    <tableColumn id="8200" xr3:uid="{9825A468-4C63-4034-964F-8D74E70A20A1}" name="Column8184" dataDxfId="8345"/>
    <tableColumn id="8201" xr3:uid="{956D9BC2-951D-480C-903F-D4B2F445223C}" name="Column8185" dataDxfId="8344"/>
    <tableColumn id="8202" xr3:uid="{E2E4F5B7-F3D6-4100-87A0-9147BD587D69}" name="Column8186" dataDxfId="8343"/>
    <tableColumn id="8203" xr3:uid="{DE49590D-6B02-477E-9682-F8EC3E370305}" name="Column8187" dataDxfId="8342"/>
    <tableColumn id="8204" xr3:uid="{50FB925F-FA94-4276-AED9-A973CEF89E59}" name="Column8188" dataDxfId="8341"/>
    <tableColumn id="8205" xr3:uid="{842FCD8C-95D1-498F-BBA8-E25958ADB9C4}" name="Column8189" dataDxfId="8340"/>
    <tableColumn id="8206" xr3:uid="{59150782-EE82-45DF-AA20-E9023BA90B75}" name="Column8190" dataDxfId="8339"/>
    <tableColumn id="8207" xr3:uid="{C5AD30EB-C16F-481D-A633-405525575A5B}" name="Column8191" dataDxfId="8338"/>
    <tableColumn id="8208" xr3:uid="{598756FB-C24F-4150-AC3F-DC53CC5C39C4}" name="Column8192" dataDxfId="8337"/>
    <tableColumn id="8209" xr3:uid="{8CA4313E-CE6D-476B-A1E1-D65B02E02BB1}" name="Column8193" dataDxfId="8336"/>
    <tableColumn id="8210" xr3:uid="{8FDD3FF6-F6DC-418E-8AA0-B20F9EED7B34}" name="Column8194" dataDxfId="8335"/>
    <tableColumn id="8211" xr3:uid="{FD4A1093-3578-43C1-9D0F-3E2D6E153243}" name="Column8195" dataDxfId="8334"/>
    <tableColumn id="8212" xr3:uid="{F3B55C59-0828-4CFD-92AA-6E601AD5FFD5}" name="Column8196" dataDxfId="8333"/>
    <tableColumn id="8213" xr3:uid="{F35C6023-6330-4B09-9160-C94E727FD970}" name="Column8197" dataDxfId="8332"/>
    <tableColumn id="8214" xr3:uid="{B0B88EB4-805A-4626-9F4B-58979082A283}" name="Column8198" dataDxfId="8331"/>
    <tableColumn id="8215" xr3:uid="{D37982D4-CBD9-42E9-A1F3-7CB14A7232D9}" name="Column8199" dataDxfId="8330"/>
    <tableColumn id="8216" xr3:uid="{E0D35361-E686-4C3D-BD90-9FD647B7C966}" name="Column8200" dataDxfId="8329"/>
    <tableColumn id="8217" xr3:uid="{4A20DC73-F0BE-42B0-AF7D-D4941C63B567}" name="Column8201" dataDxfId="8328"/>
    <tableColumn id="8218" xr3:uid="{78EB5F0D-DB10-493F-BC9A-D8B1D85D8268}" name="Column8202" dataDxfId="8327"/>
    <tableColumn id="8219" xr3:uid="{514BB9B1-FA2C-4BB5-906D-31AF71112515}" name="Column8203" dataDxfId="8326"/>
    <tableColumn id="8220" xr3:uid="{CF6E4874-82F4-47C6-81D3-9B8EC11EDA2C}" name="Column8204" dataDxfId="8325"/>
    <tableColumn id="8221" xr3:uid="{79394E30-DEC2-4529-BE73-FB8A853AFB74}" name="Column8205" dataDxfId="8324"/>
    <tableColumn id="8222" xr3:uid="{419F1C59-11E3-4EA0-B381-551062B8939D}" name="Column8206" dataDxfId="8323"/>
    <tableColumn id="8223" xr3:uid="{71620DC8-D12D-4D11-9B4B-498090A41A32}" name="Column8207" dataDxfId="8322"/>
    <tableColumn id="8224" xr3:uid="{DAB46917-3A50-4B72-9F68-44B01600970B}" name="Column8208" dataDxfId="8321"/>
    <tableColumn id="8225" xr3:uid="{31776FE7-0685-4C14-BE3F-F49D308D8672}" name="Column8209" dataDxfId="8320"/>
    <tableColumn id="8226" xr3:uid="{0104AEB4-B8ED-43C1-BE80-41A6A6218C2F}" name="Column8210" dataDxfId="8319"/>
    <tableColumn id="8227" xr3:uid="{8FA78BD7-442E-4B90-BC96-8436B62ED345}" name="Column8211" dataDxfId="8318"/>
    <tableColumn id="8228" xr3:uid="{CD4A3A80-EEF8-4731-964A-6AFF9F267A30}" name="Column8212" dataDxfId="8317"/>
    <tableColumn id="8229" xr3:uid="{B0336B19-52A0-4E2D-A2F9-1440F6ACFA85}" name="Column8213" dataDxfId="8316"/>
    <tableColumn id="8230" xr3:uid="{967B34A9-C457-47AF-8B38-F01B5ACA1730}" name="Column8214" dataDxfId="8315"/>
    <tableColumn id="8231" xr3:uid="{D31D1342-B71C-44FB-BF2E-79DB8894CC8D}" name="Column8215" dataDxfId="8314"/>
    <tableColumn id="8232" xr3:uid="{D21698D8-E3D1-4441-A897-5155D26F8A50}" name="Column8216" dataDxfId="8313"/>
    <tableColumn id="8233" xr3:uid="{46ADDA8C-099C-48B4-884F-3C1DBD23CECB}" name="Column8217" dataDxfId="8312"/>
    <tableColumn id="8234" xr3:uid="{3B647DDF-B3F1-44E9-858C-381E9CFAACF6}" name="Column8218" dataDxfId="8311"/>
    <tableColumn id="8235" xr3:uid="{3DEFBC7B-0B12-4C99-96B6-BDD5AFA165AC}" name="Column8219" dataDxfId="8310"/>
    <tableColumn id="8236" xr3:uid="{2A821F25-F30D-4DDD-B5DB-899CFB8D35D8}" name="Column8220" dataDxfId="8309"/>
    <tableColumn id="8237" xr3:uid="{2B5FA4BB-7B58-4973-BAFE-37FE767DF75C}" name="Column8221" dataDxfId="8308"/>
    <tableColumn id="8238" xr3:uid="{835EFC71-93FA-4B9F-8DFB-0439448B6A91}" name="Column8222" dataDxfId="8307"/>
    <tableColumn id="8239" xr3:uid="{A3EF62FD-4A19-4D45-B24A-A0C2961D72B4}" name="Column8223" dataDxfId="8306"/>
    <tableColumn id="8240" xr3:uid="{6E38DE69-F09C-4D96-B032-D76F4E680500}" name="Column8224" dataDxfId="8305"/>
    <tableColumn id="8241" xr3:uid="{6785B6CC-D9A0-4304-B249-C4436EC75849}" name="Column8225" dataDxfId="8304"/>
    <tableColumn id="8242" xr3:uid="{05D4CB8E-04D7-4D17-A214-447E7FC7AB50}" name="Column8226" dataDxfId="8303"/>
    <tableColumn id="8243" xr3:uid="{2D5C5916-6C84-48E3-9BF3-6654A25253DF}" name="Column8227" dataDxfId="8302"/>
    <tableColumn id="8244" xr3:uid="{044CE5B3-F4F1-4737-AC35-068F5640FF89}" name="Column8228" dataDxfId="8301"/>
    <tableColumn id="8245" xr3:uid="{CF3003AE-DA6E-42BE-A163-087C11A786AB}" name="Column8229" dataDxfId="8300"/>
    <tableColumn id="8246" xr3:uid="{4308325B-253B-401D-959D-858AD00EA440}" name="Column8230" dataDxfId="8299"/>
    <tableColumn id="8247" xr3:uid="{0DE5ED36-5946-4CCB-82B5-6EDCB40677BE}" name="Column8231" dataDxfId="8298"/>
    <tableColumn id="8248" xr3:uid="{0DB02B64-7FCE-4ADD-B52A-24A8B1DE8EF4}" name="Column8232" dataDxfId="8297"/>
    <tableColumn id="8249" xr3:uid="{0C08CEAD-79D2-46C1-94B1-CDC3F35031C0}" name="Column8233" dataDxfId="8296"/>
    <tableColumn id="8250" xr3:uid="{9A58B15C-47BA-4E92-8597-87B7F96B7B34}" name="Column8234" dataDxfId="8295"/>
    <tableColumn id="8251" xr3:uid="{4F473ADD-D916-4238-992F-73A9A4ED8E76}" name="Column8235" dataDxfId="8294"/>
    <tableColumn id="8252" xr3:uid="{22243925-9765-40F6-92FD-E2C61545DFDB}" name="Column8236" dataDxfId="8293"/>
    <tableColumn id="8253" xr3:uid="{DBDFC444-ED56-4F38-91B4-248879F049F9}" name="Column8237" dataDxfId="8292"/>
    <tableColumn id="8254" xr3:uid="{F12F6555-086A-4420-947E-9F2D041F9165}" name="Column8238" dataDxfId="8291"/>
    <tableColumn id="8255" xr3:uid="{DF9693C7-6662-47AA-8EAA-A05BD20BB22D}" name="Column8239" dataDxfId="8290"/>
    <tableColumn id="8256" xr3:uid="{DDEEED4D-26E7-4FE8-91F2-0D4799D1BE74}" name="Column8240" dataDxfId="8289"/>
    <tableColumn id="8257" xr3:uid="{3B14284F-8792-4887-B88E-4DABCB99816C}" name="Column8241" dataDxfId="8288"/>
    <tableColumn id="8258" xr3:uid="{677B65B8-C1C5-4695-93D3-74A735BC884D}" name="Column8242" dataDxfId="8287"/>
    <tableColumn id="8259" xr3:uid="{9E14FAB1-6DC0-4CC8-A92C-B24355E986A1}" name="Column8243" dataDxfId="8286"/>
    <tableColumn id="8260" xr3:uid="{8B8A0D6A-2F73-4A07-8155-414649169203}" name="Column8244" dataDxfId="8285"/>
    <tableColumn id="8261" xr3:uid="{6CB2B1E4-81A3-4A3E-B3A9-54FE1663E633}" name="Column8245" dataDxfId="8284"/>
    <tableColumn id="8262" xr3:uid="{072BA06C-3EED-4BDC-9CC9-66AADFC35597}" name="Column8246" dataDxfId="8283"/>
    <tableColumn id="8263" xr3:uid="{2395E66C-3946-4F43-8622-B11EDAA3DD0A}" name="Column8247" dataDxfId="8282"/>
    <tableColumn id="8264" xr3:uid="{1B9411AC-CFF4-40FF-8FEC-8717E5995879}" name="Column8248" dataDxfId="8281"/>
    <tableColumn id="8265" xr3:uid="{4E0A15D0-121A-4613-82AE-9CC420D273C2}" name="Column8249" dataDxfId="8280"/>
    <tableColumn id="8266" xr3:uid="{1F1C2FBD-53E3-409D-AAD2-D6647539EA51}" name="Column8250" dataDxfId="8279"/>
    <tableColumn id="8267" xr3:uid="{62E82BEC-0C40-4116-A55A-44F4D85B6D73}" name="Column8251" dataDxfId="8278"/>
    <tableColumn id="8268" xr3:uid="{D27CAEEC-52A6-4030-A678-F35D49B3DB44}" name="Column8252" dataDxfId="8277"/>
    <tableColumn id="8269" xr3:uid="{B7979AEB-03BC-41DD-BAF6-C7213F3B4E99}" name="Column8253" dataDxfId="8276"/>
    <tableColumn id="8270" xr3:uid="{A467FF78-846C-465E-A669-540E3CB5AE41}" name="Column8254" dataDxfId="8275"/>
    <tableColumn id="8271" xr3:uid="{A8FE780A-FF6E-4869-9CB1-9FDC5718BB83}" name="Column8255" dataDxfId="8274"/>
    <tableColumn id="8272" xr3:uid="{AC6C84FD-E22E-4782-AAC5-E1BF4B03878E}" name="Column8256" dataDxfId="8273"/>
    <tableColumn id="8273" xr3:uid="{25F321BC-5BE0-489D-917C-FCA2AC2D141B}" name="Column8257" dataDxfId="8272"/>
    <tableColumn id="8274" xr3:uid="{80C33621-E48B-4060-A282-EBCC3412B278}" name="Column8258" dataDxfId="8271"/>
    <tableColumn id="8275" xr3:uid="{9AB65078-F7AB-48D0-B736-FCBFE2E1033F}" name="Column8259" dataDxfId="8270"/>
    <tableColumn id="8276" xr3:uid="{E44768AF-185A-479D-93A6-835AFC1FA232}" name="Column8260" dataDxfId="8269"/>
    <tableColumn id="8277" xr3:uid="{E2C71C23-FD82-406C-8EE0-63CB33F193E2}" name="Column8261" dataDxfId="8268"/>
    <tableColumn id="8278" xr3:uid="{F10D5679-4459-43C9-89E7-579AAADE87D1}" name="Column8262" dataDxfId="8267"/>
    <tableColumn id="8279" xr3:uid="{49ED53F6-CA74-4C95-8739-673706FCA8DA}" name="Column8263" dataDxfId="8266"/>
    <tableColumn id="8280" xr3:uid="{92838B99-1153-43E0-BCBD-8EE1FDC8FAA3}" name="Column8264" dataDxfId="8265"/>
    <tableColumn id="8281" xr3:uid="{3EC74536-0504-48E6-B3AD-11BA6832B4D1}" name="Column8265" dataDxfId="8264"/>
    <tableColumn id="8282" xr3:uid="{A7D9A108-421B-4C4D-A021-D939DEA2E812}" name="Column8266" dataDxfId="8263"/>
    <tableColumn id="8283" xr3:uid="{2FB4EC26-BCA1-4723-819D-F64B3C8AC1E0}" name="Column8267" dataDxfId="8262"/>
    <tableColumn id="8284" xr3:uid="{E797D323-6189-4026-8096-08F696883DC2}" name="Column8268" dataDxfId="8261"/>
    <tableColumn id="8285" xr3:uid="{3BB7EC6E-D782-48E6-B27C-3A218B786382}" name="Column8269" dataDxfId="8260"/>
    <tableColumn id="8286" xr3:uid="{A0D133D1-2F5E-4E13-B049-0EB83D78A8F2}" name="Column8270" dataDxfId="8259"/>
    <tableColumn id="8287" xr3:uid="{A01DAE21-AF91-48E5-B2FA-7813D16C80EB}" name="Column8271" dataDxfId="8258"/>
    <tableColumn id="8288" xr3:uid="{6B94C1B5-6930-4053-A8E5-0364B6FBC909}" name="Column8272" dataDxfId="8257"/>
    <tableColumn id="8289" xr3:uid="{C0D0FE5E-C412-43B3-BA59-5216258FBCA2}" name="Column8273" dataDxfId="8256"/>
    <tableColumn id="8290" xr3:uid="{F6BAA4A4-4982-4798-AA1A-205954C16EC7}" name="Column8274" dataDxfId="8255"/>
    <tableColumn id="8291" xr3:uid="{FEEAFEA5-2F4F-4FB4-B713-210045BC01E5}" name="Column8275" dataDxfId="8254"/>
    <tableColumn id="8292" xr3:uid="{7C12AC97-ACFF-4CEA-9BAE-2F1E4BD9907B}" name="Column8276" dataDxfId="8253"/>
    <tableColumn id="8293" xr3:uid="{4C54A6B3-9D8A-4502-8A13-AB518491AB31}" name="Column8277" dataDxfId="8252"/>
    <tableColumn id="8294" xr3:uid="{46CE8873-BD83-4409-B155-FB29555FF00C}" name="Column8278" dataDxfId="8251"/>
    <tableColumn id="8295" xr3:uid="{EE12ABEC-FFD6-4151-BCC4-81ECD6E77F9E}" name="Column8279" dataDxfId="8250"/>
    <tableColumn id="8296" xr3:uid="{966F76AE-9266-4BEB-8932-D9C400DFA797}" name="Column8280" dataDxfId="8249"/>
    <tableColumn id="8297" xr3:uid="{D89F3325-3814-4B38-BAE1-405D887C7A7E}" name="Column8281" dataDxfId="8248"/>
    <tableColumn id="8298" xr3:uid="{326D0D52-E814-472F-A887-C7B165B06EAB}" name="Column8282" dataDxfId="8247"/>
    <tableColumn id="8299" xr3:uid="{7E60F5E1-E9FA-4148-8232-DF50803F8988}" name="Column8283" dataDxfId="8246"/>
    <tableColumn id="8300" xr3:uid="{029291A1-87B8-4699-AAB8-DCCDF806DFF3}" name="Column8284" dataDxfId="8245"/>
    <tableColumn id="8301" xr3:uid="{D6BD8266-1AA0-4A28-A1F4-72545D37C377}" name="Column8285" dataDxfId="8244"/>
    <tableColumn id="8302" xr3:uid="{0363031B-8F7C-42C2-A9E7-3B88F933D71D}" name="Column8286" dataDxfId="8243"/>
    <tableColumn id="8303" xr3:uid="{485B7060-04CF-4275-B017-F03F1D3518EF}" name="Column8287" dataDxfId="8242"/>
    <tableColumn id="8304" xr3:uid="{5EEBC784-3357-48E4-96EF-FB3FF1D522F9}" name="Column8288" dataDxfId="8241"/>
    <tableColumn id="8305" xr3:uid="{5265A8B6-0A61-48B9-8E25-B692B458A2CF}" name="Column8289" dataDxfId="8240"/>
    <tableColumn id="8306" xr3:uid="{7417AE62-A222-4AF4-8733-8BE3ACD6B90A}" name="Column8290" dataDxfId="8239"/>
    <tableColumn id="8307" xr3:uid="{2CF03916-74EE-49B7-AA65-93E19F1AA853}" name="Column8291" dataDxfId="8238"/>
    <tableColumn id="8308" xr3:uid="{8B75BC49-A045-44AA-ABB3-C98E5918CB14}" name="Column8292" dataDxfId="8237"/>
    <tableColumn id="8309" xr3:uid="{2E05A3FF-F37D-4722-B202-A6B0D0811254}" name="Column8293" dataDxfId="8236"/>
    <tableColumn id="8310" xr3:uid="{A5F9AE1D-41A3-4584-96A7-3B0E4D27B73C}" name="Column8294" dataDxfId="8235"/>
    <tableColumn id="8311" xr3:uid="{B0283032-D964-4E19-948C-D4BDE8EA117E}" name="Column8295" dataDxfId="8234"/>
    <tableColumn id="8312" xr3:uid="{02DCDF08-07E1-445F-9BA5-A7594E3958D2}" name="Column8296" dataDxfId="8233"/>
    <tableColumn id="8313" xr3:uid="{946F2BAA-8DC3-4D94-8FC4-D13DE1C29A42}" name="Column8297" dataDxfId="8232"/>
    <tableColumn id="8314" xr3:uid="{F94366BB-6D3B-4D3D-A3A5-ADC0080F1EFB}" name="Column8298" dataDxfId="8231"/>
    <tableColumn id="8315" xr3:uid="{F295A906-A633-446A-9B7C-46D678EA9EEF}" name="Column8299" dataDxfId="8230"/>
    <tableColumn id="8316" xr3:uid="{E17D4E38-5EE2-47E3-AA0A-995EFF10AC60}" name="Column8300" dataDxfId="8229"/>
    <tableColumn id="8317" xr3:uid="{80684468-B429-4FEB-9D54-17E073C0D177}" name="Column8301" dataDxfId="8228"/>
    <tableColumn id="8318" xr3:uid="{E28FB194-BE73-4773-9B54-2BB675AFF3DB}" name="Column8302" dataDxfId="8227"/>
    <tableColumn id="8319" xr3:uid="{BB5FF404-A4C5-44CA-8D15-F6CEA9B9658D}" name="Column8303" dataDxfId="8226"/>
    <tableColumn id="8320" xr3:uid="{B3CF6584-F43E-431B-B6F0-66136D47C8F2}" name="Column8304" dataDxfId="8225"/>
    <tableColumn id="8321" xr3:uid="{EF137CDA-3682-409C-B859-3B09AF1AC6C8}" name="Column8305" dataDxfId="8224"/>
    <tableColumn id="8322" xr3:uid="{B43C3BAC-061A-4797-BB40-9987485619A3}" name="Column8306" dataDxfId="8223"/>
    <tableColumn id="8323" xr3:uid="{35F9905D-97DA-4B50-8ED8-DB6A2A831C0F}" name="Column8307" dataDxfId="8222"/>
    <tableColumn id="8324" xr3:uid="{0737EB1E-DC8E-45DC-8492-C1D3B74CCC29}" name="Column8308" dataDxfId="8221"/>
    <tableColumn id="8325" xr3:uid="{97D3C513-1D4E-4B7E-B765-7F71EC579D5F}" name="Column8309" dataDxfId="8220"/>
    <tableColumn id="8326" xr3:uid="{431EAA0B-3676-44C1-8C3A-5B7B7C909CFB}" name="Column8310" dataDxfId="8219"/>
    <tableColumn id="8327" xr3:uid="{DE08E7CD-D7C7-4453-AEDE-76B74991A9CF}" name="Column8311" dataDxfId="8218"/>
    <tableColumn id="8328" xr3:uid="{C3E8270B-15EE-45C2-B980-D734FF5285C4}" name="Column8312" dataDxfId="8217"/>
    <tableColumn id="8329" xr3:uid="{8DCF7C69-F1B4-463F-8FB4-F47F9FA00ED3}" name="Column8313" dataDxfId="8216"/>
    <tableColumn id="8330" xr3:uid="{0D9E1C0E-68BD-4B1A-ABEA-5DAA9A75753F}" name="Column8314" dataDxfId="8215"/>
    <tableColumn id="8331" xr3:uid="{F7A0A056-F0A3-4D86-81EC-02AA4ABE842F}" name="Column8315" dataDxfId="8214"/>
    <tableColumn id="8332" xr3:uid="{8448209D-F82F-4A66-90E7-CE87E811A697}" name="Column8316" dataDxfId="8213"/>
    <tableColumn id="8333" xr3:uid="{CA32FDEF-98BB-4532-867C-15D8C3611265}" name="Column8317" dataDxfId="8212"/>
    <tableColumn id="8334" xr3:uid="{DE6B6914-3FF3-4CF0-A9EC-20F193CC2C28}" name="Column8318" dataDxfId="8211"/>
    <tableColumn id="8335" xr3:uid="{4663FB6F-264B-4B35-9345-AC37C0323CF9}" name="Column8319" dataDxfId="8210"/>
    <tableColumn id="8336" xr3:uid="{3ABF4500-C2E7-4114-9E8E-F7838FC76313}" name="Column8320" dataDxfId="8209"/>
    <tableColumn id="8337" xr3:uid="{83822458-6801-4E4A-8E1E-EA6AF0E0A645}" name="Column8321" dataDxfId="8208"/>
    <tableColumn id="8338" xr3:uid="{FE5B5A1F-248A-4029-9804-1DC46C48BB55}" name="Column8322" dataDxfId="8207"/>
    <tableColumn id="8339" xr3:uid="{405306BC-693B-432A-864D-89A7C0E391E7}" name="Column8323" dataDxfId="8206"/>
    <tableColumn id="8340" xr3:uid="{6D0A41E3-8C83-4A31-A089-11252D872180}" name="Column8324" dataDxfId="8205"/>
    <tableColumn id="8341" xr3:uid="{40D7AE8A-8C65-4FF9-A52D-5F35AED0443D}" name="Column8325" dataDxfId="8204"/>
    <tableColumn id="8342" xr3:uid="{09D417BC-7444-490F-91F1-7FE522F123C4}" name="Column8326" dataDxfId="8203"/>
    <tableColumn id="8343" xr3:uid="{4E462565-4D0B-4093-9CA2-EFA7B3EA7C48}" name="Column8327" dataDxfId="8202"/>
    <tableColumn id="8344" xr3:uid="{ED0188DC-E9AC-4B7B-BDEE-0DD29C1E691E}" name="Column8328" dataDxfId="8201"/>
    <tableColumn id="8345" xr3:uid="{CF89F1A0-CAD7-43AA-A334-9F8BCA784E6D}" name="Column8329" dataDxfId="8200"/>
    <tableColumn id="8346" xr3:uid="{8C7F6F7E-80F5-40F1-A40B-B8DD53E02299}" name="Column8330" dataDxfId="8199"/>
    <tableColumn id="8347" xr3:uid="{386FD70B-C64B-4B11-9DF9-0FC2018236FD}" name="Column8331" dataDxfId="8198"/>
    <tableColumn id="8348" xr3:uid="{08F9C622-CD59-4B76-BDBA-A4A45ADC0553}" name="Column8332" dataDxfId="8197"/>
    <tableColumn id="8349" xr3:uid="{1E3C3B9E-2789-499F-9D74-46973F8FD11D}" name="Column8333" dataDxfId="8196"/>
    <tableColumn id="8350" xr3:uid="{5C1DC156-74F0-49C0-980D-BD0404A7023D}" name="Column8334" dataDxfId="8195"/>
    <tableColumn id="8351" xr3:uid="{61055026-8A28-4AEF-B44D-1B4FE670CC40}" name="Column8335" dataDxfId="8194"/>
    <tableColumn id="8352" xr3:uid="{3ECFDFCB-E74A-42DC-A849-2E2555A662C1}" name="Column8336" dataDxfId="8193"/>
    <tableColumn id="8353" xr3:uid="{AF48DA56-E721-4E06-AB7C-ACB5B0FD4637}" name="Column8337" dataDxfId="8192"/>
    <tableColumn id="8354" xr3:uid="{FA144B1C-CBF7-4BCA-B6A6-9DEFBAF933C4}" name="Column8338" dataDxfId="8191"/>
    <tableColumn id="8355" xr3:uid="{03D6DF31-B3F6-44DD-9DCB-288EC031E440}" name="Column8339" dataDxfId="8190"/>
    <tableColumn id="8356" xr3:uid="{6C4A4BFA-1059-4B3E-85DA-7C89F64C988A}" name="Column8340" dataDxfId="8189"/>
    <tableColumn id="8357" xr3:uid="{4B1BA406-37FE-48AA-9D81-62AF486A7A31}" name="Column8341" dataDxfId="8188"/>
    <tableColumn id="8358" xr3:uid="{2DF8BA8C-E51A-484C-91F9-F7B0853ADDB1}" name="Column8342" dataDxfId="8187"/>
    <tableColumn id="8359" xr3:uid="{708AD2D5-2F0E-4508-B96E-958CFDCA5F09}" name="Column8343" dataDxfId="8186"/>
    <tableColumn id="8360" xr3:uid="{135551EA-C157-40C8-9219-B6085A4E6F2E}" name="Column8344" dataDxfId="8185"/>
    <tableColumn id="8361" xr3:uid="{080DF714-4A47-44D2-AE45-CC70B016EC8F}" name="Column8345" dataDxfId="8184"/>
    <tableColumn id="8362" xr3:uid="{17643FBB-41FF-4E67-AC89-87C6182F4A23}" name="Column8346" dataDxfId="8183"/>
    <tableColumn id="8363" xr3:uid="{7048B2C5-2F05-4010-B190-2A49CBF944DB}" name="Column8347" dataDxfId="8182"/>
    <tableColumn id="8364" xr3:uid="{E9405889-E002-4571-9265-DEE423A49C03}" name="Column8348" dataDxfId="8181"/>
    <tableColumn id="8365" xr3:uid="{A4A44EE9-8D3E-4685-A373-2DF2971C6194}" name="Column8349" dataDxfId="8180"/>
    <tableColumn id="8366" xr3:uid="{88E7733A-E616-4088-9C0A-B5D07EE4B200}" name="Column8350" dataDxfId="8179"/>
    <tableColumn id="8367" xr3:uid="{F8422906-E56D-4B3F-9049-0C18EC97DE90}" name="Column8351" dataDxfId="8178"/>
    <tableColumn id="8368" xr3:uid="{68D21CF9-E3C1-45D4-A2F6-35C0F6726F9E}" name="Column8352" dataDxfId="8177"/>
    <tableColumn id="8369" xr3:uid="{805CABA0-99A1-44E0-959D-99559AD478ED}" name="Column8353" dataDxfId="8176"/>
    <tableColumn id="8370" xr3:uid="{12F1675F-1FBC-44D1-8147-7F894874FF8A}" name="Column8354" dataDxfId="8175"/>
    <tableColumn id="8371" xr3:uid="{05982803-4972-46FB-BE34-387925749911}" name="Column8355" dataDxfId="8174"/>
    <tableColumn id="8372" xr3:uid="{FE8AA73D-38D9-4DD4-9C98-7F6951E6F90F}" name="Column8356" dataDxfId="8173"/>
    <tableColumn id="8373" xr3:uid="{1AB9542C-4755-4C40-9B09-AD3CEC3FF982}" name="Column8357" dataDxfId="8172"/>
    <tableColumn id="8374" xr3:uid="{4CABB999-31AA-4F97-87CB-A54A0D3973C0}" name="Column8358" dataDxfId="8171"/>
    <tableColumn id="8375" xr3:uid="{A84255DE-1432-4A7B-A787-C79AABB1B478}" name="Column8359" dataDxfId="8170"/>
    <tableColumn id="8376" xr3:uid="{A20C7890-540C-4FE1-B73D-93E8DDC16089}" name="Column8360" dataDxfId="8169"/>
    <tableColumn id="8377" xr3:uid="{230867D9-0E6F-4267-867D-B9B2AD3EEFE6}" name="Column8361" dataDxfId="8168"/>
    <tableColumn id="8378" xr3:uid="{6930DFF9-775C-4508-8178-35731995DE69}" name="Column8362" dataDxfId="8167"/>
    <tableColumn id="8379" xr3:uid="{CB8FDBD2-FB82-440A-85F6-8AF25B9A686E}" name="Column8363" dataDxfId="8166"/>
    <tableColumn id="8380" xr3:uid="{76408A83-6937-4B91-9A7E-070EF82A3D25}" name="Column8364" dataDxfId="8165"/>
    <tableColumn id="8381" xr3:uid="{18E4D07B-D5A2-459D-B93C-3915E59A2448}" name="Column8365" dataDxfId="8164"/>
    <tableColumn id="8382" xr3:uid="{B981EDAA-DB14-4845-8FEA-9A3E0BA9D2F0}" name="Column8366" dataDxfId="8163"/>
    <tableColumn id="8383" xr3:uid="{4F06C5AF-776E-43EB-8C04-F3AF4F92A631}" name="Column8367" dataDxfId="8162"/>
    <tableColumn id="8384" xr3:uid="{D04ABE1E-596D-47DA-AA3D-34A9FAD4F731}" name="Column8368" dataDxfId="8161"/>
    <tableColumn id="8385" xr3:uid="{12D3C96E-6D9B-4B86-AB45-AC48083F9444}" name="Column8369" dataDxfId="8160"/>
    <tableColumn id="8386" xr3:uid="{ECF090AF-8240-446F-A084-3DAA3DFF25B0}" name="Column8370" dataDxfId="8159"/>
    <tableColumn id="8387" xr3:uid="{BEDC540A-B62C-49C0-B570-8D24CE178975}" name="Column8371" dataDxfId="8158"/>
    <tableColumn id="8388" xr3:uid="{86135B6A-31EC-41E0-82D7-01FB3DE18D92}" name="Column8372" dataDxfId="8157"/>
    <tableColumn id="8389" xr3:uid="{0AF5A2BD-D6BD-4906-9204-E70316706816}" name="Column8373" dataDxfId="8156"/>
    <tableColumn id="8390" xr3:uid="{0B2D5983-F188-4862-8868-F44429D7558B}" name="Column8374" dataDxfId="8155"/>
    <tableColumn id="8391" xr3:uid="{20A25A54-7DDB-4241-9B14-F6E40B6EC727}" name="Column8375" dataDxfId="8154"/>
    <tableColumn id="8392" xr3:uid="{AE69810D-242B-463D-A2F8-AA731C80B157}" name="Column8376" dataDxfId="8153"/>
    <tableColumn id="8393" xr3:uid="{03EB4B75-9653-4CB6-8702-83F0A1B63645}" name="Column8377" dataDxfId="8152"/>
    <tableColumn id="8394" xr3:uid="{06F4C6EF-EF42-4997-ABDC-7C3415AC230B}" name="Column8378" dataDxfId="8151"/>
    <tableColumn id="8395" xr3:uid="{FE332533-24D1-40E0-B164-1260ABADF688}" name="Column8379" dataDxfId="8150"/>
    <tableColumn id="8396" xr3:uid="{569E7921-C3F7-447D-B009-C79FB39AA982}" name="Column8380" dataDxfId="8149"/>
    <tableColumn id="8397" xr3:uid="{0B4DDD58-E4DC-468B-BCC5-E82308108F47}" name="Column8381" dataDxfId="8148"/>
    <tableColumn id="8398" xr3:uid="{9F199E8E-A8CB-4502-B1A5-C412DE9E571B}" name="Column8382" dataDxfId="8147"/>
    <tableColumn id="8399" xr3:uid="{2F11CBDF-3ECF-4BBA-8502-DFAB4E59A5E2}" name="Column8383" dataDxfId="8146"/>
    <tableColumn id="8400" xr3:uid="{201CF274-ED24-4F38-8B70-E378DDCE8599}" name="Column8384" dataDxfId="8145"/>
    <tableColumn id="8401" xr3:uid="{1D7022E9-7F25-4365-8BC8-6305EB126136}" name="Column8385" dataDxfId="8144"/>
    <tableColumn id="8402" xr3:uid="{67E59AE3-CDC8-4BDE-822A-1E8D33476F9E}" name="Column8386" dataDxfId="8143"/>
    <tableColumn id="8403" xr3:uid="{829475BD-BF72-4C7E-9FEC-185FA2AFEDDD}" name="Column8387" dataDxfId="8142"/>
    <tableColumn id="8404" xr3:uid="{FF85B4E4-825C-4108-AD34-A9438089EAAD}" name="Column8388" dataDxfId="8141"/>
    <tableColumn id="8405" xr3:uid="{7E48B002-1924-482A-AEBC-B4D5B68C7A3D}" name="Column8389" dataDxfId="8140"/>
    <tableColumn id="8406" xr3:uid="{1CDD6D56-2869-4C0B-9EF3-936A3BF74662}" name="Column8390" dataDxfId="8139"/>
    <tableColumn id="8407" xr3:uid="{4097F356-86A5-40A8-BC5B-5AD593C47744}" name="Column8391" dataDxfId="8138"/>
    <tableColumn id="8408" xr3:uid="{B3075D90-8348-44BF-A575-32AD7F05E6E9}" name="Column8392" dataDxfId="8137"/>
    <tableColumn id="8409" xr3:uid="{D0C94C54-75FF-498B-AF2B-FA90680B3156}" name="Column8393" dataDxfId="8136"/>
    <tableColumn id="8410" xr3:uid="{8245286D-D68E-4FAC-BF5A-340A536BBF70}" name="Column8394" dataDxfId="8135"/>
    <tableColumn id="8411" xr3:uid="{6860D3C3-1D99-468B-9BE9-9D95D88E41FA}" name="Column8395" dataDxfId="8134"/>
    <tableColumn id="8412" xr3:uid="{D911162E-99E1-43F5-9014-18C099A36A88}" name="Column8396" dataDxfId="8133"/>
    <tableColumn id="8413" xr3:uid="{4CD40756-6DF1-484E-94F0-7079D06BCCCF}" name="Column8397" dataDxfId="8132"/>
    <tableColumn id="8414" xr3:uid="{C2B43884-7DD2-4B3A-AEAB-6A328FB7B307}" name="Column8398" dataDxfId="8131"/>
    <tableColumn id="8415" xr3:uid="{05326A29-A303-4EE4-9A4E-173BF2B18B64}" name="Column8399" dataDxfId="8130"/>
    <tableColumn id="8416" xr3:uid="{A4367807-EF65-4CD7-83CD-C202A8CDFEDA}" name="Column8400" dataDxfId="8129"/>
    <tableColumn id="8417" xr3:uid="{FB1663A8-F38D-45FC-8B39-1091C39EB63D}" name="Column8401" dataDxfId="8128"/>
    <tableColumn id="8418" xr3:uid="{2A5143DB-D1B3-4099-AE40-72433D562400}" name="Column8402" dataDxfId="8127"/>
    <tableColumn id="8419" xr3:uid="{7640FB18-4C3D-444D-957C-85FEB959345C}" name="Column8403" dataDxfId="8126"/>
    <tableColumn id="8420" xr3:uid="{8C238A9C-C0E1-4A2B-A88D-9BD80B52D146}" name="Column8404" dataDxfId="8125"/>
    <tableColumn id="8421" xr3:uid="{3114EDC0-8DEA-4331-8D00-4BD0D4E03F89}" name="Column8405" dataDxfId="8124"/>
    <tableColumn id="8422" xr3:uid="{9F6C304A-D82F-4798-9AB0-33775F1F47E6}" name="Column8406" dataDxfId="8123"/>
    <tableColumn id="8423" xr3:uid="{67502A65-16A7-4F16-8EBC-65BA5BD3FE46}" name="Column8407" dataDxfId="8122"/>
    <tableColumn id="8424" xr3:uid="{089928F2-D4DF-4C84-A577-27115671651E}" name="Column8408" dataDxfId="8121"/>
    <tableColumn id="8425" xr3:uid="{5A0CCF99-FF7B-4341-98EB-6AB86AEEA554}" name="Column8409" dataDxfId="8120"/>
    <tableColumn id="8426" xr3:uid="{217337E0-4A29-405C-AEAD-EF64DB1DBAF4}" name="Column8410" dataDxfId="8119"/>
    <tableColumn id="8427" xr3:uid="{78112395-36EB-4BDE-B123-83206E8E62A9}" name="Column8411" dataDxfId="8118"/>
    <tableColumn id="8428" xr3:uid="{9E2D0328-C46E-4D7B-AB8D-91558363D47A}" name="Column8412" dataDxfId="8117"/>
    <tableColumn id="8429" xr3:uid="{912AFCD9-4140-4EBC-86B8-CEC174F9A237}" name="Column8413" dataDxfId="8116"/>
    <tableColumn id="8430" xr3:uid="{3AED1299-7889-44D9-BB9A-E0C34949E9A0}" name="Column8414" dataDxfId="8115"/>
    <tableColumn id="8431" xr3:uid="{3AE3FF66-4B1A-496A-BF77-2E492E99FE70}" name="Column8415" dataDxfId="8114"/>
    <tableColumn id="8432" xr3:uid="{206A4AA8-202E-4F75-A935-F74228968450}" name="Column8416" dataDxfId="8113"/>
    <tableColumn id="8433" xr3:uid="{2A468D10-93BE-479C-BD18-D9FF277A7DB4}" name="Column8417" dataDxfId="8112"/>
    <tableColumn id="8434" xr3:uid="{DA7589AC-C780-4B68-B2B7-78F42E7D4AA9}" name="Column8418" dataDxfId="8111"/>
    <tableColumn id="8435" xr3:uid="{944F2C68-D08A-417E-A959-2F1590EC4A6F}" name="Column8419" dataDxfId="8110"/>
    <tableColumn id="8436" xr3:uid="{52E3DBDB-9397-47C0-8AD0-A8E1EAA1466F}" name="Column8420" dataDxfId="8109"/>
    <tableColumn id="8437" xr3:uid="{35AEC20D-5FE1-48BF-95A2-4FE908487CF3}" name="Column8421" dataDxfId="8108"/>
    <tableColumn id="8438" xr3:uid="{0A005204-17EC-402B-9F5B-AB73F643973C}" name="Column8422" dataDxfId="8107"/>
    <tableColumn id="8439" xr3:uid="{036B84F9-5ED1-451F-943B-531C6EC3E0BA}" name="Column8423" dataDxfId="8106"/>
    <tableColumn id="8440" xr3:uid="{BC6B5404-A22D-4EC2-A24E-A7F414EB1282}" name="Column8424" dataDxfId="8105"/>
    <tableColumn id="8441" xr3:uid="{D069373D-C07E-49B9-B27F-56D82246A521}" name="Column8425" dataDxfId="8104"/>
    <tableColumn id="8442" xr3:uid="{63A68C80-E255-480B-B55F-8DE373BBA806}" name="Column8426" dataDxfId="8103"/>
    <tableColumn id="8443" xr3:uid="{8D0E725F-F012-4F46-8A20-90CF27BE6181}" name="Column8427" dataDxfId="8102"/>
    <tableColumn id="8444" xr3:uid="{473C2F21-67AC-4CE6-AE8C-7B00D44893BA}" name="Column8428" dataDxfId="8101"/>
    <tableColumn id="8445" xr3:uid="{EFED72EA-81E6-4FE0-80D8-0049F6C41035}" name="Column8429" dataDxfId="8100"/>
    <tableColumn id="8446" xr3:uid="{2A069E08-F4D6-461D-B6B3-B2A61DB313F5}" name="Column8430" dataDxfId="8099"/>
    <tableColumn id="8447" xr3:uid="{6E9EF814-A0B0-4614-9F41-AB6DCC7D7530}" name="Column8431" dataDxfId="8098"/>
    <tableColumn id="8448" xr3:uid="{2FC2AF94-BC25-483A-B5F8-FC9216B0AC70}" name="Column8432" dataDxfId="8097"/>
    <tableColumn id="8449" xr3:uid="{49FED690-14B7-4126-9C17-265AE3A2E2F1}" name="Column8433" dataDxfId="8096"/>
    <tableColumn id="8450" xr3:uid="{3F5592BD-4A1F-4A11-8AB5-91EF8738E72A}" name="Column8434" dataDxfId="8095"/>
    <tableColumn id="8451" xr3:uid="{055B932A-5338-4550-A5F0-92D27F39B06A}" name="Column8435" dataDxfId="8094"/>
    <tableColumn id="8452" xr3:uid="{74B79A12-4ACF-4645-A570-6D84EADD425F}" name="Column8436" dataDxfId="8093"/>
    <tableColumn id="8453" xr3:uid="{B5E0F6C7-E5DF-41EE-A322-EFC1943453D7}" name="Column8437" dataDxfId="8092"/>
    <tableColumn id="8454" xr3:uid="{42A9CBC5-E0BA-474C-9EAE-DD175F6AA30D}" name="Column8438" dataDxfId="8091"/>
    <tableColumn id="8455" xr3:uid="{872700E9-CEC0-425F-81E9-AE98A5B1E8AD}" name="Column8439" dataDxfId="8090"/>
    <tableColumn id="8456" xr3:uid="{BCDA5C29-5171-4BDF-898F-364FEC3ADEAA}" name="Column8440" dataDxfId="8089"/>
    <tableColumn id="8457" xr3:uid="{F1A12E2C-01B6-44F4-AFA8-AA8235371BA7}" name="Column8441" dataDxfId="8088"/>
    <tableColumn id="8458" xr3:uid="{30B95C6D-3114-4186-9C55-F77734C25462}" name="Column8442" dataDxfId="8087"/>
    <tableColumn id="8459" xr3:uid="{ECD73F0A-5880-4911-A1A0-5220AF824CAD}" name="Column8443" dataDxfId="8086"/>
    <tableColumn id="8460" xr3:uid="{3B1FAEF7-83F7-4A2E-BECD-12D820FB832A}" name="Column8444" dataDxfId="8085"/>
    <tableColumn id="8461" xr3:uid="{248DFEE8-9769-4E94-888B-EA16CFEC922D}" name="Column8445" dataDxfId="8084"/>
    <tableColumn id="8462" xr3:uid="{E88B4D47-0183-4B35-992C-064769AA30C0}" name="Column8446" dataDxfId="8083"/>
    <tableColumn id="8463" xr3:uid="{3C70671E-82BA-4950-A94F-979AEE1035A2}" name="Column8447" dataDxfId="8082"/>
    <tableColumn id="8464" xr3:uid="{16A56FEF-8C61-4BA5-BFB9-572CB2BD803C}" name="Column8448" dataDxfId="8081"/>
    <tableColumn id="8465" xr3:uid="{51BB05BD-D75E-4E04-BE19-A5C47AF64AAB}" name="Column8449" dataDxfId="8080"/>
    <tableColumn id="8466" xr3:uid="{7C362805-A182-4FA3-BF02-12B6E967180A}" name="Column8450" dataDxfId="8079"/>
    <tableColumn id="8467" xr3:uid="{DB58BACA-DB6F-402B-9562-C164193C6415}" name="Column8451" dataDxfId="8078"/>
    <tableColumn id="8468" xr3:uid="{328FC13C-E50A-4DA6-99C6-374114FE95A3}" name="Column8452" dataDxfId="8077"/>
    <tableColumn id="8469" xr3:uid="{D336F47C-3A18-4EE9-B88A-81F752E8A300}" name="Column8453" dataDxfId="8076"/>
    <tableColumn id="8470" xr3:uid="{8DED6698-6287-436D-A1AB-BA809BD28463}" name="Column8454" dataDxfId="8075"/>
    <tableColumn id="8471" xr3:uid="{C36991BA-F318-48A9-9B57-ACCE8C5D6650}" name="Column8455" dataDxfId="8074"/>
    <tableColumn id="8472" xr3:uid="{2075EDCC-B374-45F2-97AA-119A2E5AF141}" name="Column8456" dataDxfId="8073"/>
    <tableColumn id="8473" xr3:uid="{ED0272C7-FBDF-4872-9590-3ACD026282AA}" name="Column8457" dataDxfId="8072"/>
    <tableColumn id="8474" xr3:uid="{DD0481CD-F79B-474F-9069-DF0A83592B7F}" name="Column8458" dataDxfId="8071"/>
    <tableColumn id="8475" xr3:uid="{D73CCA08-6426-4414-9169-A8C46518C97C}" name="Column8459" dataDxfId="8070"/>
    <tableColumn id="8476" xr3:uid="{F4908635-A615-4602-99F9-6C004FC2CFFC}" name="Column8460" dataDxfId="8069"/>
    <tableColumn id="8477" xr3:uid="{ADC98881-4A30-4EB4-A105-5B3658F84D02}" name="Column8461" dataDxfId="8068"/>
    <tableColumn id="8478" xr3:uid="{A30A7D4C-639F-48BB-80B9-739A942D7DBA}" name="Column8462" dataDxfId="8067"/>
    <tableColumn id="8479" xr3:uid="{7F700406-EF9F-44C2-A72E-AA37222D8E2D}" name="Column8463" dataDxfId="8066"/>
    <tableColumn id="8480" xr3:uid="{04DF6E33-C56E-420F-96A0-E0685E97F0A9}" name="Column8464" dataDxfId="8065"/>
    <tableColumn id="8481" xr3:uid="{2251807E-0455-468C-A43D-164BCCE4BCC3}" name="Column8465" dataDxfId="8064"/>
    <tableColumn id="8482" xr3:uid="{C4D0EAB5-2906-441A-816E-D1666C76A4FD}" name="Column8466" dataDxfId="8063"/>
    <tableColumn id="8483" xr3:uid="{205EEAD6-4094-43C5-8BE3-35A2A5F3F5E1}" name="Column8467" dataDxfId="8062"/>
    <tableColumn id="8484" xr3:uid="{91A528A2-1337-47A4-A3D2-0B4B8E4A389A}" name="Column8468" dataDxfId="8061"/>
    <tableColumn id="8485" xr3:uid="{D162883B-8C98-4510-A0BE-9AFA21ABBD10}" name="Column8469" dataDxfId="8060"/>
    <tableColumn id="8486" xr3:uid="{AE2CD571-F64B-42DB-BA45-081E90A4D0C6}" name="Column8470" dataDxfId="8059"/>
    <tableColumn id="8487" xr3:uid="{42B95365-76A7-4C01-977C-D2C15B84B37D}" name="Column8471" dataDxfId="8058"/>
    <tableColumn id="8488" xr3:uid="{3F3C921C-31B5-481C-AA9D-5E8F7AF667A5}" name="Column8472" dataDxfId="8057"/>
    <tableColumn id="8489" xr3:uid="{2CD9BED7-A744-439E-9B9A-AEF02295CBF4}" name="Column8473" dataDxfId="8056"/>
    <tableColumn id="8490" xr3:uid="{88EDF01B-E4F3-4D91-B263-2D7FDE06711E}" name="Column8474" dataDxfId="8055"/>
    <tableColumn id="8491" xr3:uid="{731CC731-5969-4E67-8D74-60E9A9EFF7A2}" name="Column8475" dataDxfId="8054"/>
    <tableColumn id="8492" xr3:uid="{51F93A59-C812-4D5B-B5F9-558062E0E3BA}" name="Column8476" dataDxfId="8053"/>
    <tableColumn id="8493" xr3:uid="{5B7F319D-57B1-49F1-92F6-E6A5521A54EE}" name="Column8477" dataDxfId="8052"/>
    <tableColumn id="8494" xr3:uid="{235E9B3D-DFBC-4EEA-BC81-F0DBAAE2E678}" name="Column8478" dataDxfId="8051"/>
    <tableColumn id="8495" xr3:uid="{4C56DC3C-A01F-42DF-95B6-00BA01FF4079}" name="Column8479" dataDxfId="8050"/>
    <tableColumn id="8496" xr3:uid="{59572B6C-FBB9-488E-8A5B-92DE7285A17F}" name="Column8480" dataDxfId="8049"/>
    <tableColumn id="8497" xr3:uid="{53DB48C6-E3D8-4C61-AEA3-DCF2283F4FB6}" name="Column8481" dataDxfId="8048"/>
    <tableColumn id="8498" xr3:uid="{D10DD3CD-5DB4-4DBA-A3F4-F534AA54D2EC}" name="Column8482" dataDxfId="8047"/>
    <tableColumn id="8499" xr3:uid="{AF462651-AB64-43D5-80A3-6710116AEC61}" name="Column8483" dataDxfId="8046"/>
    <tableColumn id="8500" xr3:uid="{BA2DF303-1388-48DE-895A-19FA1006D8AA}" name="Column8484" dataDxfId="8045"/>
    <tableColumn id="8501" xr3:uid="{F0EE65EC-ECD7-4083-A4AA-6F522CEF87D9}" name="Column8485" dataDxfId="8044"/>
    <tableColumn id="8502" xr3:uid="{ECF06649-F0D4-47F8-B1BF-11EF24A069BD}" name="Column8486" dataDxfId="8043"/>
    <tableColumn id="8503" xr3:uid="{B82FCDE5-5B7E-4FC4-867E-0C0729D84EBE}" name="Column8487" dataDxfId="8042"/>
    <tableColumn id="8504" xr3:uid="{0DF98182-F3A1-4541-9B30-6C504B8BD4CC}" name="Column8488" dataDxfId="8041"/>
    <tableColumn id="8505" xr3:uid="{14C1C72B-67E9-465E-999B-EC257E75F58B}" name="Column8489" dataDxfId="8040"/>
    <tableColumn id="8506" xr3:uid="{F376AE26-1ED8-4534-9774-5E4A0084E113}" name="Column8490" dataDxfId="8039"/>
    <tableColumn id="8507" xr3:uid="{A438F2C4-2F31-46D1-8D5D-41678D5650E0}" name="Column8491" dataDxfId="8038"/>
    <tableColumn id="8508" xr3:uid="{B5A75B16-9043-47C9-882D-F629B83B743E}" name="Column8492" dataDxfId="8037"/>
    <tableColumn id="8509" xr3:uid="{F48FD0E8-8A28-434D-A5D3-EAD18BD33E4F}" name="Column8493" dataDxfId="8036"/>
    <tableColumn id="8510" xr3:uid="{2FC6CED2-8A95-44FA-91A4-FBE4917F0782}" name="Column8494" dataDxfId="8035"/>
    <tableColumn id="8511" xr3:uid="{6F58A375-D374-422C-9EC1-FDD84BCA1FF0}" name="Column8495" dataDxfId="8034"/>
    <tableColumn id="8512" xr3:uid="{6B769C27-FE27-4C0B-93AB-BFCEF0358F92}" name="Column8496" dataDxfId="8033"/>
    <tableColumn id="8513" xr3:uid="{7DF995C7-8974-4118-964D-ECAAC2224EF7}" name="Column8497" dataDxfId="8032"/>
    <tableColumn id="8514" xr3:uid="{14EAA6A5-F8F7-40DF-B275-D6569ED2AD51}" name="Column8498" dataDxfId="8031"/>
    <tableColumn id="8515" xr3:uid="{7E3B9B5B-1B74-459A-9C29-44B0D391AD26}" name="Column8499" dataDxfId="8030"/>
    <tableColumn id="8516" xr3:uid="{6B597644-4536-4EEE-9795-F3AD713534C4}" name="Column8500" dataDxfId="8029"/>
    <tableColumn id="8517" xr3:uid="{AE5B64EB-E901-4A7F-997A-E613BFC3869E}" name="Column8501" dataDxfId="8028"/>
    <tableColumn id="8518" xr3:uid="{43F531D1-226E-4BDD-83DD-897E6607E55A}" name="Column8502" dataDxfId="8027"/>
    <tableColumn id="8519" xr3:uid="{2A4A7576-B555-4B45-8CA6-3BE0E9EF03B5}" name="Column8503" dataDxfId="8026"/>
    <tableColumn id="8520" xr3:uid="{7D128ADF-B96F-4FC4-B2BA-688BBB7BE10A}" name="Column8504" dataDxfId="8025"/>
    <tableColumn id="8521" xr3:uid="{24C1B793-7BC5-4DCF-B392-A6B8545784CE}" name="Column8505" dataDxfId="8024"/>
    <tableColumn id="8522" xr3:uid="{2BDE5226-9979-4547-90B1-135304E91533}" name="Column8506" dataDxfId="8023"/>
    <tableColumn id="8523" xr3:uid="{746B5B6F-B31B-44E3-A928-D2868C2C9BD8}" name="Column8507" dataDxfId="8022"/>
    <tableColumn id="8524" xr3:uid="{DABEF829-26F8-4F28-8C25-BF23795FF827}" name="Column8508" dataDxfId="8021"/>
    <tableColumn id="8525" xr3:uid="{6E0170AD-6C37-4F9C-8776-A5DB12C7E1B9}" name="Column8509" dataDxfId="8020"/>
    <tableColumn id="8526" xr3:uid="{CBA4318F-3EC9-4293-8084-4A4FDBF8568F}" name="Column8510" dataDxfId="8019"/>
    <tableColumn id="8527" xr3:uid="{081F6812-C37C-46F4-B15D-BB9E64BB2860}" name="Column8511" dataDxfId="8018"/>
    <tableColumn id="8528" xr3:uid="{F957A1CA-F7DE-4D14-BA33-030FCAEF4C94}" name="Column8512" dataDxfId="8017"/>
    <tableColumn id="8529" xr3:uid="{0B31E2E6-4659-4A7D-BA9E-1E3E027F484E}" name="Column8513" dataDxfId="8016"/>
    <tableColumn id="8530" xr3:uid="{37360B35-F171-4F76-A44D-510A2A7F407B}" name="Column8514" dataDxfId="8015"/>
    <tableColumn id="8531" xr3:uid="{A53A2080-0818-4978-86D7-CE2604730131}" name="Column8515" dataDxfId="8014"/>
    <tableColumn id="8532" xr3:uid="{BCCB2BB5-E08B-4329-B571-B30B2B079FF5}" name="Column8516" dataDxfId="8013"/>
    <tableColumn id="8533" xr3:uid="{C9A28604-421A-4173-9970-E696041BA479}" name="Column8517" dataDxfId="8012"/>
    <tableColumn id="8534" xr3:uid="{4C95D365-8ECB-4C7A-B671-A7B64ABDFBB8}" name="Column8518" dataDxfId="8011"/>
    <tableColumn id="8535" xr3:uid="{D7D3E960-5FC1-4131-9156-7E5AF1BDACAD}" name="Column8519" dataDxfId="8010"/>
    <tableColumn id="8536" xr3:uid="{93A9A5EF-9A37-4545-AABB-16F52D7A28F3}" name="Column8520" dataDxfId="8009"/>
    <tableColumn id="8537" xr3:uid="{FD027585-7AA1-4FB8-BBCA-E4992F8CBC82}" name="Column8521" dataDxfId="8008"/>
    <tableColumn id="8538" xr3:uid="{27D41070-8510-4BE1-B33C-B330C88B1E6B}" name="Column8522" dataDxfId="8007"/>
    <tableColumn id="8539" xr3:uid="{EA46733D-A57C-4397-9680-C77F457DBAEF}" name="Column8523" dataDxfId="8006"/>
    <tableColumn id="8540" xr3:uid="{5299ABA0-A197-43C4-8F22-EC119BBF428F}" name="Column8524" dataDxfId="8005"/>
    <tableColumn id="8541" xr3:uid="{5A530C43-2CD4-4740-8460-5538E5EA86CE}" name="Column8525" dataDxfId="8004"/>
    <tableColumn id="8542" xr3:uid="{C3F1BCCC-04D6-4980-992C-54681F2143F6}" name="Column8526" dataDxfId="8003"/>
    <tableColumn id="8543" xr3:uid="{D28CE96B-DD71-4510-A415-02441C6FC595}" name="Column8527" dataDxfId="8002"/>
    <tableColumn id="8544" xr3:uid="{8D7F80B7-9B5E-40FE-819C-DF2CDC76743F}" name="Column8528" dataDxfId="8001"/>
    <tableColumn id="8545" xr3:uid="{99083C59-97E2-4D8A-973C-7CCFC1394A5D}" name="Column8529" dataDxfId="8000"/>
    <tableColumn id="8546" xr3:uid="{19F537AB-6FBE-42B6-97C7-8C2A973AACE0}" name="Column8530" dataDxfId="7999"/>
    <tableColumn id="8547" xr3:uid="{5EAC5B8F-98C1-4B8A-A376-66B52690D2AD}" name="Column8531" dataDxfId="7998"/>
    <tableColumn id="8548" xr3:uid="{B9BDFAFE-DEBA-44F9-A160-A54474E4DB5C}" name="Column8532" dataDxfId="7997"/>
    <tableColumn id="8549" xr3:uid="{736D5279-55FF-414B-AE15-FEB4A1B1992D}" name="Column8533" dataDxfId="7996"/>
    <tableColumn id="8550" xr3:uid="{77E2BB91-6837-45DA-A887-8D292F66C125}" name="Column8534" dataDxfId="7995"/>
    <tableColumn id="8551" xr3:uid="{349899D6-929F-4F67-9C30-AD3B87DB1BDE}" name="Column8535" dataDxfId="7994"/>
    <tableColumn id="8552" xr3:uid="{56FAB328-FA24-4F1B-9BAC-15011B05CE0C}" name="Column8536" dataDxfId="7993"/>
    <tableColumn id="8553" xr3:uid="{8F87079A-51F4-4D36-B6FB-3C82CF1EE302}" name="Column8537" dataDxfId="7992"/>
    <tableColumn id="8554" xr3:uid="{F5C89629-0819-4DAA-84CC-C3AC6BDC5150}" name="Column8538" dataDxfId="7991"/>
    <tableColumn id="8555" xr3:uid="{E7FD4680-6DC0-4634-B762-F51A00F7A7EE}" name="Column8539" dataDxfId="7990"/>
    <tableColumn id="8556" xr3:uid="{9EFDE6EA-C735-4748-9670-E50B407F6EE0}" name="Column8540" dataDxfId="7989"/>
    <tableColumn id="8557" xr3:uid="{9E6A796F-0341-41A4-AB48-826C25371762}" name="Column8541" dataDxfId="7988"/>
    <tableColumn id="8558" xr3:uid="{FB863C3B-17CA-45E0-B2FD-56A16C8FEBE0}" name="Column8542" dataDxfId="7987"/>
    <tableColumn id="8559" xr3:uid="{54CA0AC6-7A4E-440E-9F56-FDAFB1C7D145}" name="Column8543" dataDxfId="7986"/>
    <tableColumn id="8560" xr3:uid="{DD882464-FF57-422B-926A-AEA1DF3D9385}" name="Column8544" dataDxfId="7985"/>
    <tableColumn id="8561" xr3:uid="{2AD9DA08-10F4-411B-8949-00EB6A19BBCA}" name="Column8545" dataDxfId="7984"/>
    <tableColumn id="8562" xr3:uid="{0D00DF8F-6698-46E7-956A-86C2D63CD167}" name="Column8546" dataDxfId="7983"/>
    <tableColumn id="8563" xr3:uid="{763CE7A3-11D4-4E68-BB50-E9A16C6D6953}" name="Column8547" dataDxfId="7982"/>
    <tableColumn id="8564" xr3:uid="{4CBA4AB7-F0CC-4E6C-99A9-43D50AFE3B73}" name="Column8548" dataDxfId="7981"/>
    <tableColumn id="8565" xr3:uid="{F950CE05-4492-4302-8627-7C13FBD86425}" name="Column8549" dataDxfId="7980"/>
    <tableColumn id="8566" xr3:uid="{3AB41D98-0987-40F8-B740-AB6FE41A99C0}" name="Column8550" dataDxfId="7979"/>
    <tableColumn id="8567" xr3:uid="{8737EF02-2C64-49BE-ABFB-46C51CE04158}" name="Column8551" dataDxfId="7978"/>
    <tableColumn id="8568" xr3:uid="{D5D4F005-CB98-47A4-BDE8-839C438162F7}" name="Column8552" dataDxfId="7977"/>
    <tableColumn id="8569" xr3:uid="{1010567B-9C54-475B-9E9A-1A0B008384B4}" name="Column8553" dataDxfId="7976"/>
    <tableColumn id="8570" xr3:uid="{ED123201-9AF8-422F-A911-4F93BE3CF3A4}" name="Column8554" dataDxfId="7975"/>
    <tableColumn id="8571" xr3:uid="{8520A245-2E99-4381-9646-914D4D94BC1D}" name="Column8555" dataDxfId="7974"/>
    <tableColumn id="8572" xr3:uid="{4913963A-4B59-4ABE-90E9-C59C366C78A7}" name="Column8556" dataDxfId="7973"/>
    <tableColumn id="8573" xr3:uid="{B7F904C9-A942-49E1-8808-0BDAAA17CCE7}" name="Column8557" dataDxfId="7972"/>
    <tableColumn id="8574" xr3:uid="{3A85E368-6955-4EEF-B1C1-B66FBFD1BF27}" name="Column8558" dataDxfId="7971"/>
    <tableColumn id="8575" xr3:uid="{6062FBD5-CA71-4834-B2A7-D2CA7B3CD426}" name="Column8559" dataDxfId="7970"/>
    <tableColumn id="8576" xr3:uid="{040016A2-752C-43ED-BFA0-77FE1371D20D}" name="Column8560" dataDxfId="7969"/>
    <tableColumn id="8577" xr3:uid="{17B9B013-66CB-4D5D-A870-C6F1269D9487}" name="Column8561" dataDxfId="7968"/>
    <tableColumn id="8578" xr3:uid="{BF504B4E-68B7-4F90-A75D-CCFAE2F21053}" name="Column8562" dataDxfId="7967"/>
    <tableColumn id="8579" xr3:uid="{EE593324-3A05-4675-BD7E-73A79E2D74A6}" name="Column8563" dataDxfId="7966"/>
    <tableColumn id="8580" xr3:uid="{1EC0E302-0AEB-4214-99DC-3D6B96BC9695}" name="Column8564" dataDxfId="7965"/>
    <tableColumn id="8581" xr3:uid="{79FF5B94-98D4-452E-885D-0AC5253FC0F9}" name="Column8565" dataDxfId="7964"/>
    <tableColumn id="8582" xr3:uid="{3926CBD1-4125-4622-95EF-2A3BE91C0777}" name="Column8566" dataDxfId="7963"/>
    <tableColumn id="8583" xr3:uid="{593C692D-0B34-4B99-B38A-2DEA404AD38C}" name="Column8567" dataDxfId="7962"/>
    <tableColumn id="8584" xr3:uid="{8B39D17A-4696-491A-A2FF-3040F0FA7F3B}" name="Column8568" dataDxfId="7961"/>
    <tableColumn id="8585" xr3:uid="{3943752A-5A82-486C-BADB-1E219615A933}" name="Column8569" dataDxfId="7960"/>
    <tableColumn id="8586" xr3:uid="{50616081-4AB8-4B52-B56F-CE1B64B77577}" name="Column8570" dataDxfId="7959"/>
    <tableColumn id="8587" xr3:uid="{29D7DE90-3A1F-4419-BF89-2F9807891472}" name="Column8571" dataDxfId="7958"/>
    <tableColumn id="8588" xr3:uid="{1F4454CB-46A0-4762-9349-A3A71FA0060E}" name="Column8572" dataDxfId="7957"/>
    <tableColumn id="8589" xr3:uid="{F1A39F9E-692F-4DD8-B374-2762F850B3CB}" name="Column8573" dataDxfId="7956"/>
    <tableColumn id="8590" xr3:uid="{AB2896F7-CA49-4E47-BA2B-22CB8F7B8554}" name="Column8574" dataDxfId="7955"/>
    <tableColumn id="8591" xr3:uid="{4AF885AC-DD57-4C8D-9A04-344185FF5EEB}" name="Column8575" dataDxfId="7954"/>
    <tableColumn id="8592" xr3:uid="{45B4DD48-CD71-42FF-91A7-7A219D4387D7}" name="Column8576" dataDxfId="7953"/>
    <tableColumn id="8593" xr3:uid="{10BF8135-509D-4184-974D-CE72E1E1437E}" name="Column8577" dataDxfId="7952"/>
    <tableColumn id="8594" xr3:uid="{E3A4F509-9A0B-4513-A056-3D6ADC8863D5}" name="Column8578" dataDxfId="7951"/>
    <tableColumn id="8595" xr3:uid="{39D28AA0-A2F7-446B-BF3D-A96F673708F8}" name="Column8579" dataDxfId="7950"/>
    <tableColumn id="8596" xr3:uid="{400E067E-40B1-4230-BA85-71ED9AD00A08}" name="Column8580" dataDxfId="7949"/>
    <tableColumn id="8597" xr3:uid="{19418542-3E43-4B16-8DE5-B38A630A76F2}" name="Column8581" dataDxfId="7948"/>
    <tableColumn id="8598" xr3:uid="{6D057401-3E34-458B-9F82-BAEF977DF23E}" name="Column8582" dataDxfId="7947"/>
    <tableColumn id="8599" xr3:uid="{C8664967-AF88-47C6-A844-946E348D80EF}" name="Column8583" dataDxfId="7946"/>
    <tableColumn id="8600" xr3:uid="{39C20090-8D32-4E74-A7A4-5DF44D174EEF}" name="Column8584" dataDxfId="7945"/>
    <tableColumn id="8601" xr3:uid="{D1676656-924F-45CC-8F0D-766EFE74630E}" name="Column8585" dataDxfId="7944"/>
    <tableColumn id="8602" xr3:uid="{750C415B-C129-48B8-AD2E-46791F4B3DD6}" name="Column8586" dataDxfId="7943"/>
    <tableColumn id="8603" xr3:uid="{26822753-247E-4EA8-9CC2-71EB0C53C9D5}" name="Column8587" dataDxfId="7942"/>
    <tableColumn id="8604" xr3:uid="{87E7BC29-ED66-4A50-A789-A5D87709574A}" name="Column8588" dataDxfId="7941"/>
    <tableColumn id="8605" xr3:uid="{1C9CC7C1-E1DE-4C31-9C28-DD29C1AC7917}" name="Column8589" dataDxfId="7940"/>
    <tableColumn id="8606" xr3:uid="{F29BF9EC-336D-47B5-9A60-E8E1B595A5A9}" name="Column8590" dataDxfId="7939"/>
    <tableColumn id="8607" xr3:uid="{DC76F099-5103-4CBF-9C36-A087773F345E}" name="Column8591" dataDxfId="7938"/>
    <tableColumn id="8608" xr3:uid="{26B757D9-8F6E-4504-88CF-7EDFB98B33B8}" name="Column8592" dataDxfId="7937"/>
    <tableColumn id="8609" xr3:uid="{428102C9-1097-443A-B7B6-B521D63F00E0}" name="Column8593" dataDxfId="7936"/>
    <tableColumn id="8610" xr3:uid="{49BA7702-807A-40C3-AC19-5B84C9B49D8F}" name="Column8594" dataDxfId="7935"/>
    <tableColumn id="8611" xr3:uid="{0A8B6694-FBE9-418B-8D46-E1F403ADCD7D}" name="Column8595" dataDxfId="7934"/>
    <tableColumn id="8612" xr3:uid="{9354A17C-F2A1-4FBA-B206-3FA279A874B1}" name="Column8596" dataDxfId="7933"/>
    <tableColumn id="8613" xr3:uid="{1ADDD94E-4595-4DBD-92A5-316259703950}" name="Column8597" dataDxfId="7932"/>
    <tableColumn id="8614" xr3:uid="{707430F6-5AFA-4769-8F90-D2D1D93700D5}" name="Column8598" dataDxfId="7931"/>
    <tableColumn id="8615" xr3:uid="{607872D3-BD02-4CAD-B5F6-4277DD6827F0}" name="Column8599" dataDxfId="7930"/>
    <tableColumn id="8616" xr3:uid="{E13AB955-7F42-4124-8EA4-18ECD1259288}" name="Column8600" dataDxfId="7929"/>
    <tableColumn id="8617" xr3:uid="{89557344-5B8A-4B21-8FFB-83B0DFA2701B}" name="Column8601" dataDxfId="7928"/>
    <tableColumn id="8618" xr3:uid="{BAF927B1-3242-4B04-96AC-A43E02A20CE8}" name="Column8602" dataDxfId="7927"/>
    <tableColumn id="8619" xr3:uid="{A5D04B37-2BF3-464C-8B1B-C6BCA7DA3E1A}" name="Column8603" dataDxfId="7926"/>
    <tableColumn id="8620" xr3:uid="{C680E6EA-CEEF-478A-ACA2-96750139BE75}" name="Column8604" dataDxfId="7925"/>
    <tableColumn id="8621" xr3:uid="{B281E303-97C5-4CD0-A8BB-CB7A5D814F90}" name="Column8605" dataDxfId="7924"/>
    <tableColumn id="8622" xr3:uid="{D1B4947F-28B9-4F21-9E89-1E577798F746}" name="Column8606" dataDxfId="7923"/>
    <tableColumn id="8623" xr3:uid="{D484D862-581E-432E-84DE-175908EBCF9C}" name="Column8607" dataDxfId="7922"/>
    <tableColumn id="8624" xr3:uid="{B0BDF889-FAAA-4B5A-95B3-6633F42B257E}" name="Column8608" dataDxfId="7921"/>
    <tableColumn id="8625" xr3:uid="{DF060D1C-6995-4E88-BB32-A11D8D372C33}" name="Column8609" dataDxfId="7920"/>
    <tableColumn id="8626" xr3:uid="{CD97F5A4-79B2-4126-861D-D822E4F40D36}" name="Column8610" dataDxfId="7919"/>
    <tableColumn id="8627" xr3:uid="{480FE24B-BE2B-4FD9-9B7C-40AEEB0EC4E8}" name="Column8611" dataDxfId="7918"/>
    <tableColumn id="8628" xr3:uid="{39709B7E-1F95-47DA-A2D4-366BED5679A5}" name="Column8612" dataDxfId="7917"/>
    <tableColumn id="8629" xr3:uid="{EE722909-60BC-4045-8698-EE54F8A65E2D}" name="Column8613" dataDxfId="7916"/>
    <tableColumn id="8630" xr3:uid="{B2720135-7558-4A3F-A95B-3A82DDD70479}" name="Column8614" dataDxfId="7915"/>
    <tableColumn id="8631" xr3:uid="{7E2F1984-6084-44DD-B5D0-0AE384E3F426}" name="Column8615" dataDxfId="7914"/>
    <tableColumn id="8632" xr3:uid="{31A10509-9E58-4CD5-A855-9F8CC089793B}" name="Column8616" dataDxfId="7913"/>
    <tableColumn id="8633" xr3:uid="{E4294207-B7A6-44FD-A200-5F904DD37A7B}" name="Column8617" dataDxfId="7912"/>
    <tableColumn id="8634" xr3:uid="{F04BA202-FF20-4E52-B446-B57BE51C1DFF}" name="Column8618" dataDxfId="7911"/>
    <tableColumn id="8635" xr3:uid="{C20B66A7-DF79-4CB2-97B3-B1E3D14A2388}" name="Column8619" dataDxfId="7910"/>
    <tableColumn id="8636" xr3:uid="{825B8544-721E-40AC-8A86-D3A474D92ACA}" name="Column8620" dataDxfId="7909"/>
    <tableColumn id="8637" xr3:uid="{BD4F7B90-4A59-4B12-ACE0-1FC8AD002AD7}" name="Column8621" dataDxfId="7908"/>
    <tableColumn id="8638" xr3:uid="{D38C0BE2-E08E-46DB-8091-F5B65AB37359}" name="Column8622" dataDxfId="7907"/>
    <tableColumn id="8639" xr3:uid="{3FEC2439-98C0-4756-8952-A33109642348}" name="Column8623" dataDxfId="7906"/>
    <tableColumn id="8640" xr3:uid="{43B27D74-ED7C-45B0-9CA8-8D406B588F52}" name="Column8624" dataDxfId="7905"/>
    <tableColumn id="8641" xr3:uid="{9B939244-247A-4609-8D6D-5C643EAC9D48}" name="Column8625" dataDxfId="7904"/>
    <tableColumn id="8642" xr3:uid="{756A59B9-0C09-4F31-9DFC-291B31313F21}" name="Column8626" dataDxfId="7903"/>
    <tableColumn id="8643" xr3:uid="{4B49AA67-CF17-4D44-B454-D6A1B8BF247D}" name="Column8627" dataDxfId="7902"/>
    <tableColumn id="8644" xr3:uid="{9A2E4B49-6245-454E-B186-0A1461CEB958}" name="Column8628" dataDxfId="7901"/>
    <tableColumn id="8645" xr3:uid="{AA05744A-4623-4923-A7E0-86008F8C766C}" name="Column8629" dataDxfId="7900"/>
    <tableColumn id="8646" xr3:uid="{C34FE4CF-4436-4F73-9F60-CCE32EB00EB4}" name="Column8630" dataDxfId="7899"/>
    <tableColumn id="8647" xr3:uid="{7A3B8A6E-317B-4518-8F2F-2836ACBBAAD9}" name="Column8631" dataDxfId="7898"/>
    <tableColumn id="8648" xr3:uid="{3BC4FEB9-8335-418E-BE0D-8EB59B727186}" name="Column8632" dataDxfId="7897"/>
    <tableColumn id="8649" xr3:uid="{86AD554C-C78F-438E-904B-D37DC159656E}" name="Column8633" dataDxfId="7896"/>
    <tableColumn id="8650" xr3:uid="{3D304768-17A0-4215-A94E-DBA7050F9A3E}" name="Column8634" dataDxfId="7895"/>
    <tableColumn id="8651" xr3:uid="{A39489AD-B029-4C31-99BB-4443BD316087}" name="Column8635" dataDxfId="7894"/>
    <tableColumn id="8652" xr3:uid="{85D0BAFE-215D-44D7-8E0A-E6D553D0601E}" name="Column8636" dataDxfId="7893"/>
    <tableColumn id="8653" xr3:uid="{A2FDD226-562E-4834-91CA-DBD73EAD7F5A}" name="Column8637" dataDxfId="7892"/>
    <tableColumn id="8654" xr3:uid="{977278AA-DB14-4EC9-98AA-8CC99E095B2D}" name="Column8638" dataDxfId="7891"/>
    <tableColumn id="8655" xr3:uid="{EA5E260B-4DA3-499E-AF45-8D37FA982D42}" name="Column8639" dataDxfId="7890"/>
    <tableColumn id="8656" xr3:uid="{5E04F811-DF06-42A2-B6A1-1A297B993A6A}" name="Column8640" dataDxfId="7889"/>
    <tableColumn id="8657" xr3:uid="{8D578CD5-B6FE-4E04-B1E1-C23743F2AF5A}" name="Column8641" dataDxfId="7888"/>
    <tableColumn id="8658" xr3:uid="{E6A2FE12-7DBF-4DAD-94A1-4EA294E1333A}" name="Column8642" dataDxfId="7887"/>
    <tableColumn id="8659" xr3:uid="{5D773431-B7A1-4C74-9D1C-E61DA7F36997}" name="Column8643" dataDxfId="7886"/>
    <tableColumn id="8660" xr3:uid="{02748E11-16BB-444B-BDBB-9909C456082C}" name="Column8644" dataDxfId="7885"/>
    <tableColumn id="8661" xr3:uid="{23AE6CCD-F467-493B-85CB-6055042B91ED}" name="Column8645" dataDxfId="7884"/>
    <tableColumn id="8662" xr3:uid="{55D1EC7A-CD80-46CA-A961-9CB71CBC8738}" name="Column8646" dataDxfId="7883"/>
    <tableColumn id="8663" xr3:uid="{8AD778FD-BF77-49C2-999B-B28F394C2A52}" name="Column8647" dataDxfId="7882"/>
    <tableColumn id="8664" xr3:uid="{D7A66013-36BF-451B-BB28-CB5A9FA66AB6}" name="Column8648" dataDxfId="7881"/>
    <tableColumn id="8665" xr3:uid="{52E7609E-B83E-4BD6-833E-0F8D0E6875F1}" name="Column8649" dataDxfId="7880"/>
    <tableColumn id="8666" xr3:uid="{125FE5B2-AE17-4BA7-9489-CCECA4A3682A}" name="Column8650" dataDxfId="7879"/>
    <tableColumn id="8667" xr3:uid="{12DFB8D8-6EB3-4759-805B-7B9392220D60}" name="Column8651" dataDxfId="7878"/>
    <tableColumn id="8668" xr3:uid="{0C98D2B5-556B-438B-937B-76E716FB5612}" name="Column8652" dataDxfId="7877"/>
    <tableColumn id="8669" xr3:uid="{10BE067C-65E5-441C-999E-0FDAF1F8BCE6}" name="Column8653" dataDxfId="7876"/>
    <tableColumn id="8670" xr3:uid="{BEFAAAAB-674A-4B96-B2BE-97DD00532572}" name="Column8654" dataDxfId="7875"/>
    <tableColumn id="8671" xr3:uid="{C742421A-2DBE-4676-A44C-B6CD9EB8E7A4}" name="Column8655" dataDxfId="7874"/>
    <tableColumn id="8672" xr3:uid="{22C715A3-DAD3-45F6-B28D-8851E5D9B652}" name="Column8656" dataDxfId="7873"/>
    <tableColumn id="8673" xr3:uid="{95FC3BA4-0007-4E11-AF11-815645FDE696}" name="Column8657" dataDxfId="7872"/>
    <tableColumn id="8674" xr3:uid="{E039C813-9CAE-44E7-AFF3-90D4328C61AD}" name="Column8658" dataDxfId="7871"/>
    <tableColumn id="8675" xr3:uid="{F4FB4C0D-0CFC-4518-96D6-E10502AA4E64}" name="Column8659" dataDxfId="7870"/>
    <tableColumn id="8676" xr3:uid="{FAE2E5CD-5FF1-42E7-AF9E-3DB280A1A7BD}" name="Column8660" dataDxfId="7869"/>
    <tableColumn id="8677" xr3:uid="{C66315D6-2F7C-4570-9514-C1143EDD4E10}" name="Column8661" dataDxfId="7868"/>
    <tableColumn id="8678" xr3:uid="{478A4BCF-6FFF-4906-BE43-EE37B1EF6D92}" name="Column8662" dataDxfId="7867"/>
    <tableColumn id="8679" xr3:uid="{B6D6759D-A5A2-4DDD-A924-787EBA3614B1}" name="Column8663" dataDxfId="7866"/>
    <tableColumn id="8680" xr3:uid="{926AE59E-2CDF-4544-895B-5908B0D0CB8D}" name="Column8664" dataDxfId="7865"/>
    <tableColumn id="8681" xr3:uid="{719A9037-4F33-40B5-AB6F-91905830C35C}" name="Column8665" dataDxfId="7864"/>
    <tableColumn id="8682" xr3:uid="{DDEDB76A-22E9-4D59-8F69-5EDCE029FFC0}" name="Column8666" dataDxfId="7863"/>
    <tableColumn id="8683" xr3:uid="{19907B90-DF9E-4292-9A0F-3208612C61B9}" name="Column8667" dataDxfId="7862"/>
    <tableColumn id="8684" xr3:uid="{39155FC5-E2D9-4061-BDB0-97C5915914BE}" name="Column8668" dataDxfId="7861"/>
    <tableColumn id="8685" xr3:uid="{8B9C22DE-33F9-451D-B677-783EAB7F6639}" name="Column8669" dataDxfId="7860"/>
    <tableColumn id="8686" xr3:uid="{E8AB54A4-9567-485C-BDA2-659A832E71B3}" name="Column8670" dataDxfId="7859"/>
    <tableColumn id="8687" xr3:uid="{B6B40C57-5E7D-480A-8159-07976F74B23E}" name="Column8671" dataDxfId="7858"/>
    <tableColumn id="8688" xr3:uid="{D829953D-F475-487E-BC7B-2BA23F32461E}" name="Column8672" dataDxfId="7857"/>
    <tableColumn id="8689" xr3:uid="{4336A771-E9C9-4DD8-838A-8DB2FECCCF00}" name="Column8673" dataDxfId="7856"/>
    <tableColumn id="8690" xr3:uid="{CF248F30-B547-4002-BCEA-D24FD9C5FFF2}" name="Column8674" dataDxfId="7855"/>
    <tableColumn id="8691" xr3:uid="{F43CE581-C817-469C-9AD1-8F7F9E00243B}" name="Column8675" dataDxfId="7854"/>
    <tableColumn id="8692" xr3:uid="{1ABD52EF-FB31-4DAB-8AA4-8BF509BBD553}" name="Column8676" dataDxfId="7853"/>
    <tableColumn id="8693" xr3:uid="{E1AFB42D-A977-4714-BFD0-831C3BC84F20}" name="Column8677" dataDxfId="7852"/>
    <tableColumn id="8694" xr3:uid="{ABEE9814-E2B1-4EBD-96CD-3EDA2AEDE8C4}" name="Column8678" dataDxfId="7851"/>
    <tableColumn id="8695" xr3:uid="{24BAE911-8271-492F-8265-EABAABAA6CC5}" name="Column8679" dataDxfId="7850"/>
    <tableColumn id="8696" xr3:uid="{B9513954-55DB-437D-81FD-2D52E59183E5}" name="Column8680" dataDxfId="7849"/>
    <tableColumn id="8697" xr3:uid="{03C82891-F216-4170-95A3-7D5E822A3595}" name="Column8681" dataDxfId="7848"/>
    <tableColumn id="8698" xr3:uid="{237E02C9-6F82-4721-8378-0EE0FFDAE9DC}" name="Column8682" dataDxfId="7847"/>
    <tableColumn id="8699" xr3:uid="{6464D215-15F7-4B4E-9867-29C3E3D65DC1}" name="Column8683" dataDxfId="7846"/>
    <tableColumn id="8700" xr3:uid="{DB682F01-65A3-4953-9FB6-035AF19355A1}" name="Column8684" dataDxfId="7845"/>
    <tableColumn id="8701" xr3:uid="{2258A61B-DDEE-41EA-9B9C-D0E03B79EB72}" name="Column8685" dataDxfId="7844"/>
    <tableColumn id="8702" xr3:uid="{B99E2E71-1125-406E-84EB-7F0653B2F5E6}" name="Column8686" dataDxfId="7843"/>
    <tableColumn id="8703" xr3:uid="{982E65E5-0D6F-4D36-82EC-BE7E23354091}" name="Column8687" dataDxfId="7842"/>
    <tableColumn id="8704" xr3:uid="{BD1CCC86-27E7-4605-BEED-69D3635B824F}" name="Column8688" dataDxfId="7841"/>
    <tableColumn id="8705" xr3:uid="{30E74383-B8B4-40D3-A139-3005F04A1538}" name="Column8689" dataDxfId="7840"/>
    <tableColumn id="8706" xr3:uid="{B3E40A9B-7AA5-422F-873A-5308136C80FF}" name="Column8690" dataDxfId="7839"/>
    <tableColumn id="8707" xr3:uid="{4238C69B-27BD-404B-BDF5-7447D5263283}" name="Column8691" dataDxfId="7838"/>
    <tableColumn id="8708" xr3:uid="{9ED87201-9F9E-4E3E-9F1A-F9CE56875E0C}" name="Column8692" dataDxfId="7837"/>
    <tableColumn id="8709" xr3:uid="{D37F0287-783B-4FA6-BFFD-FBFAE83488C6}" name="Column8693" dataDxfId="7836"/>
    <tableColumn id="8710" xr3:uid="{032EFD13-0A54-4762-A089-F1478754D558}" name="Column8694" dataDxfId="7835"/>
    <tableColumn id="8711" xr3:uid="{5454BB7E-DE30-410F-A429-5CAA1D949811}" name="Column8695" dataDxfId="7834"/>
    <tableColumn id="8712" xr3:uid="{1993E263-9A09-4125-8793-52EBC0DE62F8}" name="Column8696" dataDxfId="7833"/>
    <tableColumn id="8713" xr3:uid="{445C9E0F-DA8D-4ABD-933D-D18D104DC2F2}" name="Column8697" dataDxfId="7832"/>
    <tableColumn id="8714" xr3:uid="{9B89F418-B767-4C7C-9B3F-28905EFFB6C8}" name="Column8698" dataDxfId="7831"/>
    <tableColumn id="8715" xr3:uid="{1922F94C-B825-45D0-996F-409825995B1F}" name="Column8699" dataDxfId="7830"/>
    <tableColumn id="8716" xr3:uid="{12C689C3-B878-48CF-947D-822D919A395F}" name="Column8700" dataDxfId="7829"/>
    <tableColumn id="8717" xr3:uid="{DB2CF5C7-2AC3-42A0-93B7-AEA011819440}" name="Column8701" dataDxfId="7828"/>
    <tableColumn id="8718" xr3:uid="{797FA0DE-3EAB-4E65-9003-F73DE40D37AC}" name="Column8702" dataDxfId="7827"/>
    <tableColumn id="8719" xr3:uid="{64ED4146-2552-4CE1-8509-A8D556382450}" name="Column8703" dataDxfId="7826"/>
    <tableColumn id="8720" xr3:uid="{1E15840C-5CE6-4305-9FDF-B48966EE8298}" name="Column8704" dataDxfId="7825"/>
    <tableColumn id="8721" xr3:uid="{FAC02B07-EAAD-44CA-AAC2-1BA3B3E21F51}" name="Column8705" dataDxfId="7824"/>
    <tableColumn id="8722" xr3:uid="{78AD64CB-B38D-49ED-8B1F-43AA85B1F3AC}" name="Column8706" dataDxfId="7823"/>
    <tableColumn id="8723" xr3:uid="{9EBB2ECE-8647-4A97-B3B9-20654F8A41DD}" name="Column8707" dataDxfId="7822"/>
    <tableColumn id="8724" xr3:uid="{46DA2FE8-B1D3-4A0C-9BD8-DD53CA3E72B5}" name="Column8708" dataDxfId="7821"/>
    <tableColumn id="8725" xr3:uid="{CE0CE9FA-66EF-4D9B-9A39-C038C8FD7A2D}" name="Column8709" dataDxfId="7820"/>
    <tableColumn id="8726" xr3:uid="{2F0F5F2E-E346-4F27-BF6F-97E56C7B9FA7}" name="Column8710" dataDxfId="7819"/>
    <tableColumn id="8727" xr3:uid="{8C931AD2-37B7-4ECE-9E20-AF942E290413}" name="Column8711" dataDxfId="7818"/>
    <tableColumn id="8728" xr3:uid="{01CD5901-7A47-4436-BB66-41789265F1CD}" name="Column8712" dataDxfId="7817"/>
    <tableColumn id="8729" xr3:uid="{ED8368D4-A896-4D26-9EAA-3CF141608837}" name="Column8713" dataDxfId="7816"/>
    <tableColumn id="8730" xr3:uid="{688324BF-9DE4-4296-8CD0-B9E7E25A0126}" name="Column8714" dataDxfId="7815"/>
    <tableColumn id="8731" xr3:uid="{4DF7E8BD-E375-496A-B94E-FA6C13397F92}" name="Column8715" dataDxfId="7814"/>
    <tableColumn id="8732" xr3:uid="{0A983E7F-912A-4B2A-8B60-D934E5CA5FD8}" name="Column8716" dataDxfId="7813"/>
    <tableColumn id="8733" xr3:uid="{7BF0C522-9457-4D3C-94B5-FE6BB802CC39}" name="Column8717" dataDxfId="7812"/>
    <tableColumn id="8734" xr3:uid="{87D24E6B-22BA-4A11-8024-01237C534E50}" name="Column8718" dataDxfId="7811"/>
    <tableColumn id="8735" xr3:uid="{F2637110-8870-48E9-B175-BF4015627338}" name="Column8719" dataDxfId="7810"/>
    <tableColumn id="8736" xr3:uid="{C65C2152-6B69-4FB7-92CF-9123EE346458}" name="Column8720" dataDxfId="7809"/>
    <tableColumn id="8737" xr3:uid="{76D5E5B5-59AE-41DD-989E-FD09347D0A2D}" name="Column8721" dataDxfId="7808"/>
    <tableColumn id="8738" xr3:uid="{3A638A35-ACFE-42F2-8C5F-FF72457E8942}" name="Column8722" dataDxfId="7807"/>
    <tableColumn id="8739" xr3:uid="{ABD52962-9BB6-4B62-8A16-33D9702F54B4}" name="Column8723" dataDxfId="7806"/>
    <tableColumn id="8740" xr3:uid="{D5940B9C-B8F6-4BE1-9D96-21FB60EF862D}" name="Column8724" dataDxfId="7805"/>
    <tableColumn id="8741" xr3:uid="{2C0500B0-E1AF-4709-981F-BAC4DE6B4712}" name="Column8725" dataDxfId="7804"/>
    <tableColumn id="8742" xr3:uid="{07CFC3F8-5563-4100-9B3A-D6363B14509E}" name="Column8726" dataDxfId="7803"/>
    <tableColumn id="8743" xr3:uid="{7088CA2A-32D7-4FAB-90A8-DEE5F49C698B}" name="Column8727" dataDxfId="7802"/>
    <tableColumn id="8744" xr3:uid="{292024FB-80DE-4F8D-95E1-4B2D53A8AC44}" name="Column8728" dataDxfId="7801"/>
    <tableColumn id="8745" xr3:uid="{AB9FA3AF-7F5F-4024-99A8-9D11C39D2654}" name="Column8729" dataDxfId="7800"/>
    <tableColumn id="8746" xr3:uid="{02152F93-C314-4B38-89CD-D56B3FDA707F}" name="Column8730" dataDxfId="7799"/>
    <tableColumn id="8747" xr3:uid="{65E21B75-D75C-401B-834B-3B87CCAC244D}" name="Column8731" dataDxfId="7798"/>
    <tableColumn id="8748" xr3:uid="{AA077313-27D1-4CCF-9725-3DE661552514}" name="Column8732" dataDxfId="7797"/>
    <tableColumn id="8749" xr3:uid="{88D16ECE-9BFD-40D3-94FB-9AD7657A3784}" name="Column8733" dataDxfId="7796"/>
    <tableColumn id="8750" xr3:uid="{E9C74942-5DB7-48CD-88F6-8AD3EE6AE2C8}" name="Column8734" dataDxfId="7795"/>
    <tableColumn id="8751" xr3:uid="{1BE41FA3-0888-41E0-B6DB-7E36FE63A0EE}" name="Column8735" dataDxfId="7794"/>
    <tableColumn id="8752" xr3:uid="{8C5C4067-F6B0-4709-BD5B-C0B7EAE23E8F}" name="Column8736" dataDxfId="7793"/>
    <tableColumn id="8753" xr3:uid="{95F17846-A5DA-4587-851B-D50F23DA20B2}" name="Column8737" dataDxfId="7792"/>
    <tableColumn id="8754" xr3:uid="{A8BBCA98-6383-4791-BF61-E3F2A4B0D980}" name="Column8738" dataDxfId="7791"/>
    <tableColumn id="8755" xr3:uid="{4F39ABE7-742E-4DA8-8A73-6E7BBA9F9463}" name="Column8739" dataDxfId="7790"/>
    <tableColumn id="8756" xr3:uid="{76768C14-12BE-416A-8877-8E5EB054DF39}" name="Column8740" dataDxfId="7789"/>
    <tableColumn id="8757" xr3:uid="{DE474578-1DE3-454E-8DB5-A1CDB15F70E6}" name="Column8741" dataDxfId="7788"/>
    <tableColumn id="8758" xr3:uid="{34764F1C-67F5-406D-962B-230E6E05015A}" name="Column8742" dataDxfId="7787"/>
    <tableColumn id="8759" xr3:uid="{AD8BCBE5-9871-49A8-9EF2-002D0ED62E80}" name="Column8743" dataDxfId="7786"/>
    <tableColumn id="8760" xr3:uid="{A7328C75-ACF4-4819-B09E-FBFF1B82BF64}" name="Column8744" dataDxfId="7785"/>
    <tableColumn id="8761" xr3:uid="{5D834909-717B-416E-87B2-7CCDF4006522}" name="Column8745" dataDxfId="7784"/>
    <tableColumn id="8762" xr3:uid="{B306D795-0F40-4AD8-9411-F0A3F4D60894}" name="Column8746" dataDxfId="7783"/>
    <tableColumn id="8763" xr3:uid="{B095CA94-F5A0-4342-A8A0-E1EF2BA7F4DC}" name="Column8747" dataDxfId="7782"/>
    <tableColumn id="8764" xr3:uid="{C095F456-1DC6-4749-8F27-6032B3B25B60}" name="Column8748" dataDxfId="7781"/>
    <tableColumn id="8765" xr3:uid="{ED684BAA-5BFF-44D0-A708-82694050727C}" name="Column8749" dataDxfId="7780"/>
    <tableColumn id="8766" xr3:uid="{CAC85E74-4EFB-4A3B-B3E0-112B02A53865}" name="Column8750" dataDxfId="7779"/>
    <tableColumn id="8767" xr3:uid="{F62C0B1E-7C8D-48BD-BBFF-5C7896C52AF7}" name="Column8751" dataDxfId="7778"/>
    <tableColumn id="8768" xr3:uid="{3BE38C3D-8BA3-447B-9536-B9A020BFCB2B}" name="Column8752" dataDxfId="7777"/>
    <tableColumn id="8769" xr3:uid="{4F0B61F9-038F-4DA2-BAB3-D4A7068C150E}" name="Column8753" dataDxfId="7776"/>
    <tableColumn id="8770" xr3:uid="{D5B72975-A76A-476D-BE69-BF15A163F973}" name="Column8754" dataDxfId="7775"/>
    <tableColumn id="8771" xr3:uid="{98921AA6-8E73-4921-A36A-2BC9EDB43D2E}" name="Column8755" dataDxfId="7774"/>
    <tableColumn id="8772" xr3:uid="{4DDCA2C1-AAD0-4E84-A05D-BB00990E8D41}" name="Column8756" dataDxfId="7773"/>
    <tableColumn id="8773" xr3:uid="{184CC101-C2CF-4BB1-B371-619FAE5B8A6A}" name="Column8757" dataDxfId="7772"/>
    <tableColumn id="8774" xr3:uid="{4C248461-AC91-4F2B-B4A2-D872640D58D9}" name="Column8758" dataDxfId="7771"/>
    <tableColumn id="8775" xr3:uid="{45EE7452-ABB3-4DC4-BD75-FA91B9B771FF}" name="Column8759" dataDxfId="7770"/>
    <tableColumn id="8776" xr3:uid="{2DCFC386-00BB-4CBB-8A07-D07F180DDE09}" name="Column8760" dataDxfId="7769"/>
    <tableColumn id="8777" xr3:uid="{1108178F-6955-45B6-8375-EB1CD42219A1}" name="Column8761" dataDxfId="7768"/>
    <tableColumn id="8778" xr3:uid="{F6398B1E-16A4-4543-8BB4-0C0DF69ED3D6}" name="Column8762" dataDxfId="7767"/>
    <tableColumn id="8779" xr3:uid="{6CC7F6FE-D1D5-4CF6-88B9-0BFF59DBE766}" name="Column8763" dataDxfId="7766"/>
    <tableColumn id="8780" xr3:uid="{C44C9C32-77FF-4325-9C88-56CFA78934AF}" name="Column8764" dataDxfId="7765"/>
    <tableColumn id="8781" xr3:uid="{F7468C34-0A80-4A77-A99C-FB20FBD245BC}" name="Column8765" dataDxfId="7764"/>
    <tableColumn id="8782" xr3:uid="{B2C52CC9-590C-4A62-A134-C7D7C129EDC7}" name="Column8766" dataDxfId="7763"/>
    <tableColumn id="8783" xr3:uid="{B6B252A7-5DBE-4629-AED4-3F8B37226804}" name="Column8767" dataDxfId="7762"/>
    <tableColumn id="8784" xr3:uid="{010A942A-43EE-42D3-B3CD-29038352BEB2}" name="Column8768" dataDxfId="7761"/>
    <tableColumn id="8785" xr3:uid="{467ED754-5E74-47A1-8352-7964A76335DE}" name="Column8769" dataDxfId="7760"/>
    <tableColumn id="8786" xr3:uid="{9CD9B1F3-4610-4104-8C31-D047BDAF61E2}" name="Column8770" dataDxfId="7759"/>
    <tableColumn id="8787" xr3:uid="{811DFF71-ED27-44CE-90BB-3A5EC93474A9}" name="Column8771" dataDxfId="7758"/>
    <tableColumn id="8788" xr3:uid="{C598CDCD-5F05-4B4F-92D1-DBCD57D300FA}" name="Column8772" dataDxfId="7757"/>
    <tableColumn id="8789" xr3:uid="{FB1CB171-B90D-405D-B43A-4C41BCE391AB}" name="Column8773" dataDxfId="7756"/>
    <tableColumn id="8790" xr3:uid="{5130271E-AEFF-4E84-B3F3-D1CDD96560D7}" name="Column8774" dataDxfId="7755"/>
    <tableColumn id="8791" xr3:uid="{5DD68527-1687-4425-A6BB-30237B077238}" name="Column8775" dataDxfId="7754"/>
    <tableColumn id="8792" xr3:uid="{36CDC6B1-56E8-47CD-BB0D-BB32CC9030E0}" name="Column8776" dataDxfId="7753"/>
    <tableColumn id="8793" xr3:uid="{6E2C6623-9165-4420-92D2-19642544747D}" name="Column8777" dataDxfId="7752"/>
    <tableColumn id="8794" xr3:uid="{F05B8E33-D929-4680-A56A-861671CBF674}" name="Column8778" dataDxfId="7751"/>
    <tableColumn id="8795" xr3:uid="{6E019F0D-03E0-4F7D-B2A0-2D88AE9E9C84}" name="Column8779" dataDxfId="7750"/>
    <tableColumn id="8796" xr3:uid="{78DA9E93-1B01-4294-A107-8CB519817851}" name="Column8780" dataDxfId="7749"/>
    <tableColumn id="8797" xr3:uid="{F0E94269-ABD8-4D44-B1A5-CF9C28C648B9}" name="Column8781" dataDxfId="7748"/>
    <tableColumn id="8798" xr3:uid="{219DA915-8173-408C-93A9-5FA6861CE186}" name="Column8782" dataDxfId="7747"/>
    <tableColumn id="8799" xr3:uid="{9D6674EC-0BFC-4662-98CF-6AFE31ADC914}" name="Column8783" dataDxfId="7746"/>
    <tableColumn id="8800" xr3:uid="{B0BEBD7D-D8CC-44A4-A5EF-69DD31677F71}" name="Column8784" dataDxfId="7745"/>
    <tableColumn id="8801" xr3:uid="{D048ECF4-1A87-443D-B1DF-37C803C8C4B3}" name="Column8785" dataDxfId="7744"/>
    <tableColumn id="8802" xr3:uid="{51F42E37-DB21-407C-AD5D-785138AA268C}" name="Column8786" dataDxfId="7743"/>
    <tableColumn id="8803" xr3:uid="{921CAE86-DEF1-42BA-85AA-43DB8127AC11}" name="Column8787" dataDxfId="7742"/>
    <tableColumn id="8804" xr3:uid="{A8CEC7D5-C445-4BE6-9C9A-DE31A32CF949}" name="Column8788" dataDxfId="7741"/>
    <tableColumn id="8805" xr3:uid="{12FE58C5-BB5B-4842-8F35-FD94C9347AD2}" name="Column8789" dataDxfId="7740"/>
    <tableColumn id="8806" xr3:uid="{E9B0F374-567E-4619-BA62-82BCF6F82AA3}" name="Column8790" dataDxfId="7739"/>
    <tableColumn id="8807" xr3:uid="{A56D56F6-F3CD-427F-B6AF-B021469F6A78}" name="Column8791" dataDxfId="7738"/>
    <tableColumn id="8808" xr3:uid="{85B306EE-6C0E-43D1-83A6-2A89FF26823C}" name="Column8792" dataDxfId="7737"/>
    <tableColumn id="8809" xr3:uid="{9B92F57F-6629-4AA9-BCA4-9F7CF58C5A73}" name="Column8793" dataDxfId="7736"/>
    <tableColumn id="8810" xr3:uid="{7F446901-74DC-4D53-96C7-81D14DA9DB93}" name="Column8794" dataDxfId="7735"/>
    <tableColumn id="8811" xr3:uid="{C25D1D4B-7301-483B-AA02-131EE30D428E}" name="Column8795" dataDxfId="7734"/>
    <tableColumn id="8812" xr3:uid="{38E29E05-9E29-4EEC-90EC-867F6F0E0333}" name="Column8796" dataDxfId="7733"/>
    <tableColumn id="8813" xr3:uid="{95B6E7EF-C455-4537-957A-C5CE6D5278F8}" name="Column8797" dataDxfId="7732"/>
    <tableColumn id="8814" xr3:uid="{38047FF7-E2F9-4693-BD7F-1FAA1621C6BE}" name="Column8798" dataDxfId="7731"/>
    <tableColumn id="8815" xr3:uid="{AC6530E6-86BD-459A-B5FE-0A5A3BB36759}" name="Column8799" dataDxfId="7730"/>
    <tableColumn id="8816" xr3:uid="{2B37BD9F-83F8-4A66-B53F-AAF3D81DF681}" name="Column8800" dataDxfId="7729"/>
    <tableColumn id="8817" xr3:uid="{082CFB8A-6FA8-4C37-BE4E-2083C7496D8E}" name="Column8801" dataDxfId="7728"/>
    <tableColumn id="8818" xr3:uid="{6EB20AE0-B91D-4E45-AE4B-2F49F78317CA}" name="Column8802" dataDxfId="7727"/>
    <tableColumn id="8819" xr3:uid="{F495A0FC-4C2B-4AC5-BD94-12DDEDDD0A50}" name="Column8803" dataDxfId="7726"/>
    <tableColumn id="8820" xr3:uid="{891FCC2B-506B-428C-93C3-91F8C1E2F785}" name="Column8804" dataDxfId="7725"/>
    <tableColumn id="8821" xr3:uid="{19C57988-74C8-4593-BE81-F73BBD7F0BC1}" name="Column8805" dataDxfId="7724"/>
    <tableColumn id="8822" xr3:uid="{9684B6AD-2C93-4F84-B30D-97F38617CFB5}" name="Column8806" dataDxfId="7723"/>
    <tableColumn id="8823" xr3:uid="{F28E4326-8255-409C-B2E1-ACD3EA546794}" name="Column8807" dataDxfId="7722"/>
    <tableColumn id="8824" xr3:uid="{C9B54837-4ED6-4892-BA94-84C360E1721B}" name="Column8808" dataDxfId="7721"/>
    <tableColumn id="8825" xr3:uid="{9F89F30A-68BD-4DD0-91FA-EBFAE216CDBB}" name="Column8809" dataDxfId="7720"/>
    <tableColumn id="8826" xr3:uid="{48A4AE25-43F2-43FC-A6CD-BC984B52C33B}" name="Column8810" dataDxfId="7719"/>
    <tableColumn id="8827" xr3:uid="{AC288C48-71D4-4193-964C-706F525D7E53}" name="Column8811" dataDxfId="7718"/>
    <tableColumn id="8828" xr3:uid="{F8571A94-8A29-432E-98AF-65B2B4C47129}" name="Column8812" dataDxfId="7717"/>
    <tableColumn id="8829" xr3:uid="{76C11CB6-A1AD-4204-8628-061DF5301F08}" name="Column8813" dataDxfId="7716"/>
    <tableColumn id="8830" xr3:uid="{A6574CFC-A633-44EF-9D9B-23BBE37F045E}" name="Column8814" dataDxfId="7715"/>
    <tableColumn id="8831" xr3:uid="{78929964-21A1-497C-BBC7-091CED272ECA}" name="Column8815" dataDxfId="7714"/>
    <tableColumn id="8832" xr3:uid="{CDD5785B-4B29-432D-B213-B37DBC9F593F}" name="Column8816" dataDxfId="7713"/>
    <tableColumn id="8833" xr3:uid="{05714C04-E3F5-42C2-A816-2460E1DF36BB}" name="Column8817" dataDxfId="7712"/>
    <tableColumn id="8834" xr3:uid="{02D5202B-032A-49A8-9437-EC43321E53B1}" name="Column8818" dataDxfId="7711"/>
    <tableColumn id="8835" xr3:uid="{EB0BB8B5-6008-45E1-AFCF-9BDEEC6EEA1D}" name="Column8819" dataDxfId="7710"/>
    <tableColumn id="8836" xr3:uid="{883769FB-2D17-4247-A15C-FD7994A3CE8A}" name="Column8820" dataDxfId="7709"/>
    <tableColumn id="8837" xr3:uid="{653937AD-FFAD-4A27-9144-6F627BA67FBE}" name="Column8821" dataDxfId="7708"/>
    <tableColumn id="8838" xr3:uid="{90B3EA92-015F-4AA6-A455-CC15034255E1}" name="Column8822" dataDxfId="7707"/>
    <tableColumn id="8839" xr3:uid="{2ECB9803-E15E-48AE-A98D-997F5966BA35}" name="Column8823" dataDxfId="7706"/>
    <tableColumn id="8840" xr3:uid="{FA77F2D4-45CB-4324-8BB2-EC9DB9877B77}" name="Column8824" dataDxfId="7705"/>
    <tableColumn id="8841" xr3:uid="{2D9581D9-693C-4148-BB8F-79719661A9CF}" name="Column8825" dataDxfId="7704"/>
    <tableColumn id="8842" xr3:uid="{F77CDDC7-7208-438A-A263-CE43C335180A}" name="Column8826" dataDxfId="7703"/>
    <tableColumn id="8843" xr3:uid="{0F85BACE-43AC-4B6C-B1C8-1FA879756306}" name="Column8827" dataDxfId="7702"/>
    <tableColumn id="8844" xr3:uid="{498DA22B-C973-46FB-A5C5-4374AF83FA20}" name="Column8828" dataDxfId="7701"/>
    <tableColumn id="8845" xr3:uid="{218FEA6B-3348-46B7-8F7C-CAE095CC3325}" name="Column8829" dataDxfId="7700"/>
    <tableColumn id="8846" xr3:uid="{8C2698FA-9639-4D82-BC7F-530216762243}" name="Column8830" dataDxfId="7699"/>
    <tableColumn id="8847" xr3:uid="{7DBD70AF-0E53-482A-9007-4E26462E08E2}" name="Column8831" dataDxfId="7698"/>
    <tableColumn id="8848" xr3:uid="{1785399C-A3BC-48EF-A278-153885536B8F}" name="Column8832" dataDxfId="7697"/>
    <tableColumn id="8849" xr3:uid="{30005644-0CFA-4835-AC66-8E50E54134F0}" name="Column8833" dataDxfId="7696"/>
    <tableColumn id="8850" xr3:uid="{DA89AF13-7E99-4871-A3B4-6267F37EAA7A}" name="Column8834" dataDxfId="7695"/>
    <tableColumn id="8851" xr3:uid="{EAB3918D-5101-4B91-BAF1-74F50E895955}" name="Column8835" dataDxfId="7694"/>
    <tableColumn id="8852" xr3:uid="{F6562795-DDC4-46AB-BEB6-40A7485755C6}" name="Column8836" dataDxfId="7693"/>
    <tableColumn id="8853" xr3:uid="{0C2C9940-EB36-43F7-8013-2AB455D3172C}" name="Column8837" dataDxfId="7692"/>
    <tableColumn id="8854" xr3:uid="{18572584-0559-4666-BAF4-A55916D39E95}" name="Column8838" dataDxfId="7691"/>
    <tableColumn id="8855" xr3:uid="{5D64AC07-3C58-4632-8A32-E604BE37EBA7}" name="Column8839" dataDxfId="7690"/>
    <tableColumn id="8856" xr3:uid="{7974638E-9DE0-45E0-9620-D7F2EDEDC40D}" name="Column8840" dataDxfId="7689"/>
    <tableColumn id="8857" xr3:uid="{157DCE01-32F1-4E54-A968-6702AA494CC9}" name="Column8841" dataDxfId="7688"/>
    <tableColumn id="8858" xr3:uid="{02189413-F26B-499D-8A87-21E8882A6D40}" name="Column8842" dataDxfId="7687"/>
    <tableColumn id="8859" xr3:uid="{CBAC8276-3BFF-42F4-A884-D009921BE8E9}" name="Column8843" dataDxfId="7686"/>
    <tableColumn id="8860" xr3:uid="{16C4BF79-262F-4FF2-AD3C-4A77A2BF283B}" name="Column8844" dataDxfId="7685"/>
    <tableColumn id="8861" xr3:uid="{B8353ADC-2A3C-43AD-B439-F89FC4BCD097}" name="Column8845" dataDxfId="7684"/>
    <tableColumn id="8862" xr3:uid="{F5CADFED-9105-4DD2-BA81-B4D351FED72F}" name="Column8846" dataDxfId="7683"/>
    <tableColumn id="8863" xr3:uid="{C11018C4-4D50-4995-B8CD-A8FCA98D6ED6}" name="Column8847" dataDxfId="7682"/>
    <tableColumn id="8864" xr3:uid="{83D6F810-238D-420A-BA2D-D76921F4CCAF}" name="Column8848" dataDxfId="7681"/>
    <tableColumn id="8865" xr3:uid="{0C593999-EAB0-4FE9-880C-CE87115EA6C3}" name="Column8849" dataDxfId="7680"/>
    <tableColumn id="8866" xr3:uid="{B0BAACF0-9099-462D-8F21-240F1CE5A92C}" name="Column8850" dataDxfId="7679"/>
    <tableColumn id="8867" xr3:uid="{CF17BDCE-0DE3-4482-826B-B0FED4F2F136}" name="Column8851" dataDxfId="7678"/>
    <tableColumn id="8868" xr3:uid="{8079D44B-7762-4182-938F-EA9919D54613}" name="Column8852" dataDxfId="7677"/>
    <tableColumn id="8869" xr3:uid="{2EF2591F-12C9-4110-A4C7-B8D3855205BA}" name="Column8853" dataDxfId="7676"/>
    <tableColumn id="8870" xr3:uid="{BF0D8FA5-6F34-4F1E-ACB8-0C91EC449BBF}" name="Column8854" dataDxfId="7675"/>
    <tableColumn id="8871" xr3:uid="{C0FB2CD3-4764-44F3-A553-22BA105E5B5F}" name="Column8855" dataDxfId="7674"/>
    <tableColumn id="8872" xr3:uid="{0E326DC3-B805-47C6-BDCF-F32681EACD42}" name="Column8856" dataDxfId="7673"/>
    <tableColumn id="8873" xr3:uid="{86FD0337-90A7-4BA3-A9EE-56CB366E2AFF}" name="Column8857" dataDxfId="7672"/>
    <tableColumn id="8874" xr3:uid="{AED03338-675A-41DA-AAB2-71E0CE79040B}" name="Column8858" dataDxfId="7671"/>
    <tableColumn id="8875" xr3:uid="{BE442B0B-8B6B-443B-80F4-E8CB22C579B4}" name="Column8859" dataDxfId="7670"/>
    <tableColumn id="8876" xr3:uid="{A9FAAD4D-3CAE-4143-B8DF-B53E4FE3260A}" name="Column8860" dataDxfId="7669"/>
    <tableColumn id="8877" xr3:uid="{363BF5B2-16CA-45B7-BE35-2B6448E5D6E8}" name="Column8861" dataDxfId="7668"/>
    <tableColumn id="8878" xr3:uid="{B3816169-622A-409B-B86D-D2F77BB59E91}" name="Column8862" dataDxfId="7667"/>
    <tableColumn id="8879" xr3:uid="{02EFF267-B907-4CAA-B7C8-6BD942C6B2E4}" name="Column8863" dataDxfId="7666"/>
    <tableColumn id="8880" xr3:uid="{E133559B-5F83-4C0C-AC46-0A181ADEC59C}" name="Column8864" dataDxfId="7665"/>
    <tableColumn id="8881" xr3:uid="{C952379E-A51A-4799-AC44-366461ED84AF}" name="Column8865" dataDxfId="7664"/>
    <tableColumn id="8882" xr3:uid="{D62EE68D-76B1-4209-9C19-888D2EA426D3}" name="Column8866" dataDxfId="7663"/>
    <tableColumn id="8883" xr3:uid="{BFC312CE-E61A-423C-9D2F-185478C1E23D}" name="Column8867" dataDxfId="7662"/>
    <tableColumn id="8884" xr3:uid="{C6EA24DD-93F4-412C-8C4E-FB07C8B175B7}" name="Column8868" dataDxfId="7661"/>
    <tableColumn id="8885" xr3:uid="{097D7A87-A0CD-49A4-9F2A-3D9893BB3DDD}" name="Column8869" dataDxfId="7660"/>
    <tableColumn id="8886" xr3:uid="{9B0260AB-AD37-433D-860F-A8C792811170}" name="Column8870" dataDxfId="7659"/>
    <tableColumn id="8887" xr3:uid="{D65A10AA-D6F0-49A5-B5F4-1DBC92BC033F}" name="Column8871" dataDxfId="7658"/>
    <tableColumn id="8888" xr3:uid="{A8867339-78F3-4DC7-B7C8-D0668DCD038F}" name="Column8872" dataDxfId="7657"/>
    <tableColumn id="8889" xr3:uid="{D4A79F79-B22B-416B-B0D8-C164E8CB5701}" name="Column8873" dataDxfId="7656"/>
    <tableColumn id="8890" xr3:uid="{6AD25758-1392-4D39-BB08-4E7283A843C8}" name="Column8874" dataDxfId="7655"/>
    <tableColumn id="8891" xr3:uid="{03D6CA5E-2B3A-4D1D-84C7-C71F0E9F2664}" name="Column8875" dataDxfId="7654"/>
    <tableColumn id="8892" xr3:uid="{24AADC72-2574-457A-9386-A6A09348F2F2}" name="Column8876" dataDxfId="7653"/>
    <tableColumn id="8893" xr3:uid="{EB6FC4EA-044D-446C-8DBA-0422A4C20A9C}" name="Column8877" dataDxfId="7652"/>
    <tableColumn id="8894" xr3:uid="{09191324-B30B-4D70-91C9-6B4A82D40C72}" name="Column8878" dataDxfId="7651"/>
    <tableColumn id="8895" xr3:uid="{94934CBA-F9B6-41CD-9133-FAACD1D545C0}" name="Column8879" dataDxfId="7650"/>
    <tableColumn id="8896" xr3:uid="{3B3AFDFE-1E27-47A8-8D09-5C9D80D2C333}" name="Column8880" dataDxfId="7649"/>
    <tableColumn id="8897" xr3:uid="{436BB9AF-D509-4D12-A3ED-05AE73365DC0}" name="Column8881" dataDxfId="7648"/>
    <tableColumn id="8898" xr3:uid="{AF5B38FB-2774-446B-BEBB-BE051F957220}" name="Column8882" dataDxfId="7647"/>
    <tableColumn id="8899" xr3:uid="{90343AFB-DB2B-4766-BDDD-CB050ADC5E44}" name="Column8883" dataDxfId="7646"/>
    <tableColumn id="8900" xr3:uid="{717F62FE-2849-497D-B8F3-CA79BB9E4F4E}" name="Column8884" dataDxfId="7645"/>
    <tableColumn id="8901" xr3:uid="{18256977-F93C-413B-9C39-1DB2E9E9EA5B}" name="Column8885" dataDxfId="7644"/>
    <tableColumn id="8902" xr3:uid="{6101AF92-63C8-479B-B6E5-17A26CB5D20A}" name="Column8886" dataDxfId="7643"/>
    <tableColumn id="8903" xr3:uid="{0B915024-16C2-4501-9420-BB39ABACF845}" name="Column8887" dataDxfId="7642"/>
    <tableColumn id="8904" xr3:uid="{149EE748-A83C-4A81-A331-047E2AEA41E1}" name="Column8888" dataDxfId="7641"/>
    <tableColumn id="8905" xr3:uid="{5B38E7EA-E078-47E1-970D-B1E0C1EC68DF}" name="Column8889" dataDxfId="7640"/>
    <tableColumn id="8906" xr3:uid="{067A13FF-C425-4E01-AD51-C343BBB76CA1}" name="Column8890" dataDxfId="7639"/>
    <tableColumn id="8907" xr3:uid="{1CDA5219-F02B-450B-A1B5-235AD2A33D3D}" name="Column8891" dataDxfId="7638"/>
    <tableColumn id="8908" xr3:uid="{B95C6DDA-25B6-4097-A2B4-A23C3FE4AD6C}" name="Column8892" dataDxfId="7637"/>
    <tableColumn id="8909" xr3:uid="{A7EC5D80-0662-49D3-8BB0-C376C8DE6E2D}" name="Column8893" dataDxfId="7636"/>
    <tableColumn id="8910" xr3:uid="{4D68AAE4-722B-4A7B-97D8-084CD623FDA9}" name="Column8894" dataDxfId="7635"/>
    <tableColumn id="8911" xr3:uid="{2C20AA25-1F80-459C-A6ED-0A79E697448B}" name="Column8895" dataDxfId="7634"/>
    <tableColumn id="8912" xr3:uid="{6DA068B7-91D0-4F7E-A981-70F1627AC9D6}" name="Column8896" dataDxfId="7633"/>
    <tableColumn id="8913" xr3:uid="{6D213508-9B54-4242-9CC7-A9301D6BBBDB}" name="Column8897" dataDxfId="7632"/>
    <tableColumn id="8914" xr3:uid="{9202403C-6738-4E21-B084-6991E9475FB9}" name="Column8898" dataDxfId="7631"/>
    <tableColumn id="8915" xr3:uid="{FCD7721C-6ED5-4793-BF07-EC5466508B77}" name="Column8899" dataDxfId="7630"/>
    <tableColumn id="8916" xr3:uid="{B5FFFDBE-1CE3-4BA0-AA06-14F21E9E5B4B}" name="Column8900" dataDxfId="7629"/>
    <tableColumn id="8917" xr3:uid="{6845784B-B435-4D1B-AE98-DD97171B0B41}" name="Column8901" dataDxfId="7628"/>
    <tableColumn id="8918" xr3:uid="{BC629717-0CC1-4AD3-BAC4-F0DF09B6DB2E}" name="Column8902" dataDxfId="7627"/>
    <tableColumn id="8919" xr3:uid="{1A1B81E5-47DD-4AA7-AE26-BCB4B29222A5}" name="Column8903" dataDxfId="7626"/>
    <tableColumn id="8920" xr3:uid="{28A0C10C-FCAD-4FFB-A373-7D8C0A1113E9}" name="Column8904" dataDxfId="7625"/>
    <tableColumn id="8921" xr3:uid="{5C587D17-8F2C-4D34-A672-D6938E47B2AD}" name="Column8905" dataDxfId="7624"/>
    <tableColumn id="8922" xr3:uid="{BF82C39C-B757-4222-BFD5-D0C65A907FF6}" name="Column8906" dataDxfId="7623"/>
    <tableColumn id="8923" xr3:uid="{6E4CDBAD-0618-4557-B1B3-15F079E4A3AF}" name="Column8907" dataDxfId="7622"/>
    <tableColumn id="8924" xr3:uid="{CEBD5570-6E22-4E5B-B786-2B30A70E95BB}" name="Column8908" dataDxfId="7621"/>
    <tableColumn id="8925" xr3:uid="{6A2F7726-5BDF-441A-A9C5-502947D1E1A0}" name="Column8909" dataDxfId="7620"/>
    <tableColumn id="8926" xr3:uid="{037F9B05-9F3B-42ED-AF09-5DFBA8F4B981}" name="Column8910" dataDxfId="7619"/>
    <tableColumn id="8927" xr3:uid="{067AF428-5763-4225-B0F5-1D80D7E69349}" name="Column8911" dataDxfId="7618"/>
    <tableColumn id="8928" xr3:uid="{828869B2-E70F-4433-ACDA-74A4811C798B}" name="Column8912" dataDxfId="7617"/>
    <tableColumn id="8929" xr3:uid="{09906839-9B4B-4505-A52D-7C9921CBE5C8}" name="Column8913" dataDxfId="7616"/>
    <tableColumn id="8930" xr3:uid="{9E8D62CF-B328-4853-8F93-E985D30DCFAC}" name="Column8914" dataDxfId="7615"/>
    <tableColumn id="8931" xr3:uid="{1690F977-75CF-499F-8932-3A46CEB8BE29}" name="Column8915" dataDxfId="7614"/>
    <tableColumn id="8932" xr3:uid="{6E873DC1-3A5D-420E-B591-E1A814F95E0C}" name="Column8916" dataDxfId="7613"/>
    <tableColumn id="8933" xr3:uid="{329C193D-EFB1-4B9A-816B-E05D0BBCFC2B}" name="Column8917" dataDxfId="7612"/>
    <tableColumn id="8934" xr3:uid="{5C737DCD-8B49-4FED-89B3-3D0AF3B9F6C9}" name="Column8918" dataDxfId="7611"/>
    <tableColumn id="8935" xr3:uid="{FFF0F127-7DC4-4C21-B033-D2D2DA710D9A}" name="Column8919" dataDxfId="7610"/>
    <tableColumn id="8936" xr3:uid="{5F75FCD5-060E-46A3-8E76-36779AD70F0C}" name="Column8920" dataDxfId="7609"/>
    <tableColumn id="8937" xr3:uid="{F120A1D5-8769-4029-9593-726C98E4420C}" name="Column8921" dataDxfId="7608"/>
    <tableColumn id="8938" xr3:uid="{3205BF6F-50C0-401F-8DEB-00ABC0111E31}" name="Column8922" dataDxfId="7607"/>
    <tableColumn id="8939" xr3:uid="{D8FC6791-CDFE-4A89-81A2-AFF450FB60A2}" name="Column8923" dataDxfId="7606"/>
    <tableColumn id="8940" xr3:uid="{2F3EE966-948F-4C87-B0C3-2ACE3EA97F9A}" name="Column8924" dataDxfId="7605"/>
    <tableColumn id="8941" xr3:uid="{3C08D657-1065-4599-A424-6AC8696454B0}" name="Column8925" dataDxfId="7604"/>
    <tableColumn id="8942" xr3:uid="{A82DBCCE-8972-4E4D-AF31-B029D9658620}" name="Column8926" dataDxfId="7603"/>
    <tableColumn id="8943" xr3:uid="{649C8D0D-263B-4F91-979A-A0886724E002}" name="Column8927" dataDxfId="7602"/>
    <tableColumn id="8944" xr3:uid="{C4F9E4B0-2A3E-4730-B5E1-D6D0FF97D497}" name="Column8928" dataDxfId="7601"/>
    <tableColumn id="8945" xr3:uid="{EB36798E-B0B1-48AF-B239-0ECF7196C7AF}" name="Column8929" dataDxfId="7600"/>
    <tableColumn id="8946" xr3:uid="{AAD8A194-4C75-4335-AA26-FA4BE4DAFF91}" name="Column8930" dataDxfId="7599"/>
    <tableColumn id="8947" xr3:uid="{027CEF14-7231-4099-AADA-3199606E6C3B}" name="Column8931" dataDxfId="7598"/>
    <tableColumn id="8948" xr3:uid="{433BE4C1-5E2D-4D60-863A-F85C4705E236}" name="Column8932" dataDxfId="7597"/>
    <tableColumn id="8949" xr3:uid="{35D723D0-5A49-499F-BCAA-8C572CCF0043}" name="Column8933" dataDxfId="7596"/>
    <tableColumn id="8950" xr3:uid="{48CA0788-F7A3-4728-9C57-5A3FB6B059BB}" name="Column8934" dataDxfId="7595"/>
    <tableColumn id="8951" xr3:uid="{FC8BA93A-075C-41C5-BC52-DDD5B2B8D28F}" name="Column8935" dataDxfId="7594"/>
    <tableColumn id="8952" xr3:uid="{D7A7E4E8-9E70-4021-A2B0-2D666759A090}" name="Column8936" dataDxfId="7593"/>
    <tableColumn id="8953" xr3:uid="{600177AB-F763-4D70-A94A-283D42B603A2}" name="Column8937" dataDxfId="7592"/>
    <tableColumn id="8954" xr3:uid="{92EEC8F4-9423-429B-955D-C02BAD817F4D}" name="Column8938" dataDxfId="7591"/>
    <tableColumn id="8955" xr3:uid="{5FFA4842-1C42-43DF-8EA5-A953FFA765CF}" name="Column8939" dataDxfId="7590"/>
    <tableColumn id="8956" xr3:uid="{D5969B7B-18C4-4F2D-9534-2AF18B7EB7EE}" name="Column8940" dataDxfId="7589"/>
    <tableColumn id="8957" xr3:uid="{F79C1FF8-B453-44AE-9D60-616BDF71E81A}" name="Column8941" dataDxfId="7588"/>
    <tableColumn id="8958" xr3:uid="{2C89DDED-6894-470D-BCCF-C3D7ECF16EB9}" name="Column8942" dataDxfId="7587"/>
    <tableColumn id="8959" xr3:uid="{F4EDE5C2-8100-4E2B-90F7-FCF28D50E53B}" name="Column8943" dataDxfId="7586"/>
    <tableColumn id="8960" xr3:uid="{833A559C-BF94-4BC7-B6F7-21DDE81CCC12}" name="Column8944" dataDxfId="7585"/>
    <tableColumn id="8961" xr3:uid="{C7C8AC78-DF5F-42C2-9E86-7475CA0267DB}" name="Column8945" dataDxfId="7584"/>
    <tableColumn id="8962" xr3:uid="{71E1D4AD-34A2-449E-A2AE-89F8AB3A8DF7}" name="Column8946" dataDxfId="7583"/>
    <tableColumn id="8963" xr3:uid="{C1925638-7A05-4873-A99B-CA5C7DDD2EBC}" name="Column8947" dataDxfId="7582"/>
    <tableColumn id="8964" xr3:uid="{AA8648A6-D1CD-4553-926C-FD6910675A01}" name="Column8948" dataDxfId="7581"/>
    <tableColumn id="8965" xr3:uid="{B419702C-48AA-43DA-A049-56D460FB647A}" name="Column8949" dataDxfId="7580"/>
    <tableColumn id="8966" xr3:uid="{50B52E4B-5AEE-4A08-8F62-686A711FAB7C}" name="Column8950" dataDxfId="7579"/>
    <tableColumn id="8967" xr3:uid="{D7809984-F7F4-4C49-BC55-40FA5C884816}" name="Column8951" dataDxfId="7578"/>
    <tableColumn id="8968" xr3:uid="{3B7D6F76-4F92-4B1C-B7C6-4A71BD0BCA92}" name="Column8952" dataDxfId="7577"/>
    <tableColumn id="8969" xr3:uid="{0AB8813E-991D-493E-93DF-EE7A31B8FAE4}" name="Column8953" dataDxfId="7576"/>
    <tableColumn id="8970" xr3:uid="{1D0DB895-D99A-4800-A1C2-17A91A943C94}" name="Column8954" dataDxfId="7575"/>
    <tableColumn id="8971" xr3:uid="{337DCFA7-7A35-4146-A3EA-484A4241BE54}" name="Column8955" dataDxfId="7574"/>
    <tableColumn id="8972" xr3:uid="{724E177C-E417-4C91-836D-3D1ADE41D23A}" name="Column8956" dataDxfId="7573"/>
    <tableColumn id="8973" xr3:uid="{6FA832EF-FE25-4F79-8367-65849FCD7CCB}" name="Column8957" dataDxfId="7572"/>
    <tableColumn id="8974" xr3:uid="{54C1FF0A-07CD-438D-B9FD-BE2690703132}" name="Column8958" dataDxfId="7571"/>
    <tableColumn id="8975" xr3:uid="{94A5BFB1-67A1-4ED0-B85B-A966E0CBDC65}" name="Column8959" dataDxfId="7570"/>
    <tableColumn id="8976" xr3:uid="{9A812385-13B6-4D2F-9716-76E61D1AA40D}" name="Column8960" dataDxfId="7569"/>
    <tableColumn id="8977" xr3:uid="{B8003FB0-AF2F-447C-8EF7-3277ABB5DEB9}" name="Column8961" dataDxfId="7568"/>
    <tableColumn id="8978" xr3:uid="{76A5D3AA-3EB1-4DF4-8284-EFDA142BC09E}" name="Column8962" dataDxfId="7567"/>
    <tableColumn id="8979" xr3:uid="{FC71C3C4-8923-4CD6-A41C-2F6AC61BD2B1}" name="Column8963" dataDxfId="7566"/>
    <tableColumn id="8980" xr3:uid="{56F5B699-A6E4-4CE0-B789-DCEB24C610E8}" name="Column8964" dataDxfId="7565"/>
    <tableColumn id="8981" xr3:uid="{715CFA86-798B-4496-B379-CA51A6E21B85}" name="Column8965" dataDxfId="7564"/>
    <tableColumn id="8982" xr3:uid="{3DAD35D0-1ED1-4C71-A081-AC6E1A812E34}" name="Column8966" dataDxfId="7563"/>
    <tableColumn id="8983" xr3:uid="{4919EE95-8334-4DDB-9226-D4F393D6CC37}" name="Column8967" dataDxfId="7562"/>
    <tableColumn id="8984" xr3:uid="{9CC1F0AF-28D0-453C-9670-C0784E98FBE6}" name="Column8968" dataDxfId="7561"/>
    <tableColumn id="8985" xr3:uid="{9335EFD8-1C0E-422F-BF78-600F08550C99}" name="Column8969" dataDxfId="7560"/>
    <tableColumn id="8986" xr3:uid="{93D08B06-9100-4E4C-9BBF-061762AB0F32}" name="Column8970" dataDxfId="7559"/>
    <tableColumn id="8987" xr3:uid="{0DBF337C-1697-459C-8943-038756AADCCB}" name="Column8971" dataDxfId="7558"/>
    <tableColumn id="8988" xr3:uid="{AA6A5107-0731-48D1-BC64-D786A9A17AB9}" name="Column8972" dataDxfId="7557"/>
    <tableColumn id="8989" xr3:uid="{CC8841DC-E26D-45FB-84B0-FD985499636D}" name="Column8973" dataDxfId="7556"/>
    <tableColumn id="8990" xr3:uid="{3F572CCF-339C-476A-9991-B49D2F4304E3}" name="Column8974" dataDxfId="7555"/>
    <tableColumn id="8991" xr3:uid="{9DC4B97D-BFE0-419B-8277-488659603937}" name="Column8975" dataDxfId="7554"/>
    <tableColumn id="8992" xr3:uid="{E6A88CD6-E58C-43E6-BB61-2935370276A6}" name="Column8976" dataDxfId="7553"/>
    <tableColumn id="8993" xr3:uid="{A2365875-D67C-414D-9373-01524C8ECFF0}" name="Column8977" dataDxfId="7552"/>
    <tableColumn id="8994" xr3:uid="{75FEB8E0-5CC4-4A9B-9235-16672D5C850B}" name="Column8978" dataDxfId="7551"/>
    <tableColumn id="8995" xr3:uid="{BE125F59-1C98-41F6-A91F-A46CF4EAFC97}" name="Column8979" dataDxfId="7550"/>
    <tableColumn id="8996" xr3:uid="{F2240D69-8002-4F89-86DF-5F83B3528177}" name="Column8980" dataDxfId="7549"/>
    <tableColumn id="8997" xr3:uid="{CA061C37-DD1D-4000-B874-7CEC00A741D3}" name="Column8981" dataDxfId="7548"/>
    <tableColumn id="8998" xr3:uid="{7B48CB97-DAAE-4BBC-AD7A-C51FED3766B0}" name="Column8982" dataDxfId="7547"/>
    <tableColumn id="8999" xr3:uid="{F233850F-18EF-4885-8DAF-453380EEE9A6}" name="Column8983" dataDxfId="7546"/>
    <tableColumn id="9000" xr3:uid="{0C5F9ED6-FB5E-47E5-A4AA-C5DF762BE325}" name="Column8984" dataDxfId="7545"/>
    <tableColumn id="9001" xr3:uid="{17B951F4-4930-4997-9172-7FDBE12403B3}" name="Column8985" dataDxfId="7544"/>
    <tableColumn id="9002" xr3:uid="{58246B84-0CBF-436A-81C8-941BEAE01681}" name="Column8986" dataDxfId="7543"/>
    <tableColumn id="9003" xr3:uid="{D18EDAFA-5D4E-4F0B-B9FF-839BC734F6AB}" name="Column8987" dataDxfId="7542"/>
    <tableColumn id="9004" xr3:uid="{766D6835-9AAE-42BC-9569-D64D5BD7A795}" name="Column8988" dataDxfId="7541"/>
    <tableColumn id="9005" xr3:uid="{1407DB35-B697-45DB-A977-F828DEC46947}" name="Column8989" dataDxfId="7540"/>
    <tableColumn id="9006" xr3:uid="{79371F3C-D902-435C-9FCC-183E8DC717F2}" name="Column8990" dataDxfId="7539"/>
    <tableColumn id="9007" xr3:uid="{3C80B249-33EB-46CD-9733-B481E30D3331}" name="Column8991" dataDxfId="7538"/>
    <tableColumn id="9008" xr3:uid="{F9C6AB81-26A5-46D3-B49C-BC220D14A815}" name="Column8992" dataDxfId="7537"/>
    <tableColumn id="9009" xr3:uid="{72155A81-BD54-4374-8FE6-9B1644DCC00F}" name="Column8993" dataDxfId="7536"/>
    <tableColumn id="9010" xr3:uid="{AC0A604D-7AB8-422B-8D9C-986E4CBA41F7}" name="Column8994" dataDxfId="7535"/>
    <tableColumn id="9011" xr3:uid="{015B0C1F-F3C0-4895-90E8-6C963F17499C}" name="Column8995" dataDxfId="7534"/>
    <tableColumn id="9012" xr3:uid="{83315257-DAE9-4EA7-8919-615713DD8578}" name="Column8996" dataDxfId="7533"/>
    <tableColumn id="9013" xr3:uid="{8367979A-1F4D-4CAA-907E-AF55A743BCF0}" name="Column8997" dataDxfId="7532"/>
    <tableColumn id="9014" xr3:uid="{3C73F811-94DD-4F51-B9CF-0D05CCC438B1}" name="Column8998" dataDxfId="7531"/>
    <tableColumn id="9015" xr3:uid="{9ED1BD56-3244-408C-9163-E863C652E2C0}" name="Column8999" dataDxfId="7530"/>
    <tableColumn id="9016" xr3:uid="{89691147-7F9C-4BB0-A409-E07E3527C0A6}" name="Column9000" dataDxfId="7529"/>
    <tableColumn id="9017" xr3:uid="{5EC64B71-0E89-4EF1-B7A8-2E82131158F3}" name="Column9001" dataDxfId="7528"/>
    <tableColumn id="9018" xr3:uid="{B22C5E04-CF7F-4910-BB91-FEA808CC35B4}" name="Column9002" dataDxfId="7527"/>
    <tableColumn id="9019" xr3:uid="{F4894EF6-AE0E-43EF-AD71-216D7B7C3769}" name="Column9003" dataDxfId="7526"/>
    <tableColumn id="9020" xr3:uid="{C5D0E975-364F-424F-9A10-FE03E0C198B7}" name="Column9004" dataDxfId="7525"/>
    <tableColumn id="9021" xr3:uid="{D3E59BFF-EB31-4AE9-95CF-5C689F782F51}" name="Column9005" dataDxfId="7524"/>
    <tableColumn id="9022" xr3:uid="{DB0ACDD0-7192-41BC-B509-D42AFA6D7B5E}" name="Column9006" dataDxfId="7523"/>
    <tableColumn id="9023" xr3:uid="{98BFB098-A8E0-47B9-B0FE-227A257230DC}" name="Column9007" dataDxfId="7522"/>
    <tableColumn id="9024" xr3:uid="{E9B830BB-F939-4C9F-AC49-9CB4166EB459}" name="Column9008" dataDxfId="7521"/>
    <tableColumn id="9025" xr3:uid="{2B83BD9E-44B2-4B13-B4C1-8D6150F9C242}" name="Column9009" dataDxfId="7520"/>
    <tableColumn id="9026" xr3:uid="{3B6FAF83-F235-45E5-8D63-59DE4D0A0D3B}" name="Column9010" dataDxfId="7519"/>
    <tableColumn id="9027" xr3:uid="{403B6AD6-F81E-4F6D-B90E-A82ED63AD558}" name="Column9011" dataDxfId="7518"/>
    <tableColumn id="9028" xr3:uid="{4CB47674-DAD8-4563-8BD2-1339FE4495A5}" name="Column9012" dataDxfId="7517"/>
    <tableColumn id="9029" xr3:uid="{8D7F676C-8762-4833-B593-B9DA563FEA31}" name="Column9013" dataDxfId="7516"/>
    <tableColumn id="9030" xr3:uid="{BB852E58-F2C3-4B4B-8900-5834214C6883}" name="Column9014" dataDxfId="7515"/>
    <tableColumn id="9031" xr3:uid="{BB308432-1A15-4702-A7B0-022C920E9C07}" name="Column9015" dataDxfId="7514"/>
    <tableColumn id="9032" xr3:uid="{12EC0B40-4B4E-4B48-8356-642FDFD6B166}" name="Column9016" dataDxfId="7513"/>
    <tableColumn id="9033" xr3:uid="{E66EDE57-036F-4E62-9A9D-2F10983E06A3}" name="Column9017" dataDxfId="7512"/>
    <tableColumn id="9034" xr3:uid="{DF40BE21-F997-4CDF-9DC0-39B5372C2D80}" name="Column9018" dataDxfId="7511"/>
    <tableColumn id="9035" xr3:uid="{EFC34BF4-261D-4E13-B90B-77C914D7B8E5}" name="Column9019" dataDxfId="7510"/>
    <tableColumn id="9036" xr3:uid="{E28B4CC1-A992-40C3-8D04-0E34D8F40595}" name="Column9020" dataDxfId="7509"/>
    <tableColumn id="9037" xr3:uid="{9A127796-F323-47A5-9BE8-B98C90390965}" name="Column9021" dataDxfId="7508"/>
    <tableColumn id="9038" xr3:uid="{E6DA97B5-4B42-4CF3-A73D-B6CBA1C9AFCB}" name="Column9022" dataDxfId="7507"/>
    <tableColumn id="9039" xr3:uid="{7BF3CA05-7F23-4B79-84FA-943D047CDA79}" name="Column9023" dataDxfId="7506"/>
    <tableColumn id="9040" xr3:uid="{841787C7-B39A-4819-AEAF-784A8ED7C963}" name="Column9024" dataDxfId="7505"/>
    <tableColumn id="9041" xr3:uid="{AC9DFF69-2638-43BF-AA0B-1B9D88011E7F}" name="Column9025" dataDxfId="7504"/>
    <tableColumn id="9042" xr3:uid="{776646B9-4621-4B70-A610-9931DAC1E51E}" name="Column9026" dataDxfId="7503"/>
    <tableColumn id="9043" xr3:uid="{D5B73C44-600B-4C4B-8F1C-745AD8EDB713}" name="Column9027" dataDxfId="7502"/>
    <tableColumn id="9044" xr3:uid="{AD6225B4-E56A-410D-A716-A5FF1BA3E56C}" name="Column9028" dataDxfId="7501"/>
    <tableColumn id="9045" xr3:uid="{FF564028-8AD2-4468-8BFD-8DA38D70DAF3}" name="Column9029" dataDxfId="7500"/>
    <tableColumn id="9046" xr3:uid="{7AC8E7AF-A66C-48E9-BA74-6CFF2F64686F}" name="Column9030" dataDxfId="7499"/>
    <tableColumn id="9047" xr3:uid="{34E2B346-78F2-410D-A539-C4E5813911F3}" name="Column9031" dataDxfId="7498"/>
    <tableColumn id="9048" xr3:uid="{0A21393B-7648-4E3D-9B6B-D841BB9EB099}" name="Column9032" dataDxfId="7497"/>
    <tableColumn id="9049" xr3:uid="{1BFB2F32-824D-467D-AAB1-1EFAA4A5E5CF}" name="Column9033" dataDxfId="7496"/>
    <tableColumn id="9050" xr3:uid="{98936F05-495B-4D5B-9617-72AAE219CE60}" name="Column9034" dataDxfId="7495"/>
    <tableColumn id="9051" xr3:uid="{35B584D7-7994-45D5-BC84-51C4754646DA}" name="Column9035" dataDxfId="7494"/>
    <tableColumn id="9052" xr3:uid="{CA419B17-F6F0-4D50-B148-A6D5C9127A2E}" name="Column9036" dataDxfId="7493"/>
    <tableColumn id="9053" xr3:uid="{A8D38B56-CE34-4453-A21F-BDB3124BB802}" name="Column9037" dataDxfId="7492"/>
    <tableColumn id="9054" xr3:uid="{C2A850D0-4942-4639-87AB-0C205E353C11}" name="Column9038" dataDxfId="7491"/>
    <tableColumn id="9055" xr3:uid="{BC330B9F-AE44-45D9-B24E-EABD266127BC}" name="Column9039" dataDxfId="7490"/>
    <tableColumn id="9056" xr3:uid="{677D83CA-F07D-44BA-AB70-A5689BA61B0A}" name="Column9040" dataDxfId="7489"/>
    <tableColumn id="9057" xr3:uid="{68582A4B-713D-4C48-981D-533D3CD05EAB}" name="Column9041" dataDxfId="7488"/>
    <tableColumn id="9058" xr3:uid="{EB844479-7445-4595-9B2B-21346642AD17}" name="Column9042" dataDxfId="7487"/>
    <tableColumn id="9059" xr3:uid="{CD88D775-7181-42B1-A926-ADEB923235CE}" name="Column9043" dataDxfId="7486"/>
    <tableColumn id="9060" xr3:uid="{CBBDE066-9343-445F-9349-64DDF4D422A8}" name="Column9044" dataDxfId="7485"/>
    <tableColumn id="9061" xr3:uid="{0CC33B0D-A617-4160-9EB8-727AF95EB171}" name="Column9045" dataDxfId="7484"/>
    <tableColumn id="9062" xr3:uid="{62C5E411-DBAD-4947-A358-6626560368D9}" name="Column9046" dataDxfId="7483"/>
    <tableColumn id="9063" xr3:uid="{07AA6BD4-62BE-4E86-89F1-F2F11BFFBE6E}" name="Column9047" dataDxfId="7482"/>
    <tableColumn id="9064" xr3:uid="{BAE2F3E7-D72E-487F-BBF6-8650D3B31BAE}" name="Column9048" dataDxfId="7481"/>
    <tableColumn id="9065" xr3:uid="{A7730C66-2A5A-40B9-B44F-88136BB82B18}" name="Column9049" dataDxfId="7480"/>
    <tableColumn id="9066" xr3:uid="{5436F8C5-9413-42E8-8318-02A6C4C89F41}" name="Column9050" dataDxfId="7479"/>
    <tableColumn id="9067" xr3:uid="{4CDF9751-8829-4789-829D-C4B1AF2A374B}" name="Column9051" dataDxfId="7478"/>
    <tableColumn id="9068" xr3:uid="{30F5D21C-13B6-4131-8C88-138F60BF4519}" name="Column9052" dataDxfId="7477"/>
    <tableColumn id="9069" xr3:uid="{870E7F16-182A-45AA-B13D-65B3794A1D6D}" name="Column9053" dataDxfId="7476"/>
    <tableColumn id="9070" xr3:uid="{9F1FAF5B-B997-4306-A88F-F6CADE745389}" name="Column9054" dataDxfId="7475"/>
    <tableColumn id="9071" xr3:uid="{0ECCF36D-D013-4E64-81C7-C1B32B5128CB}" name="Column9055" dataDxfId="7474"/>
    <tableColumn id="9072" xr3:uid="{3AFF4B20-1599-4915-B7E7-13E22D1AC501}" name="Column9056" dataDxfId="7473"/>
    <tableColumn id="9073" xr3:uid="{07A74734-A0C2-43FE-95FB-A80EE42AC114}" name="Column9057" dataDxfId="7472"/>
    <tableColumn id="9074" xr3:uid="{F93E12F7-31E8-464A-BFD2-87DAF439480B}" name="Column9058" dataDxfId="7471"/>
    <tableColumn id="9075" xr3:uid="{A052A1B4-2BD1-4917-AD55-C757134C9D4A}" name="Column9059" dataDxfId="7470"/>
    <tableColumn id="9076" xr3:uid="{4292B83C-C8C7-44DB-AFE0-A3E196F12DA3}" name="Column9060" dataDxfId="7469"/>
    <tableColumn id="9077" xr3:uid="{E632AD4F-0AA7-4F5A-8E20-2104BF143DD1}" name="Column9061" dataDxfId="7468"/>
    <tableColumn id="9078" xr3:uid="{B414C521-3C56-4243-BEA9-96AF0B1F4277}" name="Column9062" dataDxfId="7467"/>
    <tableColumn id="9079" xr3:uid="{6BAADF80-90A0-4955-9C90-64CB19C9BB9D}" name="Column9063" dataDxfId="7466"/>
    <tableColumn id="9080" xr3:uid="{89CD5113-10C2-44AF-B545-B533012B4058}" name="Column9064" dataDxfId="7465"/>
    <tableColumn id="9081" xr3:uid="{6B161F1D-F8AA-452B-BF54-397EF7586E39}" name="Column9065" dataDxfId="7464"/>
    <tableColumn id="9082" xr3:uid="{11358EB8-94D8-4B0E-9403-D1D9021D62AE}" name="Column9066" dataDxfId="7463"/>
    <tableColumn id="9083" xr3:uid="{3CCF4B73-2E79-4F2B-A6CA-BB71B2956284}" name="Column9067" dataDxfId="7462"/>
    <tableColumn id="9084" xr3:uid="{B11C51B1-2F5E-4376-8A04-BD362D3A1EDE}" name="Column9068" dataDxfId="7461"/>
    <tableColumn id="9085" xr3:uid="{AC947D2F-364B-4755-BE2A-22A1BC9D8E4C}" name="Column9069" dataDxfId="7460"/>
    <tableColumn id="9086" xr3:uid="{6E5FCDB6-81E0-4590-BB60-C2DBB4F15507}" name="Column9070" dataDxfId="7459"/>
    <tableColumn id="9087" xr3:uid="{B94315F6-ACEE-4D2D-BBDB-7943EBB05F1C}" name="Column9071" dataDxfId="7458"/>
    <tableColumn id="9088" xr3:uid="{3E7EE566-B2B5-4BB6-B339-5B75B2E78125}" name="Column9072" dataDxfId="7457"/>
    <tableColumn id="9089" xr3:uid="{8E196A71-6B0E-4626-993A-99507610F6EC}" name="Column9073" dataDxfId="7456"/>
    <tableColumn id="9090" xr3:uid="{3309CFF9-B39D-4E8A-87F0-4DE386AA2643}" name="Column9074" dataDxfId="7455"/>
    <tableColumn id="9091" xr3:uid="{FB10EDDF-1E2C-4B94-B565-399380F264A7}" name="Column9075" dataDxfId="7454"/>
    <tableColumn id="9092" xr3:uid="{91BE5026-E18D-4C17-B029-5DED9E33D9DC}" name="Column9076" dataDxfId="7453"/>
    <tableColumn id="9093" xr3:uid="{68EE36C9-109F-4E4B-B4BC-7EF1A539CFEA}" name="Column9077" dataDxfId="7452"/>
    <tableColumn id="9094" xr3:uid="{63606CDB-023D-42D7-8E8E-B083DDD858A9}" name="Column9078" dataDxfId="7451"/>
    <tableColumn id="9095" xr3:uid="{0C6121F7-38B9-4C05-8501-BD8E92106C83}" name="Column9079" dataDxfId="7450"/>
    <tableColumn id="9096" xr3:uid="{8E9B4450-037A-47D7-B1B9-3E9E59628165}" name="Column9080" dataDxfId="7449"/>
    <tableColumn id="9097" xr3:uid="{E9989B7A-DE6A-4C11-92F9-E99CD3AB3FBF}" name="Column9081" dataDxfId="7448"/>
    <tableColumn id="9098" xr3:uid="{6731294F-CBF1-4FB2-9885-5D851BAFEA90}" name="Column9082" dataDxfId="7447"/>
    <tableColumn id="9099" xr3:uid="{AA12B96B-F714-4C8E-9977-883C2A7D59BB}" name="Column9083" dataDxfId="7446"/>
    <tableColumn id="9100" xr3:uid="{87860EA8-4ACF-4647-9A37-12DB3E3DAC1C}" name="Column9084" dataDxfId="7445"/>
    <tableColumn id="9101" xr3:uid="{8F46F95F-DA3A-441A-840F-AB03A7BF9250}" name="Column9085" dataDxfId="7444"/>
    <tableColumn id="9102" xr3:uid="{3989578C-D5B4-4815-AC94-B9100C8EE267}" name="Column9086" dataDxfId="7443"/>
    <tableColumn id="9103" xr3:uid="{6265C021-3EED-41B9-8756-BF2D021A38BC}" name="Column9087" dataDxfId="7442"/>
    <tableColumn id="9104" xr3:uid="{4DBF139B-1B43-49D1-B95C-0A2AB8A4EFF6}" name="Column9088" dataDxfId="7441"/>
    <tableColumn id="9105" xr3:uid="{7CB7AEDD-7894-422D-880F-3258C47E8082}" name="Column9089" dataDxfId="7440"/>
    <tableColumn id="9106" xr3:uid="{E487D594-1561-40E6-B838-BD9D48AED7FD}" name="Column9090" dataDxfId="7439"/>
    <tableColumn id="9107" xr3:uid="{842AD878-CB5A-40A1-83F2-C70DA24D7AE6}" name="Column9091" dataDxfId="7438"/>
    <tableColumn id="9108" xr3:uid="{56221597-482C-4D41-8756-FF90C36803C1}" name="Column9092" dataDxfId="7437"/>
    <tableColumn id="9109" xr3:uid="{9A7A4C15-EE2C-43DC-921D-449F2FC48EEE}" name="Column9093" dataDxfId="7436"/>
    <tableColumn id="9110" xr3:uid="{C7266F8D-F2D5-4724-BFFF-3FD150BE7F9E}" name="Column9094" dataDxfId="7435"/>
    <tableColumn id="9111" xr3:uid="{4A8F8795-8DEF-498B-B0F8-A1098ECC4C77}" name="Column9095" dataDxfId="7434"/>
    <tableColumn id="9112" xr3:uid="{1CA67A6A-7568-4338-8DE3-C1B24E5A038E}" name="Column9096" dataDxfId="7433"/>
    <tableColumn id="9113" xr3:uid="{64B68987-8A7E-4DDE-8405-89219D80ED30}" name="Column9097" dataDxfId="7432"/>
    <tableColumn id="9114" xr3:uid="{ECBEB1E9-6C92-4B7D-B38E-BEDA85889572}" name="Column9098" dataDxfId="7431"/>
    <tableColumn id="9115" xr3:uid="{BD71F82D-8CF7-4DAE-912A-4C02CA68A105}" name="Column9099" dataDxfId="7430"/>
    <tableColumn id="9116" xr3:uid="{E7547A4E-4B2D-496D-B740-D51B6EE82F9D}" name="Column9100" dataDxfId="7429"/>
    <tableColumn id="9117" xr3:uid="{5FB32DD7-F41B-46E8-9331-29895B85F491}" name="Column9101" dataDxfId="7428"/>
    <tableColumn id="9118" xr3:uid="{B9195FC0-175F-432C-ACC3-AF37D1EAFC71}" name="Column9102" dataDxfId="7427"/>
    <tableColumn id="9119" xr3:uid="{339981E4-8FCD-4E30-A619-F14A53B76888}" name="Column9103" dataDxfId="7426"/>
    <tableColumn id="9120" xr3:uid="{16837C5A-D155-437A-A4EF-712994B0AE04}" name="Column9104" dataDxfId="7425"/>
    <tableColumn id="9121" xr3:uid="{12D6682A-1DFB-4D0A-BF07-244CEBDDAB5C}" name="Column9105" dataDxfId="7424"/>
    <tableColumn id="9122" xr3:uid="{26EB5751-4C68-47A4-8382-73D6D13323CC}" name="Column9106" dataDxfId="7423"/>
    <tableColumn id="9123" xr3:uid="{69500F1F-610A-41AB-845A-40802D79EFE8}" name="Column9107" dataDxfId="7422"/>
    <tableColumn id="9124" xr3:uid="{93B85455-A2C9-43E4-887B-B18BA2893F4A}" name="Column9108" dataDxfId="7421"/>
    <tableColumn id="9125" xr3:uid="{E96D20DE-082B-436F-A0BB-A9C547E282A2}" name="Column9109" dataDxfId="7420"/>
    <tableColumn id="9126" xr3:uid="{AC5250D1-0C65-4BB3-A296-4C4885D8006E}" name="Column9110" dataDxfId="7419"/>
    <tableColumn id="9127" xr3:uid="{94B9F5C9-5759-4E95-BABB-E22A27130762}" name="Column9111" dataDxfId="7418"/>
    <tableColumn id="9128" xr3:uid="{7DC7CE24-43CE-4E43-A94F-7CD4B3229418}" name="Column9112" dataDxfId="7417"/>
    <tableColumn id="9129" xr3:uid="{56C21046-FF65-49FA-AC5C-BD499D949615}" name="Column9113" dataDxfId="7416"/>
    <tableColumn id="9130" xr3:uid="{034F6030-2B6D-421F-85D6-A2DE425618CD}" name="Column9114" dataDxfId="7415"/>
    <tableColumn id="9131" xr3:uid="{F11D56BB-F35A-44DB-AD81-94E08EBD9E66}" name="Column9115" dataDxfId="7414"/>
    <tableColumn id="9132" xr3:uid="{15247E74-E800-47CF-8A00-458725160973}" name="Column9116" dataDxfId="7413"/>
    <tableColumn id="9133" xr3:uid="{7B7FA77B-47D4-4A24-850D-C7E01299FA1C}" name="Column9117" dataDxfId="7412"/>
    <tableColumn id="9134" xr3:uid="{866E2CD0-C388-4FC4-8013-D1610E593E19}" name="Column9118" dataDxfId="7411"/>
    <tableColumn id="9135" xr3:uid="{2F9802D1-AE66-48F1-99F4-3EFF03C9184F}" name="Column9119" dataDxfId="7410"/>
    <tableColumn id="9136" xr3:uid="{BC7BF60A-CD37-4569-8FA8-CB12FDB4DD31}" name="Column9120" dataDxfId="7409"/>
    <tableColumn id="9137" xr3:uid="{19298AEC-56A7-43CC-A580-ABBD52EF0ACE}" name="Column9121" dataDxfId="7408"/>
    <tableColumn id="9138" xr3:uid="{84A7495D-F206-4FA1-9E4D-6D2D8E0BE489}" name="Column9122" dataDxfId="7407"/>
    <tableColumn id="9139" xr3:uid="{7C963731-48F1-4B17-BD1B-D042D1E431FB}" name="Column9123" dataDxfId="7406"/>
    <tableColumn id="9140" xr3:uid="{E1AF7ECC-3DCB-4AA2-BD75-A13FD0565BB8}" name="Column9124" dataDxfId="7405"/>
    <tableColumn id="9141" xr3:uid="{05AEF30B-D614-4154-B55D-F1B32DEB5C05}" name="Column9125" dataDxfId="7404"/>
    <tableColumn id="9142" xr3:uid="{8AFBFF62-DA78-4E55-A5A2-165A664E5FD9}" name="Column9126" dataDxfId="7403"/>
    <tableColumn id="9143" xr3:uid="{CE818473-BD57-4CAE-9A43-0136389A3DBD}" name="Column9127" dataDxfId="7402"/>
    <tableColumn id="9144" xr3:uid="{334657CA-55F0-4CCA-BBD1-96240050138B}" name="Column9128" dataDxfId="7401"/>
    <tableColumn id="9145" xr3:uid="{18F59BCD-AB9A-4669-B2D7-04D29AF9A0B3}" name="Column9129" dataDxfId="7400"/>
    <tableColumn id="9146" xr3:uid="{5293A20F-A177-46D4-AF2F-E771AD87DC99}" name="Column9130" dataDxfId="7399"/>
    <tableColumn id="9147" xr3:uid="{24AF0A1D-5F90-4CC1-BC72-9E86AAA6B9EF}" name="Column9131" dataDxfId="7398"/>
    <tableColumn id="9148" xr3:uid="{6258D79E-47CC-4B03-BE13-C81DCF630A3D}" name="Column9132" dataDxfId="7397"/>
    <tableColumn id="9149" xr3:uid="{97DBACFE-678B-4529-BEF5-3383B89289E8}" name="Column9133" dataDxfId="7396"/>
    <tableColumn id="9150" xr3:uid="{1DCCEFDF-2D5C-4DD0-9F47-09F2237B44FC}" name="Column9134" dataDxfId="7395"/>
    <tableColumn id="9151" xr3:uid="{DF564ACD-BE76-41B9-B627-3DD9B5B256E0}" name="Column9135" dataDxfId="7394"/>
    <tableColumn id="9152" xr3:uid="{8CAA905B-68E0-4855-8AB1-4C2B462FC24B}" name="Column9136" dataDxfId="7393"/>
    <tableColumn id="9153" xr3:uid="{1B9160BD-2B3F-44A9-9BF4-9968F75282E8}" name="Column9137" dataDxfId="7392"/>
    <tableColumn id="9154" xr3:uid="{52DFB5C8-70EF-4FED-9E97-D7A7D479A364}" name="Column9138" dataDxfId="7391"/>
    <tableColumn id="9155" xr3:uid="{6A31A8ED-73D2-4200-A7BB-4104049DD754}" name="Column9139" dataDxfId="7390"/>
    <tableColumn id="9156" xr3:uid="{2FB7C70E-D890-43A4-A0FD-27BEBDBFC5C1}" name="Column9140" dataDxfId="7389"/>
    <tableColumn id="9157" xr3:uid="{8DF314F9-71E3-4DF8-BC27-EFC566C9D192}" name="Column9141" dataDxfId="7388"/>
    <tableColumn id="9158" xr3:uid="{60FE8436-DB78-4C00-958B-0990B34BA18B}" name="Column9142" dataDxfId="7387"/>
    <tableColumn id="9159" xr3:uid="{5851C5E2-53FB-40CC-B6BB-46E8AD4414C5}" name="Column9143" dataDxfId="7386"/>
    <tableColumn id="9160" xr3:uid="{6336CD9F-F9DA-4FF5-BD2D-45B4533B3A82}" name="Column9144" dataDxfId="7385"/>
    <tableColumn id="9161" xr3:uid="{33DE2ED0-0EE9-419A-B298-08AC322AD3CC}" name="Column9145" dataDxfId="7384"/>
    <tableColumn id="9162" xr3:uid="{ABFA9EFE-18C4-4DD5-8265-057F0F5B517A}" name="Column9146" dataDxfId="7383"/>
    <tableColumn id="9163" xr3:uid="{D117BBDC-9891-4E87-A729-30483BCEEDB5}" name="Column9147" dataDxfId="7382"/>
    <tableColumn id="9164" xr3:uid="{13745C0C-F583-462A-B62A-7E9540FABD73}" name="Column9148" dataDxfId="7381"/>
    <tableColumn id="9165" xr3:uid="{8B832445-F476-4C5C-9201-CACA3EDCAEC4}" name="Column9149" dataDxfId="7380"/>
    <tableColumn id="9166" xr3:uid="{82662207-B2AE-4FFC-8415-05C21A573393}" name="Column9150" dataDxfId="7379"/>
    <tableColumn id="9167" xr3:uid="{A3CFAFD2-C51D-4770-9553-8D924251EABC}" name="Column9151" dataDxfId="7378"/>
    <tableColumn id="9168" xr3:uid="{63ECEE13-F9FB-473E-92F9-89B7F72DB417}" name="Column9152" dataDxfId="7377"/>
    <tableColumn id="9169" xr3:uid="{4344D14A-31B3-4C66-A1EC-A9A96EC02723}" name="Column9153" dataDxfId="7376"/>
    <tableColumn id="9170" xr3:uid="{61ACF986-ACEE-4D13-88D5-63791FCDDB1E}" name="Column9154" dataDxfId="7375"/>
    <tableColumn id="9171" xr3:uid="{F276A981-7F9A-4FFE-82B9-E152E59FF6C8}" name="Column9155" dataDxfId="7374"/>
    <tableColumn id="9172" xr3:uid="{C299BA75-409F-49BA-B552-837A8E8E6407}" name="Column9156" dataDxfId="7373"/>
    <tableColumn id="9173" xr3:uid="{16ABF8E2-77F8-48CB-B031-78E66CB273BB}" name="Column9157" dataDxfId="7372"/>
    <tableColumn id="9174" xr3:uid="{B54F604D-109A-4DBB-89ED-064360C514E7}" name="Column9158" dataDxfId="7371"/>
    <tableColumn id="9175" xr3:uid="{73653EE7-A0FB-4965-AD7D-92592D3AFB3D}" name="Column9159" dataDxfId="7370"/>
    <tableColumn id="9176" xr3:uid="{BAEBDDF7-01A7-4DA7-A7E9-0EC5A9EEDE98}" name="Column9160" dataDxfId="7369"/>
    <tableColumn id="9177" xr3:uid="{54BEB1EB-E0F3-4B60-AC97-97377BF64115}" name="Column9161" dataDxfId="7368"/>
    <tableColumn id="9178" xr3:uid="{0D45A583-7FB5-46D8-B8DA-7533F730F38F}" name="Column9162" dataDxfId="7367"/>
    <tableColumn id="9179" xr3:uid="{9C4428F6-15B5-41E0-9434-B80AD03F50C3}" name="Column9163" dataDxfId="7366"/>
    <tableColumn id="9180" xr3:uid="{F4AA3862-4FE7-4A65-9D33-86FFC0C262E7}" name="Column9164" dataDxfId="7365"/>
    <tableColumn id="9181" xr3:uid="{355261DD-7644-4ED8-A419-7C669B1BFDC4}" name="Column9165" dataDxfId="7364"/>
    <tableColumn id="9182" xr3:uid="{14EA2BFB-32B4-4ED9-AB4F-0076F569D873}" name="Column9166" dataDxfId="7363"/>
    <tableColumn id="9183" xr3:uid="{2DBC7BDF-9AD8-48FC-89E6-778FF85AECD6}" name="Column9167" dataDxfId="7362"/>
    <tableColumn id="9184" xr3:uid="{A1AE69CD-10C6-44C3-823E-0BED8F2B777F}" name="Column9168" dataDxfId="7361"/>
    <tableColumn id="9185" xr3:uid="{15338215-317F-46D5-AD63-AE22B77F0F2B}" name="Column9169" dataDxfId="7360"/>
    <tableColumn id="9186" xr3:uid="{4B125D84-1F96-4FAB-8CB8-D6AF89145289}" name="Column9170" dataDxfId="7359"/>
    <tableColumn id="9187" xr3:uid="{EB1A4B1F-D64A-4657-8B69-7508B5B5A295}" name="Column9171" dataDxfId="7358"/>
    <tableColumn id="9188" xr3:uid="{21110D36-D2DD-4D8C-BE47-F0C032797E12}" name="Column9172" dataDxfId="7357"/>
    <tableColumn id="9189" xr3:uid="{D97BAFE4-34AE-40D6-A07B-64BA423F9045}" name="Column9173" dataDxfId="7356"/>
    <tableColumn id="9190" xr3:uid="{7EE85DB3-6295-4561-BFE0-59CA19F00372}" name="Column9174" dataDxfId="7355"/>
    <tableColumn id="9191" xr3:uid="{E6303017-D082-4D1B-AE9E-EDB0152C74A7}" name="Column9175" dataDxfId="7354"/>
    <tableColumn id="9192" xr3:uid="{058E72E9-E2BC-44AA-919A-F425678E5C9B}" name="Column9176" dataDxfId="7353"/>
    <tableColumn id="9193" xr3:uid="{4C43C121-A519-48FF-8E63-DFC154F5402B}" name="Column9177" dataDxfId="7352"/>
    <tableColumn id="9194" xr3:uid="{6239A968-4BF7-4BDE-94D2-E376B93F3B35}" name="Column9178" dataDxfId="7351"/>
    <tableColumn id="9195" xr3:uid="{3CA8041A-1933-4727-8952-FCA889543CE5}" name="Column9179" dataDxfId="7350"/>
    <tableColumn id="9196" xr3:uid="{F658FB62-E54B-4BAB-8C1E-FA28AF620FBD}" name="Column9180" dataDxfId="7349"/>
    <tableColumn id="9197" xr3:uid="{AB6E227B-A7E0-4A7D-B7F9-FB16268B8287}" name="Column9181" dataDxfId="7348"/>
    <tableColumn id="9198" xr3:uid="{DEC54AF2-902B-4418-9119-21F4E04E8A84}" name="Column9182" dataDxfId="7347"/>
    <tableColumn id="9199" xr3:uid="{4D750AB7-4BDE-4617-9153-A8515A0C862E}" name="Column9183" dataDxfId="7346"/>
    <tableColumn id="9200" xr3:uid="{7D2126F2-E744-4865-9FE9-3EE5EF4AB52A}" name="Column9184" dataDxfId="7345"/>
    <tableColumn id="9201" xr3:uid="{61387A5F-C8DD-4E10-A8D0-4C3F77540868}" name="Column9185" dataDxfId="7344"/>
    <tableColumn id="9202" xr3:uid="{93E3607D-6597-448A-9512-4F75E71D0D2D}" name="Column9186" dataDxfId="7343"/>
    <tableColumn id="9203" xr3:uid="{50133CED-1233-471F-9DC4-DA61113A4F7E}" name="Column9187" dataDxfId="7342"/>
    <tableColumn id="9204" xr3:uid="{D284DFE5-3CE7-42A5-A613-0A17B56E5C2B}" name="Column9188" dataDxfId="7341"/>
    <tableColumn id="9205" xr3:uid="{E505F103-931B-48EE-9002-D95067D6B2E2}" name="Column9189" dataDxfId="7340"/>
    <tableColumn id="9206" xr3:uid="{C3044E63-6E10-4470-A871-C63736B6E9BA}" name="Column9190" dataDxfId="7339"/>
    <tableColumn id="9207" xr3:uid="{D568283E-03BD-490E-B2F5-84F4F12DC112}" name="Column9191" dataDxfId="7338"/>
    <tableColumn id="9208" xr3:uid="{74E49EA3-5EDA-4434-A739-43FB74587203}" name="Column9192" dataDxfId="7337"/>
    <tableColumn id="9209" xr3:uid="{800363BE-3773-44B8-B94D-24EAF85D154A}" name="Column9193" dataDxfId="7336"/>
    <tableColumn id="9210" xr3:uid="{4087C396-CD43-4A42-B48A-4FA9E38FB2E6}" name="Column9194" dataDxfId="7335"/>
    <tableColumn id="9211" xr3:uid="{D708D282-148C-439A-A9AB-8ED04E90E6BF}" name="Column9195" dataDxfId="7334"/>
    <tableColumn id="9212" xr3:uid="{94414023-8527-4AAE-B944-AF2B80ADDCF9}" name="Column9196" dataDxfId="7333"/>
    <tableColumn id="9213" xr3:uid="{206DB53B-2480-444F-A5FD-A1444EBA05BF}" name="Column9197" dataDxfId="7332"/>
    <tableColumn id="9214" xr3:uid="{1DC293AF-B5FA-4651-AF75-263A43B83156}" name="Column9198" dataDxfId="7331"/>
    <tableColumn id="9215" xr3:uid="{012182D3-5A36-4AD2-BCF5-DCEA54F8DD94}" name="Column9199" dataDxfId="7330"/>
    <tableColumn id="9216" xr3:uid="{92323FA2-C7F1-4ECA-8A63-A12625E6EB96}" name="Column9200" dataDxfId="7329"/>
    <tableColumn id="9217" xr3:uid="{E91E360D-114F-47F5-98C0-A6DDF64D1AE5}" name="Column9201" dataDxfId="7328"/>
    <tableColumn id="9218" xr3:uid="{2575C9EF-B95C-4E8E-9B94-38373DDBE9FE}" name="Column9202" dataDxfId="7327"/>
    <tableColumn id="9219" xr3:uid="{5D03C31A-B078-4541-BB5F-ED24DBA3164F}" name="Column9203" dataDxfId="7326"/>
    <tableColumn id="9220" xr3:uid="{8F008360-29A0-432E-95D8-1E675F74543E}" name="Column9204" dataDxfId="7325"/>
    <tableColumn id="9221" xr3:uid="{3C516879-074C-4539-B9E6-9B6CDDB640E0}" name="Column9205" dataDxfId="7324"/>
    <tableColumn id="9222" xr3:uid="{A4C18A3D-4DD8-43B4-9CF7-A668B0058B54}" name="Column9206" dataDxfId="7323"/>
    <tableColumn id="9223" xr3:uid="{B74F2FDE-2156-4C71-8CB9-23CA8CD4ED93}" name="Column9207" dataDxfId="7322"/>
    <tableColumn id="9224" xr3:uid="{9015A61A-12C6-4016-B7B7-78FA31A2CCB7}" name="Column9208" dataDxfId="7321"/>
    <tableColumn id="9225" xr3:uid="{10BE5293-D19D-4F80-A2A7-CD137491B4BA}" name="Column9209" dataDxfId="7320"/>
    <tableColumn id="9226" xr3:uid="{FD6A06F4-ACA8-46D9-9767-AF1DC1BD6F5A}" name="Column9210" dataDxfId="7319"/>
    <tableColumn id="9227" xr3:uid="{DEAA1007-FDA3-41E8-AAB6-78B5D0CCC0DF}" name="Column9211" dataDxfId="7318"/>
    <tableColumn id="9228" xr3:uid="{1AE19F33-FDDF-43D9-BB58-F9CB4831455D}" name="Column9212" dataDxfId="7317"/>
    <tableColumn id="9229" xr3:uid="{1FED9755-0AB2-401A-AD3A-3CD0EB971029}" name="Column9213" dataDxfId="7316"/>
    <tableColumn id="9230" xr3:uid="{534A47D3-EA66-4DB3-ABED-A91C77E29C17}" name="Column9214" dataDxfId="7315"/>
    <tableColumn id="9231" xr3:uid="{0D5E6474-038B-4D7A-895B-F1DFA5F78FCB}" name="Column9215" dataDxfId="7314"/>
    <tableColumn id="9232" xr3:uid="{335CECAE-9536-4CDF-9829-DECDC8ED7000}" name="Column9216" dataDxfId="7313"/>
    <tableColumn id="9233" xr3:uid="{6D9E01F8-C42E-4F59-AF67-456099AB221F}" name="Column9217" dataDxfId="7312"/>
    <tableColumn id="9234" xr3:uid="{83ED6575-8B22-4E41-8E31-711BEF51C05B}" name="Column9218" dataDxfId="7311"/>
    <tableColumn id="9235" xr3:uid="{81ACDC06-0CBA-4F7E-858A-08CF35888DC5}" name="Column9219" dataDxfId="7310"/>
    <tableColumn id="9236" xr3:uid="{65BBA281-0DE7-4491-ABE1-555422610FB6}" name="Column9220" dataDxfId="7309"/>
    <tableColumn id="9237" xr3:uid="{E822AED9-09B3-4D4B-80A6-4A5F7B74D468}" name="Column9221" dataDxfId="7308"/>
    <tableColumn id="9238" xr3:uid="{E8B0A4E3-22BE-4F86-ADF7-FE90C60D2A3C}" name="Column9222" dataDxfId="7307"/>
    <tableColumn id="9239" xr3:uid="{B2735534-B3EB-4EC0-AF59-AD70C076EF75}" name="Column9223" dataDxfId="7306"/>
    <tableColumn id="9240" xr3:uid="{4DC140D4-4A79-432B-91AB-EF05FB5A163D}" name="Column9224" dataDxfId="7305"/>
    <tableColumn id="9241" xr3:uid="{C6584CE3-4160-4551-9547-F4743B8489A9}" name="Column9225" dataDxfId="7304"/>
    <tableColumn id="9242" xr3:uid="{982F2483-B95F-4B86-AEA0-D9279D3A42B5}" name="Column9226" dataDxfId="7303"/>
    <tableColumn id="9243" xr3:uid="{574231F1-1533-4344-A547-E9F10FD11A53}" name="Column9227" dataDxfId="7302"/>
    <tableColumn id="9244" xr3:uid="{617BFC9C-CB99-42A7-9688-D4A1F3FFCE12}" name="Column9228" dataDxfId="7301"/>
    <tableColumn id="9245" xr3:uid="{0CEE657F-95A6-4D01-95CF-5AB657EA0B44}" name="Column9229" dataDxfId="7300"/>
    <tableColumn id="9246" xr3:uid="{B88B82AB-E26B-4557-A834-39848620FE5A}" name="Column9230" dataDxfId="7299"/>
    <tableColumn id="9247" xr3:uid="{E6FD78E3-DB38-4CC7-AD15-325BF6D5E12A}" name="Column9231" dataDxfId="7298"/>
    <tableColumn id="9248" xr3:uid="{C925F2B0-7023-4B2C-9D0F-690D476636AE}" name="Column9232" dataDxfId="7297"/>
    <tableColumn id="9249" xr3:uid="{A1CFC826-4F87-476E-BDDC-2196110DEA5B}" name="Column9233" dataDxfId="7296"/>
    <tableColumn id="9250" xr3:uid="{B76290BB-5013-4994-8DC5-8CDACBCF2165}" name="Column9234" dataDxfId="7295"/>
    <tableColumn id="9251" xr3:uid="{9B3BE459-8C27-49F7-8E47-5488B046685D}" name="Column9235" dataDxfId="7294"/>
    <tableColumn id="9252" xr3:uid="{6B9AB0AC-A451-4A7D-8FC7-4FC5774A918A}" name="Column9236" dataDxfId="7293"/>
    <tableColumn id="9253" xr3:uid="{1CBF3EF1-3534-4EFB-ADFD-F50218D416A7}" name="Column9237" dataDxfId="7292"/>
    <tableColumn id="9254" xr3:uid="{21ABFEA3-D915-4581-A31A-4232E456AF0B}" name="Column9238" dataDxfId="7291"/>
    <tableColumn id="9255" xr3:uid="{24D1158A-A51A-4984-B54C-50F0442CF6F9}" name="Column9239" dataDxfId="7290"/>
    <tableColumn id="9256" xr3:uid="{FABC609E-67FB-4E51-976B-EFF9E9119440}" name="Column9240" dataDxfId="7289"/>
    <tableColumn id="9257" xr3:uid="{C09A4125-70A1-4A09-BA86-534F50A89E8D}" name="Column9241" dataDxfId="7288"/>
    <tableColumn id="9258" xr3:uid="{515240D1-0079-4B20-9B1C-2F10C91A14F5}" name="Column9242" dataDxfId="7287"/>
    <tableColumn id="9259" xr3:uid="{9EB2DA36-C356-4A31-B9DA-9782E03DDF50}" name="Column9243" dataDxfId="7286"/>
    <tableColumn id="9260" xr3:uid="{4F720194-8615-4F15-86E1-7F975983CF12}" name="Column9244" dataDxfId="7285"/>
    <tableColumn id="9261" xr3:uid="{4451453E-82C2-476E-AC5C-5AF4C7A654B9}" name="Column9245" dataDxfId="7284"/>
    <tableColumn id="9262" xr3:uid="{F894D4F1-2E46-44BE-8152-DDC5DE284F2A}" name="Column9246" dataDxfId="7283"/>
    <tableColumn id="9263" xr3:uid="{E67A4E57-5FBF-49CF-8D62-894C3A541544}" name="Column9247" dataDxfId="7282"/>
    <tableColumn id="9264" xr3:uid="{009DC146-A052-4791-B6BE-74D9EBEB1C0E}" name="Column9248" dataDxfId="7281"/>
    <tableColumn id="9265" xr3:uid="{0C0E64C0-C492-4261-B68C-E1D73B2E459C}" name="Column9249" dataDxfId="7280"/>
    <tableColumn id="9266" xr3:uid="{1522B2C8-CC41-4AEC-BA27-643313090601}" name="Column9250" dataDxfId="7279"/>
    <tableColumn id="9267" xr3:uid="{EC6F91E8-56C8-47BF-888B-F8B8CD5F7725}" name="Column9251" dataDxfId="7278"/>
    <tableColumn id="9268" xr3:uid="{4AEB7256-42B4-42DB-A90C-BBE2B13BAE87}" name="Column9252" dataDxfId="7277"/>
    <tableColumn id="9269" xr3:uid="{CE352124-31A0-452B-B7E7-41F3CA09BD86}" name="Column9253" dataDxfId="7276"/>
    <tableColumn id="9270" xr3:uid="{1EF32370-4E3A-4622-B961-7260218CF1D0}" name="Column9254" dataDxfId="7275"/>
    <tableColumn id="9271" xr3:uid="{9172FE51-2DC1-464D-87DD-8A30DE7E4456}" name="Column9255" dataDxfId="7274"/>
    <tableColumn id="9272" xr3:uid="{CCB50295-74AC-4FDC-9AE1-39391F4AD819}" name="Column9256" dataDxfId="7273"/>
    <tableColumn id="9273" xr3:uid="{DD2F2DFF-0523-4415-8AD4-E31DAFACFAE6}" name="Column9257" dataDxfId="7272"/>
    <tableColumn id="9274" xr3:uid="{9B596364-E2BD-40CD-BFC3-C798AECF48A8}" name="Column9258" dataDxfId="7271"/>
    <tableColumn id="9275" xr3:uid="{CCF07616-469D-4C24-AFED-C8E5C85630EB}" name="Column9259" dataDxfId="7270"/>
    <tableColumn id="9276" xr3:uid="{C52268D9-3EC0-443E-90B2-CCC4F5EE1CAF}" name="Column9260" dataDxfId="7269"/>
    <tableColumn id="9277" xr3:uid="{96369C59-7C4D-4BEE-AE08-9C95352CE870}" name="Column9261" dataDxfId="7268"/>
    <tableColumn id="9278" xr3:uid="{D43AA3D2-C707-461B-AFAD-C6DBA2E8B85B}" name="Column9262" dataDxfId="7267"/>
    <tableColumn id="9279" xr3:uid="{3A711732-F9D8-49DB-8EC4-630DEFDE7582}" name="Column9263" dataDxfId="7266"/>
    <tableColumn id="9280" xr3:uid="{703959EC-AD92-4D2D-9CB3-F78B957B7D4E}" name="Column9264" dataDxfId="7265"/>
    <tableColumn id="9281" xr3:uid="{5B8D2205-E240-4171-B631-813AA585BA73}" name="Column9265" dataDxfId="7264"/>
    <tableColumn id="9282" xr3:uid="{7B49E57B-616A-41A2-83EF-E120593254F8}" name="Column9266" dataDxfId="7263"/>
    <tableColumn id="9283" xr3:uid="{AF90050B-B2B8-4587-8E02-DBC42BF30011}" name="Column9267" dataDxfId="7262"/>
    <tableColumn id="9284" xr3:uid="{840FB5F2-3764-46F2-98D3-9D7248C017F3}" name="Column9268" dataDxfId="7261"/>
    <tableColumn id="9285" xr3:uid="{60EF5C9A-4837-4448-B971-469CF5BB1057}" name="Column9269" dataDxfId="7260"/>
    <tableColumn id="9286" xr3:uid="{3090AA87-7A78-44A6-93C2-142943A9C5AC}" name="Column9270" dataDxfId="7259"/>
    <tableColumn id="9287" xr3:uid="{E4D9ED42-9643-4DFC-BADC-B4783BF0C968}" name="Column9271" dataDxfId="7258"/>
    <tableColumn id="9288" xr3:uid="{6C8940B5-5130-485A-A83F-595181C43E24}" name="Column9272" dataDxfId="7257"/>
    <tableColumn id="9289" xr3:uid="{D5F45466-F67F-4B9E-8A0C-40778784F2E4}" name="Column9273" dataDxfId="7256"/>
    <tableColumn id="9290" xr3:uid="{97E1F2BF-6620-4A6C-BAAE-2966833D0F3C}" name="Column9274" dataDxfId="7255"/>
    <tableColumn id="9291" xr3:uid="{B18D6A78-1334-4F25-A4BE-79BCD23A0CC9}" name="Column9275" dataDxfId="7254"/>
    <tableColumn id="9292" xr3:uid="{CF3BC4DF-9C3D-42EA-9065-3BE70B92BC5A}" name="Column9276" dataDxfId="7253"/>
    <tableColumn id="9293" xr3:uid="{A1FF814D-8D51-4645-9296-BD9A8AFD117A}" name="Column9277" dataDxfId="7252"/>
    <tableColumn id="9294" xr3:uid="{0DAFF22E-BB30-4289-B1F7-D7B642CF6DF8}" name="Column9278" dataDxfId="7251"/>
    <tableColumn id="9295" xr3:uid="{5B0952CD-962A-43C4-AEC9-249694F9813A}" name="Column9279" dataDxfId="7250"/>
    <tableColumn id="9296" xr3:uid="{47413298-9FE4-4346-8484-6754E0462D9D}" name="Column9280" dataDxfId="7249"/>
    <tableColumn id="9297" xr3:uid="{41E194F5-C329-4C9A-B830-6D5CF5E668AF}" name="Column9281" dataDxfId="7248"/>
    <tableColumn id="9298" xr3:uid="{C2751CB4-0191-4C9E-86EB-84592500FFE3}" name="Column9282" dataDxfId="7247"/>
    <tableColumn id="9299" xr3:uid="{85DDB53B-9AE9-4024-BE37-5AA2FBAC89A8}" name="Column9283" dataDxfId="7246"/>
    <tableColumn id="9300" xr3:uid="{1748476C-8BFB-491D-9231-A4B403043FA7}" name="Column9284" dataDxfId="7245"/>
    <tableColumn id="9301" xr3:uid="{7D4D7193-6D13-4069-B0E7-ACE77270CB15}" name="Column9285" dataDxfId="7244"/>
    <tableColumn id="9302" xr3:uid="{68A9BB3E-5C48-43A9-A8BE-6FC82F6D5824}" name="Column9286" dataDxfId="7243"/>
    <tableColumn id="9303" xr3:uid="{19E032A3-8FF4-4BCC-911B-9AA608F4675D}" name="Column9287" dataDxfId="7242"/>
    <tableColumn id="9304" xr3:uid="{16A9D143-0F1F-4223-8456-B0ED763F8ED0}" name="Column9288" dataDxfId="7241"/>
    <tableColumn id="9305" xr3:uid="{B4539650-A98B-41DE-B796-1627180377D6}" name="Column9289" dataDxfId="7240"/>
    <tableColumn id="9306" xr3:uid="{C1C0D574-6986-4202-9A47-694CA2ED3DB8}" name="Column9290" dataDxfId="7239"/>
    <tableColumn id="9307" xr3:uid="{3B04F06D-37F9-4CA7-8D15-E4120828D8B4}" name="Column9291" dataDxfId="7238"/>
    <tableColumn id="9308" xr3:uid="{7A78283A-E130-4AF2-ABB4-48DD13F992FA}" name="Column9292" dataDxfId="7237"/>
    <tableColumn id="9309" xr3:uid="{E79DF562-D8CE-4526-BCA5-A967C275D311}" name="Column9293" dataDxfId="7236"/>
    <tableColumn id="9310" xr3:uid="{2F29B237-42B3-4501-8FD7-D01B39BA43B4}" name="Column9294" dataDxfId="7235"/>
    <tableColumn id="9311" xr3:uid="{ED63BA63-4D5B-471B-B9D4-6040CCDFC405}" name="Column9295" dataDxfId="7234"/>
    <tableColumn id="9312" xr3:uid="{C225BD1E-BC94-470A-B9B5-AD433593BCFD}" name="Column9296" dataDxfId="7233"/>
    <tableColumn id="9313" xr3:uid="{AF4120F8-03A3-47AE-A424-E0314E4B9174}" name="Column9297" dataDxfId="7232"/>
    <tableColumn id="9314" xr3:uid="{A099985D-89D0-4158-97F0-00EC24151331}" name="Column9298" dataDxfId="7231"/>
    <tableColumn id="9315" xr3:uid="{BC357E93-C745-4F10-BC6F-7ACA94F8F1AF}" name="Column9299" dataDxfId="7230"/>
    <tableColumn id="9316" xr3:uid="{2B93BF54-BF78-4CC8-99B2-DB1F7182DA0C}" name="Column9300" dataDxfId="7229"/>
    <tableColumn id="9317" xr3:uid="{23D590F6-2A16-4554-8FE3-FEE06BED7DA4}" name="Column9301" dataDxfId="7228"/>
    <tableColumn id="9318" xr3:uid="{38FB044D-50DA-4FAC-8955-CDB35A0F92CA}" name="Column9302" dataDxfId="7227"/>
    <tableColumn id="9319" xr3:uid="{2D3E8669-AD7F-425A-B028-67B0E4C3F208}" name="Column9303" dataDxfId="7226"/>
    <tableColumn id="9320" xr3:uid="{66E7FE4A-49F9-4CB8-9CAD-F93349E16ABA}" name="Column9304" dataDxfId="7225"/>
    <tableColumn id="9321" xr3:uid="{C25C3226-CB09-46D9-8D3D-3FCBDA87B4D6}" name="Column9305" dataDxfId="7224"/>
    <tableColumn id="9322" xr3:uid="{46C1E168-BB87-4BE7-ACCD-7B33B9B5DD2A}" name="Column9306" dataDxfId="7223"/>
    <tableColumn id="9323" xr3:uid="{C562CE1A-EABD-4926-8925-A044BC82C6A6}" name="Column9307" dataDxfId="7222"/>
    <tableColumn id="9324" xr3:uid="{639E7AAD-6C5C-4AFD-A7B7-CCEE6AF77702}" name="Column9308" dataDxfId="7221"/>
    <tableColumn id="9325" xr3:uid="{E2BC79B4-560C-48B4-99F7-4601B99DF8F1}" name="Column9309" dataDxfId="7220"/>
    <tableColumn id="9326" xr3:uid="{AE788B6E-FE55-4452-A651-94454EF34A3F}" name="Column9310" dataDxfId="7219"/>
    <tableColumn id="9327" xr3:uid="{B5BDF531-19A5-4919-9993-D2D40A2E2443}" name="Column9311" dataDxfId="7218"/>
    <tableColumn id="9328" xr3:uid="{8539384F-97E3-4149-8DCB-3C493B5690B7}" name="Column9312" dataDxfId="7217"/>
    <tableColumn id="9329" xr3:uid="{37E20639-1BF4-4F98-9F6B-912D2BDECBAE}" name="Column9313" dataDxfId="7216"/>
    <tableColumn id="9330" xr3:uid="{1FCDF044-D429-47EF-8BE5-043192DD3FB2}" name="Column9314" dataDxfId="7215"/>
    <tableColumn id="9331" xr3:uid="{405D4428-1001-420B-A0DD-7185FEEE5C15}" name="Column9315" dataDxfId="7214"/>
    <tableColumn id="9332" xr3:uid="{29E51F92-6B27-4587-A686-CA8E6FB7A1BB}" name="Column9316" dataDxfId="7213"/>
    <tableColumn id="9333" xr3:uid="{C39DA490-C6A9-4041-8AA3-FA9EE1FA100D}" name="Column9317" dataDxfId="7212"/>
    <tableColumn id="9334" xr3:uid="{D4482BBF-59E0-4FDE-83F7-332080DD351A}" name="Column9318" dataDxfId="7211"/>
    <tableColumn id="9335" xr3:uid="{4315D8B8-C937-47BB-98B1-9D2114985418}" name="Column9319" dataDxfId="7210"/>
    <tableColumn id="9336" xr3:uid="{1E527E72-AADA-4075-A2CF-C0B5F452B502}" name="Column9320" dataDxfId="7209"/>
    <tableColumn id="9337" xr3:uid="{0997CB58-10BA-416A-8E1F-12B6FCCF026E}" name="Column9321" dataDxfId="7208"/>
    <tableColumn id="9338" xr3:uid="{57FA3EE7-833D-45F4-AF3D-60CE05D1DBF5}" name="Column9322" dataDxfId="7207"/>
    <tableColumn id="9339" xr3:uid="{5DA4C15E-8228-4C6E-B16F-ECA26C8E89AD}" name="Column9323" dataDxfId="7206"/>
    <tableColumn id="9340" xr3:uid="{425CE671-1B53-4A38-B499-55A01CEA7DA7}" name="Column9324" dataDxfId="7205"/>
    <tableColumn id="9341" xr3:uid="{A957A9E6-9842-404A-B891-1C43D2A55FDC}" name="Column9325" dataDxfId="7204"/>
    <tableColumn id="9342" xr3:uid="{32B1F4AF-45BC-4170-83BE-32868C984C9A}" name="Column9326" dataDxfId="7203"/>
    <tableColumn id="9343" xr3:uid="{8933BCD5-5539-423F-8375-874BBDBED5EA}" name="Column9327" dataDxfId="7202"/>
    <tableColumn id="9344" xr3:uid="{14559A10-AB7E-4C2A-B0E1-6FD3DFC14437}" name="Column9328" dataDxfId="7201"/>
    <tableColumn id="9345" xr3:uid="{E06E659C-DB56-4433-AAC2-13FADEDF36AF}" name="Column9329" dataDxfId="7200"/>
    <tableColumn id="9346" xr3:uid="{1D85E07F-1E9E-4625-AD6A-CFB1909C4C5F}" name="Column9330" dataDxfId="7199"/>
    <tableColumn id="9347" xr3:uid="{8453E6E1-04DD-425B-9335-84596F5A9D17}" name="Column9331" dataDxfId="7198"/>
    <tableColumn id="9348" xr3:uid="{66E61844-AFCE-47D2-89E2-855DE1C0C38C}" name="Column9332" dataDxfId="7197"/>
    <tableColumn id="9349" xr3:uid="{139248D4-7459-4DC1-A551-6B121057DD9D}" name="Column9333" dataDxfId="7196"/>
    <tableColumn id="9350" xr3:uid="{5A47A5D8-3BB4-4B96-B9E9-0219841D5BDD}" name="Column9334" dataDxfId="7195"/>
    <tableColumn id="9351" xr3:uid="{1D6D6366-4BBC-4479-A14F-FF730B0C027C}" name="Column9335" dataDxfId="7194"/>
    <tableColumn id="9352" xr3:uid="{0B12D3F0-6AEB-4747-89A8-4A4FAAEB041A}" name="Column9336" dataDxfId="7193"/>
    <tableColumn id="9353" xr3:uid="{39E89A4E-B833-41CA-B9EB-F10CB0C7B27C}" name="Column9337" dataDxfId="7192"/>
    <tableColumn id="9354" xr3:uid="{9E96A8BB-AF57-4339-AC29-632F7746775D}" name="Column9338" dataDxfId="7191"/>
    <tableColumn id="9355" xr3:uid="{6246DC80-00B9-4BBC-8D31-1C2917F7F7D4}" name="Column9339" dataDxfId="7190"/>
    <tableColumn id="9356" xr3:uid="{6BA188A4-11DE-4073-A823-0F8408434526}" name="Column9340" dataDxfId="7189"/>
    <tableColumn id="9357" xr3:uid="{9960F0A0-2372-4074-9708-C97FE341A58B}" name="Column9341" dataDxfId="7188"/>
    <tableColumn id="9358" xr3:uid="{AD220D86-F811-455E-961E-C2C086DE8433}" name="Column9342" dataDxfId="7187"/>
    <tableColumn id="9359" xr3:uid="{91A1128B-F269-4D61-B1D2-9423D595EA56}" name="Column9343" dataDxfId="7186"/>
    <tableColumn id="9360" xr3:uid="{1FFA44AD-B263-4149-BCE5-0EFD690EEDB5}" name="Column9344" dataDxfId="7185"/>
    <tableColumn id="9361" xr3:uid="{2D6CB12C-1D64-443E-92FF-B400EEE7E403}" name="Column9345" dataDxfId="7184"/>
    <tableColumn id="9362" xr3:uid="{DAFB51D5-C2FA-48E6-86A0-1B1DF2A765BF}" name="Column9346" dataDxfId="7183"/>
    <tableColumn id="9363" xr3:uid="{68EC1528-57F8-4853-B701-11F43CDC1A83}" name="Column9347" dataDxfId="7182"/>
    <tableColumn id="9364" xr3:uid="{0F549551-1112-49C9-A640-7BEB7233A981}" name="Column9348" dataDxfId="7181"/>
    <tableColumn id="9365" xr3:uid="{117B0D46-1B60-4CBC-A9B4-2E997444EDEC}" name="Column9349" dataDxfId="7180"/>
    <tableColumn id="9366" xr3:uid="{9593B91C-878B-4A29-9528-1519670483F5}" name="Column9350" dataDxfId="7179"/>
    <tableColumn id="9367" xr3:uid="{9E9E367E-B8F5-43CF-8ACD-51C8E49A7C09}" name="Column9351" dataDxfId="7178"/>
    <tableColumn id="9368" xr3:uid="{C15387D4-A95D-4FA3-8B3F-A212F2CC843E}" name="Column9352" dataDxfId="7177"/>
    <tableColumn id="9369" xr3:uid="{00DE804A-3CC5-4775-834C-6F04238EF0EB}" name="Column9353" dataDxfId="7176"/>
    <tableColumn id="9370" xr3:uid="{3435495A-0318-42F1-AB5E-4183DB4F82E4}" name="Column9354" dataDxfId="7175"/>
    <tableColumn id="9371" xr3:uid="{DFEFC1D2-77A5-436C-8172-12AEAE65FA4B}" name="Column9355" dataDxfId="7174"/>
    <tableColumn id="9372" xr3:uid="{6159778A-2620-45FE-AE2F-280313129CE8}" name="Column9356" dataDxfId="7173"/>
    <tableColumn id="9373" xr3:uid="{E704304F-C4F9-4AA7-A252-34BD807C7FC1}" name="Column9357" dataDxfId="7172"/>
    <tableColumn id="9374" xr3:uid="{116D1162-A06D-416C-B387-FDF8BA726547}" name="Column9358" dataDxfId="7171"/>
    <tableColumn id="9375" xr3:uid="{6DC97D1A-CBA0-40B9-8C70-85BEC6687652}" name="Column9359" dataDxfId="7170"/>
    <tableColumn id="9376" xr3:uid="{862F2DA1-F5C8-4CF0-9402-3E6C647543BE}" name="Column9360" dataDxfId="7169"/>
    <tableColumn id="9377" xr3:uid="{AA1DEC55-1EFD-4A1C-99C4-87301FCB5C71}" name="Column9361" dataDxfId="7168"/>
    <tableColumn id="9378" xr3:uid="{18DD10D4-AB7C-46E4-81E4-9050E575838C}" name="Column9362" dataDxfId="7167"/>
    <tableColumn id="9379" xr3:uid="{98166CB3-FCA0-4B15-8106-77DD1C9BD0BD}" name="Column9363" dataDxfId="7166"/>
    <tableColumn id="9380" xr3:uid="{9EE25603-24EE-4D87-87AE-64B8D6E2D0FE}" name="Column9364" dataDxfId="7165"/>
    <tableColumn id="9381" xr3:uid="{DF407E06-F8A8-4792-A6BF-522A9392E095}" name="Column9365" dataDxfId="7164"/>
    <tableColumn id="9382" xr3:uid="{81E68AFA-1CBB-4C8D-A46F-95D5A9896431}" name="Column9366" dataDxfId="7163"/>
    <tableColumn id="9383" xr3:uid="{CFE1A3B8-B8FF-4F3B-A79D-2D6AC2A2294E}" name="Column9367" dataDxfId="7162"/>
    <tableColumn id="9384" xr3:uid="{42A66256-7322-4BA1-B999-A8C8C621BC2C}" name="Column9368" dataDxfId="7161"/>
    <tableColumn id="9385" xr3:uid="{E76E418E-BCCF-41EF-B4AB-76AA12A7A8AC}" name="Column9369" dataDxfId="7160"/>
    <tableColumn id="9386" xr3:uid="{43EC0EBA-B0FB-40FA-BE3B-C76D97278642}" name="Column9370" dataDxfId="7159"/>
    <tableColumn id="9387" xr3:uid="{8E747560-5832-4B7B-B92A-F3E8E31A3726}" name="Column9371" dataDxfId="7158"/>
    <tableColumn id="9388" xr3:uid="{8CAAC0E3-39F2-4869-9BBC-122E15414683}" name="Column9372" dataDxfId="7157"/>
    <tableColumn id="9389" xr3:uid="{2D627928-B044-47BF-BB01-D0E8278F4AFA}" name="Column9373" dataDxfId="7156"/>
    <tableColumn id="9390" xr3:uid="{41339981-676B-4507-919F-1DFD830AD2E0}" name="Column9374" dataDxfId="7155"/>
    <tableColumn id="9391" xr3:uid="{3A0D8140-58F1-4121-85B7-B7AC8FB95A61}" name="Column9375" dataDxfId="7154"/>
    <tableColumn id="9392" xr3:uid="{2E680BF1-2618-49CB-8765-322A81110921}" name="Column9376" dataDxfId="7153"/>
    <tableColumn id="9393" xr3:uid="{B67E6BAC-DF73-4E52-8332-DA4FCAAB9959}" name="Column9377" dataDxfId="7152"/>
    <tableColumn id="9394" xr3:uid="{9593C198-5760-419E-9C4F-C26CE8A2D9EC}" name="Column9378" dataDxfId="7151"/>
    <tableColumn id="9395" xr3:uid="{725CD87E-208D-40C3-AB77-00C0AE0ABB70}" name="Column9379" dataDxfId="7150"/>
    <tableColumn id="9396" xr3:uid="{699CCAFC-12ED-4CF5-8C8A-9EAA3AB93154}" name="Column9380" dataDxfId="7149"/>
    <tableColumn id="9397" xr3:uid="{4AB95168-22A1-42D0-8FD1-BA4E23B1F80A}" name="Column9381" dataDxfId="7148"/>
    <tableColumn id="9398" xr3:uid="{C72D3197-C3B8-4A22-B384-1984B4BED14D}" name="Column9382" dataDxfId="7147"/>
    <tableColumn id="9399" xr3:uid="{8FE2E123-BA93-4195-9862-6D4C30E1F0EB}" name="Column9383" dataDxfId="7146"/>
    <tableColumn id="9400" xr3:uid="{3B2D9126-7C82-4E61-B017-040548C9C0B2}" name="Column9384" dataDxfId="7145"/>
    <tableColumn id="9401" xr3:uid="{FFB68BDC-0F4C-48FD-8EF5-CE296385D219}" name="Column9385" dataDxfId="7144"/>
    <tableColumn id="9402" xr3:uid="{C7DFB3D8-CF92-4920-AEE2-B6F9FBDF2904}" name="Column9386" dataDxfId="7143"/>
    <tableColumn id="9403" xr3:uid="{4CEA5E1F-74F9-430E-BE1C-C782C5704A4B}" name="Column9387" dataDxfId="7142"/>
    <tableColumn id="9404" xr3:uid="{C878038C-A9E1-49AB-9DDB-8A516FE0D9DF}" name="Column9388" dataDxfId="7141"/>
    <tableColumn id="9405" xr3:uid="{CEB10D7E-A620-40FD-9673-EE196D4973F5}" name="Column9389" dataDxfId="7140"/>
    <tableColumn id="9406" xr3:uid="{5297B477-6283-49E8-AF93-5ADD9CE1E2DD}" name="Column9390" dataDxfId="7139"/>
    <tableColumn id="9407" xr3:uid="{BEF8C443-04AC-4568-AB6E-2623CC6A52D8}" name="Column9391" dataDxfId="7138"/>
    <tableColumn id="9408" xr3:uid="{B6C0EE1A-E33B-44D1-886E-33D3C682B55B}" name="Column9392" dataDxfId="7137"/>
    <tableColumn id="9409" xr3:uid="{049017CA-F7C4-42AE-B964-6B0078E8E2AC}" name="Column9393" dataDxfId="7136"/>
    <tableColumn id="9410" xr3:uid="{98C7D8C6-4AA8-4717-8DDE-954C3D68B7BA}" name="Column9394" dataDxfId="7135"/>
    <tableColumn id="9411" xr3:uid="{808D164A-5DBC-4886-9AB1-57736D2BFE2C}" name="Column9395" dataDxfId="7134"/>
    <tableColumn id="9412" xr3:uid="{F622ECBE-FC7A-460A-8EC8-16268146FFB0}" name="Column9396" dataDxfId="7133"/>
    <tableColumn id="9413" xr3:uid="{1168947D-031A-46F6-9455-5081062B2000}" name="Column9397" dataDxfId="7132"/>
    <tableColumn id="9414" xr3:uid="{D56166A9-36C4-4C4F-AE10-C9D923AE98C9}" name="Column9398" dataDxfId="7131"/>
    <tableColumn id="9415" xr3:uid="{4D594195-3CB9-41B1-B0C1-44AB9B32DC85}" name="Column9399" dataDxfId="7130"/>
    <tableColumn id="9416" xr3:uid="{B6F36423-B4B8-47E7-9B62-F1271FB19541}" name="Column9400" dataDxfId="7129"/>
    <tableColumn id="9417" xr3:uid="{015EC2D8-085D-46DC-B83B-7D50647D5489}" name="Column9401" dataDxfId="7128"/>
    <tableColumn id="9418" xr3:uid="{26909F62-A752-4CAC-A076-033814DD1521}" name="Column9402" dataDxfId="7127"/>
    <tableColumn id="9419" xr3:uid="{E1BA24F7-93FA-413A-9BD0-A5EE751254AD}" name="Column9403" dataDxfId="7126"/>
    <tableColumn id="9420" xr3:uid="{9C1AF296-31D6-4BF5-9DB8-FA65435E3BEB}" name="Column9404" dataDxfId="7125"/>
    <tableColumn id="9421" xr3:uid="{F66FAAE9-1E38-4576-B22F-6C9B06AF4C73}" name="Column9405" dataDxfId="7124"/>
    <tableColumn id="9422" xr3:uid="{60154776-3C41-4387-B863-E8E8EF63E01B}" name="Column9406" dataDxfId="7123"/>
    <tableColumn id="9423" xr3:uid="{80EB60F2-721D-4A0F-8814-37FDE804DC79}" name="Column9407" dataDxfId="7122"/>
    <tableColumn id="9424" xr3:uid="{D61E4EEE-3A7C-4E50-B43B-1A2A768A57D4}" name="Column9408" dataDxfId="7121"/>
    <tableColumn id="9425" xr3:uid="{F5B6A633-ECB9-46F7-9D1E-B5EB5257333A}" name="Column9409" dataDxfId="7120"/>
    <tableColumn id="9426" xr3:uid="{378420CC-EDF1-4409-9BF6-D1BF3F1E01F7}" name="Column9410" dataDxfId="7119"/>
    <tableColumn id="9427" xr3:uid="{FF23B489-B7C5-437D-B8EC-707E5439DCE8}" name="Column9411" dataDxfId="7118"/>
    <tableColumn id="9428" xr3:uid="{07D96A51-9E39-4A3F-A17B-4BC99985A7CB}" name="Column9412" dataDxfId="7117"/>
    <tableColumn id="9429" xr3:uid="{EC6BC50A-9B68-4261-966B-DCA9CFCD96AF}" name="Column9413" dataDxfId="7116"/>
    <tableColumn id="9430" xr3:uid="{5E513606-B487-4F9E-B391-13ECDD87F561}" name="Column9414" dataDxfId="7115"/>
    <tableColumn id="9431" xr3:uid="{4DE34D55-7CDD-4E51-97FD-1CA1D1A5B7CF}" name="Column9415" dataDxfId="7114"/>
    <tableColumn id="9432" xr3:uid="{72012133-FA2A-44EB-BF84-23423D185994}" name="Column9416" dataDxfId="7113"/>
    <tableColumn id="9433" xr3:uid="{D675E603-574B-4F58-8DE6-915603A9D6CF}" name="Column9417" dataDxfId="7112"/>
    <tableColumn id="9434" xr3:uid="{5AB5B50E-2558-44D3-9014-E289B21E9AB7}" name="Column9418" dataDxfId="7111"/>
    <tableColumn id="9435" xr3:uid="{E90CE8AF-75C9-49CD-B9F8-9BA4CB8A0BE0}" name="Column9419" dataDxfId="7110"/>
    <tableColumn id="9436" xr3:uid="{992A25C5-FC7B-462C-BE6B-1CB44E0B8A5B}" name="Column9420" dataDxfId="7109"/>
    <tableColumn id="9437" xr3:uid="{2B20121E-C92F-4577-BF83-970CA1E75FBC}" name="Column9421" dataDxfId="7108"/>
    <tableColumn id="9438" xr3:uid="{5B34440E-BEFB-4F76-BC45-0E2B399FAFCA}" name="Column9422" dataDxfId="7107"/>
    <tableColumn id="9439" xr3:uid="{F36D5074-35C1-4774-B553-6EAC96743AAA}" name="Column9423" dataDxfId="7106"/>
    <tableColumn id="9440" xr3:uid="{FCA7B8F8-7B5C-4AAC-BCEA-F8723266CE53}" name="Column9424" dataDxfId="7105"/>
    <tableColumn id="9441" xr3:uid="{2BD529A1-795F-472C-A580-00EDFD2108AB}" name="Column9425" dataDxfId="7104"/>
    <tableColumn id="9442" xr3:uid="{E36D4C9B-0CB9-427B-86CF-72D890354F20}" name="Column9426" dataDxfId="7103"/>
    <tableColumn id="9443" xr3:uid="{114B0AE8-49C8-4ECB-B9E1-FBEDFF48D602}" name="Column9427" dataDxfId="7102"/>
    <tableColumn id="9444" xr3:uid="{2E8C9E4E-BECE-4561-ABA3-64F621F263FE}" name="Column9428" dataDxfId="7101"/>
    <tableColumn id="9445" xr3:uid="{2CF72624-C6F5-4BF7-A771-AE861278F802}" name="Column9429" dataDxfId="7100"/>
    <tableColumn id="9446" xr3:uid="{1C6EFE5C-B30D-4AF7-AAFB-518AD5F41AA9}" name="Column9430" dataDxfId="7099"/>
    <tableColumn id="9447" xr3:uid="{CF7E930A-2B74-4822-9030-7B404D60FAA2}" name="Column9431" dataDxfId="7098"/>
    <tableColumn id="9448" xr3:uid="{04561441-318E-4F0D-A614-DAF98D180048}" name="Column9432" dataDxfId="7097"/>
    <tableColumn id="9449" xr3:uid="{3B84D8DF-3CD3-49DC-BD47-D3A173AD9305}" name="Column9433" dataDxfId="7096"/>
    <tableColumn id="9450" xr3:uid="{F60474E8-B296-4217-9225-78B645D18606}" name="Column9434" dataDxfId="7095"/>
    <tableColumn id="9451" xr3:uid="{6E5CE0B9-C188-40E4-8E79-635764644A3E}" name="Column9435" dataDxfId="7094"/>
    <tableColumn id="9452" xr3:uid="{CC8F80E2-285E-451F-8536-F5094AE7BC98}" name="Column9436" dataDxfId="7093"/>
    <tableColumn id="9453" xr3:uid="{D12E0622-8699-4794-B1BC-666AE7BFC08F}" name="Column9437" dataDxfId="7092"/>
    <tableColumn id="9454" xr3:uid="{7F8D8616-7C11-4BC3-BD5A-16226174E955}" name="Column9438" dataDxfId="7091"/>
    <tableColumn id="9455" xr3:uid="{235C2433-FDC5-4C7B-948D-93B355D67E6A}" name="Column9439" dataDxfId="7090"/>
    <tableColumn id="9456" xr3:uid="{638686B1-D8C1-41CD-88F5-E5BA4EC252FD}" name="Column9440" dataDxfId="7089"/>
    <tableColumn id="9457" xr3:uid="{8422E97F-78B3-47C4-9AB6-654ED450889E}" name="Column9441" dataDxfId="7088"/>
    <tableColumn id="9458" xr3:uid="{2C6BC61C-F659-47B2-BDA8-30301DA5068E}" name="Column9442" dataDxfId="7087"/>
    <tableColumn id="9459" xr3:uid="{6FBBFCBB-B3E1-4A9E-B46D-84583AA3C351}" name="Column9443" dataDxfId="7086"/>
    <tableColumn id="9460" xr3:uid="{C487B005-F6E7-4A28-8A73-FAE918F53BB9}" name="Column9444" dataDxfId="7085"/>
    <tableColumn id="9461" xr3:uid="{F1876518-2FD9-4484-9CF1-8F22B966E248}" name="Column9445" dataDxfId="7084"/>
    <tableColumn id="9462" xr3:uid="{BCCE2063-D45A-4707-9A85-82AFC08F6C2E}" name="Column9446" dataDxfId="7083"/>
    <tableColumn id="9463" xr3:uid="{961BE1C2-53BE-4BB5-94FE-B769219BA040}" name="Column9447" dataDxfId="7082"/>
    <tableColumn id="9464" xr3:uid="{0FBB62F3-2ED6-4B24-94D7-40BDE9E20FE8}" name="Column9448" dataDxfId="7081"/>
    <tableColumn id="9465" xr3:uid="{91F99CD3-87A4-4D11-903C-D84F6C18DAF6}" name="Column9449" dataDxfId="7080"/>
    <tableColumn id="9466" xr3:uid="{DB2F9125-F417-4226-95A5-AE245907A472}" name="Column9450" dataDxfId="7079"/>
    <tableColumn id="9467" xr3:uid="{B7F5DF81-3D47-4CF7-B35A-6CB45E0E9738}" name="Column9451" dataDxfId="7078"/>
    <tableColumn id="9468" xr3:uid="{AE2983DB-3587-4593-B31B-B44A91AA0244}" name="Column9452" dataDxfId="7077"/>
    <tableColumn id="9469" xr3:uid="{D80EEB0E-CC42-4B95-8F39-2820758090A2}" name="Column9453" dataDxfId="7076"/>
    <tableColumn id="9470" xr3:uid="{DB35B9B7-4EDD-4B95-B812-0C52F9CE09C0}" name="Column9454" dataDxfId="7075"/>
    <tableColumn id="9471" xr3:uid="{522AEED6-5598-46F7-AD7F-2BAB207548FC}" name="Column9455" dataDxfId="7074"/>
    <tableColumn id="9472" xr3:uid="{26F900C7-4F74-4319-A404-9DF7DB5D62ED}" name="Column9456" dataDxfId="7073"/>
    <tableColumn id="9473" xr3:uid="{DF81D22B-7AA2-42CE-86F3-E035B3A4F4E7}" name="Column9457" dataDxfId="7072"/>
    <tableColumn id="9474" xr3:uid="{9ECBFF02-6C05-4C25-B39C-25169F49D169}" name="Column9458" dataDxfId="7071"/>
    <tableColumn id="9475" xr3:uid="{92B10F44-2A8D-4243-AE31-4B6C49CA5692}" name="Column9459" dataDxfId="7070"/>
    <tableColumn id="9476" xr3:uid="{2BD41F5D-BDEC-42C1-99DF-C63EF96230D7}" name="Column9460" dataDxfId="7069"/>
    <tableColumn id="9477" xr3:uid="{F733CD7F-8DCA-44B5-817C-3158FE112E9C}" name="Column9461" dataDxfId="7068"/>
    <tableColumn id="9478" xr3:uid="{615247D3-2A4E-4AEC-A652-597E03270E6B}" name="Column9462" dataDxfId="7067"/>
    <tableColumn id="9479" xr3:uid="{B5B52998-9B3B-4147-AC99-CF63D0464831}" name="Column9463" dataDxfId="7066"/>
    <tableColumn id="9480" xr3:uid="{22C9BD55-A9E2-4A9E-84B9-9E21B91172DD}" name="Column9464" dataDxfId="7065"/>
    <tableColumn id="9481" xr3:uid="{99E83F72-B9F3-4F1B-86B5-89FE62AF954D}" name="Column9465" dataDxfId="7064"/>
    <tableColumn id="9482" xr3:uid="{93F96238-3D3B-4775-97FE-AF2E2B57779B}" name="Column9466" dataDxfId="7063"/>
    <tableColumn id="9483" xr3:uid="{BA225A7E-7EFF-47EA-8449-39D254F33CC2}" name="Column9467" dataDxfId="7062"/>
    <tableColumn id="9484" xr3:uid="{C08B3EF4-7106-466A-BCA8-A935610AECF4}" name="Column9468" dataDxfId="7061"/>
    <tableColumn id="9485" xr3:uid="{0BF1AF30-3041-4CD1-9ADD-C39CCDED1C4F}" name="Column9469" dataDxfId="7060"/>
    <tableColumn id="9486" xr3:uid="{20DC8BA7-7888-4393-8AE7-363CD3FFFF2E}" name="Column9470" dataDxfId="7059"/>
    <tableColumn id="9487" xr3:uid="{6C9FAF8A-6ABC-4263-AFC3-8804AA2726F7}" name="Column9471" dataDxfId="7058"/>
    <tableColumn id="9488" xr3:uid="{96CC1360-FEFC-43D3-83BE-F2D749BB9573}" name="Column9472" dataDxfId="7057"/>
    <tableColumn id="9489" xr3:uid="{B667CAA9-E4FD-4B19-9271-C3519C80994C}" name="Column9473" dataDxfId="7056"/>
    <tableColumn id="9490" xr3:uid="{5F98AC94-2D0C-4DCF-86C2-01D86B576CC4}" name="Column9474" dataDxfId="7055"/>
    <tableColumn id="9491" xr3:uid="{AFAE168F-655F-487C-BAEF-BF85E05546F5}" name="Column9475" dataDxfId="7054"/>
    <tableColumn id="9492" xr3:uid="{C4C808E7-BC3A-48DC-9564-9E7FCB6B660D}" name="Column9476" dataDxfId="7053"/>
    <tableColumn id="9493" xr3:uid="{1A7C7085-0451-42DB-89FD-3EB8A5507608}" name="Column9477" dataDxfId="7052"/>
    <tableColumn id="9494" xr3:uid="{22CF8B64-3674-4960-AB6A-D788751AC2A9}" name="Column9478" dataDxfId="7051"/>
    <tableColumn id="9495" xr3:uid="{4907E133-DD20-4773-B496-98141FB77AD8}" name="Column9479" dataDxfId="7050"/>
    <tableColumn id="9496" xr3:uid="{4D4B9B57-579E-4D0C-8A33-41533DD6D2F8}" name="Column9480" dataDxfId="7049"/>
    <tableColumn id="9497" xr3:uid="{E7701AE6-1428-4A3B-B6CF-78644488A81C}" name="Column9481" dataDxfId="7048"/>
    <tableColumn id="9498" xr3:uid="{E1C0980A-513E-45FF-AEE7-CD1AC777F83C}" name="Column9482" dataDxfId="7047"/>
    <tableColumn id="9499" xr3:uid="{89E0D9FD-43E7-419E-BF4F-85CC81ABB0C1}" name="Column9483" dataDxfId="7046"/>
    <tableColumn id="9500" xr3:uid="{2DB2DAE2-E978-45E2-AC57-85073ED66904}" name="Column9484" dataDxfId="7045"/>
    <tableColumn id="9501" xr3:uid="{CD43B37C-7C3B-4BF5-8BF4-D6C1922F56E6}" name="Column9485" dataDxfId="7044"/>
    <tableColumn id="9502" xr3:uid="{11AFF24D-2758-42E8-BCF0-5AB11E2E421D}" name="Column9486" dataDxfId="7043"/>
    <tableColumn id="9503" xr3:uid="{DAB83D31-3084-4059-A397-2D5EE06D94FE}" name="Column9487" dataDxfId="7042"/>
    <tableColumn id="9504" xr3:uid="{157F9025-8028-4A03-B982-DD262204C13C}" name="Column9488" dataDxfId="7041"/>
    <tableColumn id="9505" xr3:uid="{06599783-CCC6-49D9-B79B-ED9E6228C8E4}" name="Column9489" dataDxfId="7040"/>
    <tableColumn id="9506" xr3:uid="{81906013-0B94-405F-B1EC-FC141B3451F1}" name="Column9490" dataDxfId="7039"/>
    <tableColumn id="9507" xr3:uid="{67ECBE3B-881F-413B-AFBD-45CDB058564B}" name="Column9491" dataDxfId="7038"/>
    <tableColumn id="9508" xr3:uid="{A07032CB-B0AD-40D4-B7F7-1885546D79F7}" name="Column9492" dataDxfId="7037"/>
    <tableColumn id="9509" xr3:uid="{7DB3CB8B-F2FF-4315-8C84-E70EEB472CB0}" name="Column9493" dataDxfId="7036"/>
    <tableColumn id="9510" xr3:uid="{27F80293-373F-4DBA-BF12-FDC7F6E68367}" name="Column9494" dataDxfId="7035"/>
    <tableColumn id="9511" xr3:uid="{6FF55C08-BA68-4DC0-8052-6951ACC2361A}" name="Column9495" dataDxfId="7034"/>
    <tableColumn id="9512" xr3:uid="{4C169C5C-CDAB-49DB-A7B2-783CF845DB45}" name="Column9496" dataDxfId="7033"/>
    <tableColumn id="9513" xr3:uid="{9C4BB0A8-0F8B-4DE6-9368-BB74127812DE}" name="Column9497" dataDxfId="7032"/>
    <tableColumn id="9514" xr3:uid="{AD2787C8-1E8F-4CF3-8951-3DA6247211DB}" name="Column9498" dataDxfId="7031"/>
    <tableColumn id="9515" xr3:uid="{24A89A12-5A63-4243-AF48-281F18FC5278}" name="Column9499" dataDxfId="7030"/>
    <tableColumn id="9516" xr3:uid="{E9EAC8BD-BEEA-4B61-9E2E-5B3B5A81A2E7}" name="Column9500" dataDxfId="7029"/>
    <tableColumn id="9517" xr3:uid="{86EA4A32-9F50-48C7-89F6-2BF3C076C511}" name="Column9501" dataDxfId="7028"/>
    <tableColumn id="9518" xr3:uid="{569EBC31-F07C-4F49-B83A-35F6787BAA87}" name="Column9502" dataDxfId="7027"/>
    <tableColumn id="9519" xr3:uid="{83C07C17-5A08-4D26-9129-28698289D86B}" name="Column9503" dataDxfId="7026"/>
    <tableColumn id="9520" xr3:uid="{5AFCCE8D-D2D4-4B80-8E91-33ED24A68D27}" name="Column9504" dataDxfId="7025"/>
    <tableColumn id="9521" xr3:uid="{9C1D5331-4427-4E88-AB05-20143D85AE89}" name="Column9505" dataDxfId="7024"/>
    <tableColumn id="9522" xr3:uid="{30803910-4EA3-48DE-B759-446E03E5461D}" name="Column9506" dataDxfId="7023"/>
    <tableColumn id="9523" xr3:uid="{993907F9-C003-47D9-83B7-86F86E054C06}" name="Column9507" dataDxfId="7022"/>
    <tableColumn id="9524" xr3:uid="{80BE4C2A-E5B4-49F6-8A77-27FA7E2E33E7}" name="Column9508" dataDxfId="7021"/>
    <tableColumn id="9525" xr3:uid="{7686E367-FC10-4D6B-911B-6BDFBF5650DF}" name="Column9509" dataDxfId="7020"/>
    <tableColumn id="9526" xr3:uid="{391452DF-19E1-41DC-A627-A91C52C257E0}" name="Column9510" dataDxfId="7019"/>
    <tableColumn id="9527" xr3:uid="{5F670340-99EC-42B2-8A38-39AA9EF3190E}" name="Column9511" dataDxfId="7018"/>
    <tableColumn id="9528" xr3:uid="{5871660D-70B7-4754-80A7-DA871AA21CD6}" name="Column9512" dataDxfId="7017"/>
    <tableColumn id="9529" xr3:uid="{302AE7EA-CAEB-4D7C-ABF9-2784707F7713}" name="Column9513" dataDxfId="7016"/>
    <tableColumn id="9530" xr3:uid="{4CB6C080-1D9E-46AB-94BF-B9B7FFE0BA6E}" name="Column9514" dataDxfId="7015"/>
    <tableColumn id="9531" xr3:uid="{DDBE1700-C283-4C8C-9122-0D6DA33E3A51}" name="Column9515" dataDxfId="7014"/>
    <tableColumn id="9532" xr3:uid="{129A2FCB-857A-4929-B390-203FA560D3DA}" name="Column9516" dataDxfId="7013"/>
    <tableColumn id="9533" xr3:uid="{39D6AB6D-5B36-4B23-AE32-A4B5E866324A}" name="Column9517" dataDxfId="7012"/>
    <tableColumn id="9534" xr3:uid="{FACF7D5A-2757-4E4B-B3C4-D239455D98E0}" name="Column9518" dataDxfId="7011"/>
    <tableColumn id="9535" xr3:uid="{81CE6EC0-8C11-4118-B5B9-8BF07007110D}" name="Column9519" dataDxfId="7010"/>
    <tableColumn id="9536" xr3:uid="{DEFE7F55-F82B-496E-AD58-E949136412DA}" name="Column9520" dataDxfId="7009"/>
    <tableColumn id="9537" xr3:uid="{A3924394-B9DC-418E-9DC8-C23CF196DDCD}" name="Column9521" dataDxfId="7008"/>
    <tableColumn id="9538" xr3:uid="{7A9BB24C-46B9-4E1E-AA86-FCACBE112D67}" name="Column9522" dataDxfId="7007"/>
    <tableColumn id="9539" xr3:uid="{E563A7C6-BA68-4DE6-B355-88623DA19F41}" name="Column9523" dataDxfId="7006"/>
    <tableColumn id="9540" xr3:uid="{C29782BE-4792-463F-96B1-71213E78E13E}" name="Column9524" dataDxfId="7005"/>
    <tableColumn id="9541" xr3:uid="{F1A93189-69D8-4821-9D84-98CCC4645708}" name="Column9525" dataDxfId="7004"/>
    <tableColumn id="9542" xr3:uid="{9DAC1C38-7B08-49B9-8B49-F84DCC3A70E6}" name="Column9526" dataDxfId="7003"/>
    <tableColumn id="9543" xr3:uid="{6DA81869-8281-4438-A39B-54BF6E1871E1}" name="Column9527" dataDxfId="7002"/>
    <tableColumn id="9544" xr3:uid="{E3EF3E19-FB5A-4653-9090-05C8DB080BC0}" name="Column9528" dataDxfId="7001"/>
    <tableColumn id="9545" xr3:uid="{63254014-32C1-45ED-8F5C-CB9C32061AD0}" name="Column9529" dataDxfId="7000"/>
    <tableColumn id="9546" xr3:uid="{418CAFED-A2AD-4B79-A6AC-F9625F227A03}" name="Column9530" dataDxfId="6999"/>
    <tableColumn id="9547" xr3:uid="{3972B92A-A2F2-444E-B6F9-F88BBDC41164}" name="Column9531" dataDxfId="6998"/>
    <tableColumn id="9548" xr3:uid="{1CFAA800-8F53-4A97-9188-B8634C277A3A}" name="Column9532" dataDxfId="6997"/>
    <tableColumn id="9549" xr3:uid="{49BE0536-5B51-4555-89E0-B70BFCEEB931}" name="Column9533" dataDxfId="6996"/>
    <tableColumn id="9550" xr3:uid="{698B627D-E9BC-4E2D-9B2E-BE97AADDA743}" name="Column9534" dataDxfId="6995"/>
    <tableColumn id="9551" xr3:uid="{E075BD6E-FBFE-43DF-B13C-2AFF0E10047D}" name="Column9535" dataDxfId="6994"/>
    <tableColumn id="9552" xr3:uid="{89F60EBC-024C-4B78-BB35-77DB97BEA519}" name="Column9536" dataDxfId="6993"/>
    <tableColumn id="9553" xr3:uid="{88110556-B634-4CB3-8689-016CBED013A0}" name="Column9537" dataDxfId="6992"/>
    <tableColumn id="9554" xr3:uid="{870FD86E-CE44-4EC3-8075-7AE4B00B1B06}" name="Column9538" dataDxfId="6991"/>
    <tableColumn id="9555" xr3:uid="{630913CE-5981-4EEE-83D0-C768465BD4EF}" name="Column9539" dataDxfId="6990"/>
    <tableColumn id="9556" xr3:uid="{3C1C6A66-08BE-414F-8787-DEF8E5D5FCA9}" name="Column9540" dataDxfId="6989"/>
    <tableColumn id="9557" xr3:uid="{FEC548FA-A93C-4A85-8314-136A07F8160F}" name="Column9541" dataDxfId="6988"/>
    <tableColumn id="9558" xr3:uid="{823DAB5F-B178-4829-AC4F-1CE261A8DF94}" name="Column9542" dataDxfId="6987"/>
    <tableColumn id="9559" xr3:uid="{CB8868FC-72D6-471C-AD55-56FBB3D79806}" name="Column9543" dataDxfId="6986"/>
    <tableColumn id="9560" xr3:uid="{5A6F2556-FB6C-4934-AC26-3A6E4897FD5C}" name="Column9544" dataDxfId="6985"/>
    <tableColumn id="9561" xr3:uid="{4F6B41D4-5CED-4AF4-ADE4-C8FC392A1CF9}" name="Column9545" dataDxfId="6984"/>
    <tableColumn id="9562" xr3:uid="{4667E8C2-6727-4C3A-B7A9-67DBD39260C5}" name="Column9546" dataDxfId="6983"/>
    <tableColumn id="9563" xr3:uid="{DA547F6E-FC4A-45B0-B99E-9EB0C18AA261}" name="Column9547" dataDxfId="6982"/>
    <tableColumn id="9564" xr3:uid="{BED852DE-C18E-43D8-A8F9-980B91850456}" name="Column9548" dataDxfId="6981"/>
    <tableColumn id="9565" xr3:uid="{5F4123A1-5B87-4456-8545-3B6CD2D30B33}" name="Column9549" dataDxfId="6980"/>
    <tableColumn id="9566" xr3:uid="{798AD476-9724-4EB0-B2E2-04ACF0BEBA1D}" name="Column9550" dataDxfId="6979"/>
    <tableColumn id="9567" xr3:uid="{2657322E-EFD1-4643-8E60-C262845A2326}" name="Column9551" dataDxfId="6978"/>
    <tableColumn id="9568" xr3:uid="{E4B9B276-F742-456E-8F3F-94C7E02CD87E}" name="Column9552" dataDxfId="6977"/>
    <tableColumn id="9569" xr3:uid="{B44A132F-9D2F-48D1-93C6-79B92111BD68}" name="Column9553" dataDxfId="6976"/>
    <tableColumn id="9570" xr3:uid="{30CC2A83-C244-4626-990A-D5602BC2D4AE}" name="Column9554" dataDxfId="6975"/>
    <tableColumn id="9571" xr3:uid="{1BE3D03C-A155-41D6-BB58-0418D3D91558}" name="Column9555" dataDxfId="6974"/>
    <tableColumn id="9572" xr3:uid="{A22034A1-D599-4FA9-A897-CEE3FE62625C}" name="Column9556" dataDxfId="6973"/>
    <tableColumn id="9573" xr3:uid="{46A55BA2-9EDE-4192-8B4B-163C06C4FF36}" name="Column9557" dataDxfId="6972"/>
    <tableColumn id="9574" xr3:uid="{9400EC84-000B-49FD-BCC9-3993B11A4784}" name="Column9558" dataDxfId="6971"/>
    <tableColumn id="9575" xr3:uid="{1F3819B2-CF1E-4CC8-8B7F-43C907C61293}" name="Column9559" dataDxfId="6970"/>
    <tableColumn id="9576" xr3:uid="{00897B90-10FC-433E-89DE-23F0DF48B5D0}" name="Column9560" dataDxfId="6969"/>
    <tableColumn id="9577" xr3:uid="{F33A0F65-A1CC-44C0-9C1F-6245B798B5C6}" name="Column9561" dataDxfId="6968"/>
    <tableColumn id="9578" xr3:uid="{4C24F51A-9A7B-4234-BC4F-C9EADB06846E}" name="Column9562" dataDxfId="6967"/>
    <tableColumn id="9579" xr3:uid="{B2F67A85-565C-4D3F-922F-25984C69159C}" name="Column9563" dataDxfId="6966"/>
    <tableColumn id="9580" xr3:uid="{5BB8072E-5B2F-49EE-872C-C3F9B6D279D3}" name="Column9564" dataDxfId="6965"/>
    <tableColumn id="9581" xr3:uid="{C6E79340-6D46-4A0D-8070-E84096915C4D}" name="Column9565" dataDxfId="6964"/>
    <tableColumn id="9582" xr3:uid="{3DBC8D63-E34B-4DBE-B4C0-9B1B640D92A9}" name="Column9566" dataDxfId="6963"/>
    <tableColumn id="9583" xr3:uid="{969A3CAC-90E1-482D-9DA3-F1B0379D113C}" name="Column9567" dataDxfId="6962"/>
    <tableColumn id="9584" xr3:uid="{32406EAC-8184-497D-899F-0021B450C86B}" name="Column9568" dataDxfId="6961"/>
    <tableColumn id="9585" xr3:uid="{63027F3C-123C-47BE-9466-A020AE874284}" name="Column9569" dataDxfId="6960"/>
    <tableColumn id="9586" xr3:uid="{235D7CB0-11F0-492C-BD84-F5446975D4DC}" name="Column9570" dataDxfId="6959"/>
    <tableColumn id="9587" xr3:uid="{07F9D5DB-251B-428F-AD28-1D9E0AE61BDD}" name="Column9571" dataDxfId="6958"/>
    <tableColumn id="9588" xr3:uid="{71AA15B3-BA5A-46BF-9C60-D35ECBB6B443}" name="Column9572" dataDxfId="6957"/>
    <tableColumn id="9589" xr3:uid="{54A88422-44B5-47D2-BDF0-F02B67548A0F}" name="Column9573" dataDxfId="6956"/>
    <tableColumn id="9590" xr3:uid="{352DC0B2-3B06-41F3-ADB2-68795D466BEA}" name="Column9574" dataDxfId="6955"/>
    <tableColumn id="9591" xr3:uid="{202EAED0-B81D-46B2-B18A-63788E447356}" name="Column9575" dataDxfId="6954"/>
    <tableColumn id="9592" xr3:uid="{7527EBE9-296A-457B-A4CB-99C51A86E2DE}" name="Column9576" dataDxfId="6953"/>
    <tableColumn id="9593" xr3:uid="{7838F586-A28C-4E9E-B7CC-34FDABCBA15D}" name="Column9577" dataDxfId="6952"/>
    <tableColumn id="9594" xr3:uid="{F90B1CE1-8315-4D4B-AE1B-561710E89E5E}" name="Column9578" dataDxfId="6951"/>
    <tableColumn id="9595" xr3:uid="{28371968-55BB-470D-A6CF-855DD48E49F0}" name="Column9579" dataDxfId="6950"/>
    <tableColumn id="9596" xr3:uid="{0B1D3F03-B5CD-4DEC-8C0A-59C8D0173BF2}" name="Column9580" dataDxfId="6949"/>
    <tableColumn id="9597" xr3:uid="{A0F64A30-B659-47D9-A730-8635BB3D5EEB}" name="Column9581" dataDxfId="6948"/>
    <tableColumn id="9598" xr3:uid="{7EAA4A06-5517-473C-B526-0DB5C9E4AB93}" name="Column9582" dataDxfId="6947"/>
    <tableColumn id="9599" xr3:uid="{F3547246-5129-4A43-BE6D-E5FEA2BCE4BC}" name="Column9583" dataDxfId="6946"/>
    <tableColumn id="9600" xr3:uid="{42ABF6C2-721A-4FD7-8B33-7E5EDAE1501D}" name="Column9584" dataDxfId="6945"/>
    <tableColumn id="9601" xr3:uid="{0608AAF4-CB6E-4E6E-A8CD-06A37A4D7F7B}" name="Column9585" dataDxfId="6944"/>
    <tableColumn id="9602" xr3:uid="{AFB00D3B-7499-4952-8603-89D102455185}" name="Column9586" dataDxfId="6943"/>
    <tableColumn id="9603" xr3:uid="{38DA2254-7D3C-4E54-B40E-81F29525296F}" name="Column9587" dataDxfId="6942"/>
    <tableColumn id="9604" xr3:uid="{F37121DB-FFE4-4FA9-B23B-2A4134C8E41E}" name="Column9588" dataDxfId="6941"/>
    <tableColumn id="9605" xr3:uid="{4E85F3C8-B413-45A2-8BFA-B59B2F68BB8C}" name="Column9589" dataDxfId="6940"/>
    <tableColumn id="9606" xr3:uid="{87EB2958-EBE9-47B0-8DEA-D36884ED3302}" name="Column9590" dataDxfId="6939"/>
    <tableColumn id="9607" xr3:uid="{CD49B22F-2A12-4AED-B34B-37D5470DD8F7}" name="Column9591" dataDxfId="6938"/>
    <tableColumn id="9608" xr3:uid="{2596C0FF-05B7-4B27-9C01-62DB011FFB4E}" name="Column9592" dataDxfId="6937"/>
    <tableColumn id="9609" xr3:uid="{5F05206F-8C14-4869-A04A-0079DCA32491}" name="Column9593" dataDxfId="6936"/>
    <tableColumn id="9610" xr3:uid="{E202CDB5-D854-467D-83A7-DC63B0E03D8D}" name="Column9594" dataDxfId="6935"/>
    <tableColumn id="9611" xr3:uid="{003F5B01-D93B-45B5-8D3F-463FDBC9A863}" name="Column9595" dataDxfId="6934"/>
    <tableColumn id="9612" xr3:uid="{61611F1E-6D0D-4F6F-BBF9-1B9AF4725D5C}" name="Column9596" dataDxfId="6933"/>
    <tableColumn id="9613" xr3:uid="{ED65B40B-4A77-4CBA-A673-E6C21B705847}" name="Column9597" dataDxfId="6932"/>
    <tableColumn id="9614" xr3:uid="{DED3009D-E90B-46AA-B2C1-CC7D19D8B8D0}" name="Column9598" dataDxfId="6931"/>
    <tableColumn id="9615" xr3:uid="{8D5447A0-0507-4166-AAE4-035E8AD3079C}" name="Column9599" dataDxfId="6930"/>
    <tableColumn id="9616" xr3:uid="{5E9C8B4D-5700-4A89-9CAD-0195CB53E6C6}" name="Column9600" dataDxfId="6929"/>
    <tableColumn id="9617" xr3:uid="{7D5E8757-D29B-4FCA-8CA8-F6AB5053D9BF}" name="Column9601" dataDxfId="6928"/>
    <tableColumn id="9618" xr3:uid="{68A63296-D348-49CB-AF5C-55811314EC45}" name="Column9602" dataDxfId="6927"/>
    <tableColumn id="9619" xr3:uid="{64DD1183-7071-4189-B438-D6F5AA75D213}" name="Column9603" dataDxfId="6926"/>
    <tableColumn id="9620" xr3:uid="{3CD14724-2C56-4F76-A063-8A3951B06EE1}" name="Column9604" dataDxfId="6925"/>
    <tableColumn id="9621" xr3:uid="{84F7F3C3-87EA-4422-8DDE-A8BBA8AE614F}" name="Column9605" dataDxfId="6924"/>
    <tableColumn id="9622" xr3:uid="{A6EAA015-EA0C-4207-9F47-56D7FEAEE6DB}" name="Column9606" dataDxfId="6923"/>
    <tableColumn id="9623" xr3:uid="{A716F5C6-C75B-4484-828C-FB7CD4764FB7}" name="Column9607" dataDxfId="6922"/>
    <tableColumn id="9624" xr3:uid="{22D975DB-9FFF-4F4B-AC34-BB60D818A5FD}" name="Column9608" dataDxfId="6921"/>
    <tableColumn id="9625" xr3:uid="{8EAACAB6-4D62-4A4E-8F29-6632F24D095C}" name="Column9609" dataDxfId="6920"/>
    <tableColumn id="9626" xr3:uid="{DB6B6F14-F91E-4D9D-9A52-1B2A6A91C7F3}" name="Column9610" dataDxfId="6919"/>
    <tableColumn id="9627" xr3:uid="{F89A4AEB-BA01-47BE-BE34-09A393526EE6}" name="Column9611" dataDxfId="6918"/>
    <tableColumn id="9628" xr3:uid="{BB117653-55E2-4342-8EED-2E3DD598125B}" name="Column9612" dataDxfId="6917"/>
    <tableColumn id="9629" xr3:uid="{496731ED-6948-41EC-B880-DB8B4A4C2A3A}" name="Column9613" dataDxfId="6916"/>
    <tableColumn id="9630" xr3:uid="{AEDDAF71-DA97-45B7-8020-CB1DD3E90744}" name="Column9614" dataDxfId="6915"/>
    <tableColumn id="9631" xr3:uid="{84449C21-E1E6-4EA8-9686-2DCC16DF2523}" name="Column9615" dataDxfId="6914"/>
    <tableColumn id="9632" xr3:uid="{CECA1311-76C5-445B-AA57-B8AEF7475756}" name="Column9616" dataDxfId="6913"/>
    <tableColumn id="9633" xr3:uid="{4F23170C-DF06-4728-AE30-7C1224BA658A}" name="Column9617" dataDxfId="6912"/>
    <tableColumn id="9634" xr3:uid="{6B5278C9-9BEB-4ACB-B0BD-E4E87BC59A5C}" name="Column9618" dataDxfId="6911"/>
    <tableColumn id="9635" xr3:uid="{19792B90-EE52-47BE-9D37-0B0D126C1370}" name="Column9619" dataDxfId="6910"/>
    <tableColumn id="9636" xr3:uid="{8F05483C-CA44-46BF-8E84-B412EE2133EB}" name="Column9620" dataDxfId="6909"/>
    <tableColumn id="9637" xr3:uid="{8DBF3587-464B-4C1D-AF2F-2F14D4AD9409}" name="Column9621" dataDxfId="6908"/>
    <tableColumn id="9638" xr3:uid="{0DBE1D69-ADB6-4D04-A2A6-EB81C0788C03}" name="Column9622" dataDxfId="6907"/>
    <tableColumn id="9639" xr3:uid="{0F712AD5-C0C4-492A-80F6-C07B47E784AD}" name="Column9623" dataDxfId="6906"/>
    <tableColumn id="9640" xr3:uid="{25FD7451-42E4-4AA8-9F36-973644F193C9}" name="Column9624" dataDxfId="6905"/>
    <tableColumn id="9641" xr3:uid="{2C09305E-617D-450A-9D22-26F5B8C69994}" name="Column9625" dataDxfId="6904"/>
    <tableColumn id="9642" xr3:uid="{A5343752-10A4-4348-BE0A-EBB12C691ECA}" name="Column9626" dataDxfId="6903"/>
    <tableColumn id="9643" xr3:uid="{98AD2ECF-050D-4D1A-85D6-F81789C1126F}" name="Column9627" dataDxfId="6902"/>
    <tableColumn id="9644" xr3:uid="{C8B776A4-6489-4B81-938F-AB0DD603C033}" name="Column9628" dataDxfId="6901"/>
    <tableColumn id="9645" xr3:uid="{8FC66322-2354-4EC5-AED5-9E5D347FFEF3}" name="Column9629" dataDxfId="6900"/>
    <tableColumn id="9646" xr3:uid="{618E9CB2-7FE2-4987-9910-14F0EC948716}" name="Column9630" dataDxfId="6899"/>
    <tableColumn id="9647" xr3:uid="{CAED8B8F-21AF-4E8A-977F-563A0CCAE4C6}" name="Column9631" dataDxfId="6898"/>
    <tableColumn id="9648" xr3:uid="{F50BAB01-05EA-480F-BF78-1C7395F3D071}" name="Column9632" dataDxfId="6897"/>
    <tableColumn id="9649" xr3:uid="{2A589BFE-1242-464E-8D01-888C9843476C}" name="Column9633" dataDxfId="6896"/>
    <tableColumn id="9650" xr3:uid="{87DDBF82-1584-48FA-A5DC-8EA66778DD20}" name="Column9634" dataDxfId="6895"/>
    <tableColumn id="9651" xr3:uid="{60E4D292-1ECC-4CBA-9D60-7B43C33F803B}" name="Column9635" dataDxfId="6894"/>
    <tableColumn id="9652" xr3:uid="{E04A28D9-37E1-4FEF-B1B9-0D14AEE53DDF}" name="Column9636" dataDxfId="6893"/>
    <tableColumn id="9653" xr3:uid="{A8DD3C0A-B9FF-4209-83B6-E1D81879550A}" name="Column9637" dataDxfId="6892"/>
    <tableColumn id="9654" xr3:uid="{C4A1A6EC-6CDF-4053-920A-E34E7EC91D36}" name="Column9638" dataDxfId="6891"/>
    <tableColumn id="9655" xr3:uid="{43AF85F7-1622-41CC-9A68-C64E7B336B01}" name="Column9639" dataDxfId="6890"/>
    <tableColumn id="9656" xr3:uid="{080A1D4B-9F55-4D3A-85F2-85516B6CB2CA}" name="Column9640" dataDxfId="6889"/>
    <tableColumn id="9657" xr3:uid="{315E58F2-D58B-449F-9FBB-D0E793CFB685}" name="Column9641" dataDxfId="6888"/>
    <tableColumn id="9658" xr3:uid="{6B9A6A5B-9419-4B6E-A1E6-9F54AEA57F57}" name="Column9642" dataDxfId="6887"/>
    <tableColumn id="9659" xr3:uid="{8DBF989D-3689-4822-AB2F-E07D39A0450D}" name="Column9643" dataDxfId="6886"/>
    <tableColumn id="9660" xr3:uid="{FC648BA6-03BB-48CA-A8B8-8B4CCB45F5BF}" name="Column9644" dataDxfId="6885"/>
    <tableColumn id="9661" xr3:uid="{76C251DE-7C3C-4E52-B770-4ADF8D207843}" name="Column9645" dataDxfId="6884"/>
    <tableColumn id="9662" xr3:uid="{D81B024C-BAD8-4362-BACB-608535E6EE9A}" name="Column9646" dataDxfId="6883"/>
    <tableColumn id="9663" xr3:uid="{444E3C77-766F-4A67-AFE1-577B6A91E6A6}" name="Column9647" dataDxfId="6882"/>
    <tableColumn id="9664" xr3:uid="{7B580833-BCE6-4E6A-BADE-C2E4B5E7E3F4}" name="Column9648" dataDxfId="6881"/>
    <tableColumn id="9665" xr3:uid="{E41F6479-875B-4225-8645-08896DCD0A5F}" name="Column9649" dataDxfId="6880"/>
    <tableColumn id="9666" xr3:uid="{9A4A50B8-02CD-427F-828A-F075456D25BB}" name="Column9650" dataDxfId="6879"/>
    <tableColumn id="9667" xr3:uid="{6B6201D1-7FA4-4867-A60D-4E3D6C4278B0}" name="Column9651" dataDxfId="6878"/>
    <tableColumn id="9668" xr3:uid="{1AF8DAC1-3ADE-43D2-A121-FCAC4D81906F}" name="Column9652" dataDxfId="6877"/>
    <tableColumn id="9669" xr3:uid="{020026A0-CBDB-45BE-AAE9-ABF52333F31B}" name="Column9653" dataDxfId="6876"/>
    <tableColumn id="9670" xr3:uid="{D484BA59-A87B-4FDF-AD1F-14EE92D8FA60}" name="Column9654" dataDxfId="6875"/>
    <tableColumn id="9671" xr3:uid="{A9D46AE8-9ED8-4603-8B54-BC29C04B8EBC}" name="Column9655" dataDxfId="6874"/>
    <tableColumn id="9672" xr3:uid="{491D8844-75A6-45EB-BAF9-B8D67B4CACC2}" name="Column9656" dataDxfId="6873"/>
    <tableColumn id="9673" xr3:uid="{41EB90F4-EAB5-44F4-9435-79F413EAB51A}" name="Column9657" dataDxfId="6872"/>
    <tableColumn id="9674" xr3:uid="{6E647094-E1BE-478B-A7AD-70534F679F3E}" name="Column9658" dataDxfId="6871"/>
    <tableColumn id="9675" xr3:uid="{58C7F903-39EA-4BCC-AF37-3E9D6FDBA286}" name="Column9659" dataDxfId="6870"/>
    <tableColumn id="9676" xr3:uid="{688249A2-AE3F-4B08-9124-97441F5E58C5}" name="Column9660" dataDxfId="6869"/>
    <tableColumn id="9677" xr3:uid="{B72BC25B-D8D1-4C1C-A11F-BD398BA60580}" name="Column9661" dataDxfId="6868"/>
    <tableColumn id="9678" xr3:uid="{0B4DE038-C430-4423-9B17-79050BA920CA}" name="Column9662" dataDxfId="6867"/>
    <tableColumn id="9679" xr3:uid="{162A82A7-4C9C-4308-AF03-80F96BD3C9D4}" name="Column9663" dataDxfId="6866"/>
    <tableColumn id="9680" xr3:uid="{5DD6E70A-8898-429B-B67B-B0E52BE33C2D}" name="Column9664" dataDxfId="6865"/>
    <tableColumn id="9681" xr3:uid="{9BFEEE56-D161-4FE2-89B0-AED1A998F4DB}" name="Column9665" dataDxfId="6864"/>
    <tableColumn id="9682" xr3:uid="{1D4AD36C-0C1D-4C86-84A9-FA60FEBF6AA7}" name="Column9666" dataDxfId="6863"/>
    <tableColumn id="9683" xr3:uid="{583C3D68-B318-40E8-B1E9-1BB974216EA5}" name="Column9667" dataDxfId="6862"/>
    <tableColumn id="9684" xr3:uid="{17B617EB-0101-4789-A7A8-DF27C4506625}" name="Column9668" dataDxfId="6861"/>
    <tableColumn id="9685" xr3:uid="{D1786776-A162-448A-AA8C-523FE0B064EA}" name="Column9669" dataDxfId="6860"/>
    <tableColumn id="9686" xr3:uid="{492E8E57-49EA-4399-8B2E-8B6C65467511}" name="Column9670" dataDxfId="6859"/>
    <tableColumn id="9687" xr3:uid="{32363898-34C2-4422-A267-188567125CBC}" name="Column9671" dataDxfId="6858"/>
    <tableColumn id="9688" xr3:uid="{7EDDD95F-C584-4043-80FC-003778C4EDE1}" name="Column9672" dataDxfId="6857"/>
    <tableColumn id="9689" xr3:uid="{3FBA2E79-0F10-46DB-BCA6-67A3CEE7F71F}" name="Column9673" dataDxfId="6856"/>
    <tableColumn id="9690" xr3:uid="{035A6CA9-994C-41D5-95E6-5ECAAB75BFC7}" name="Column9674" dataDxfId="6855"/>
    <tableColumn id="9691" xr3:uid="{71716639-310B-4846-894D-5E9CB29A8E71}" name="Column9675" dataDxfId="6854"/>
    <tableColumn id="9692" xr3:uid="{124ACF7C-E992-43CD-B8E3-ECFC4DF41BAF}" name="Column9676" dataDxfId="6853"/>
    <tableColumn id="9693" xr3:uid="{5E74FC88-1B7A-4C33-8FF9-43A49C3673A3}" name="Column9677" dataDxfId="6852"/>
    <tableColumn id="9694" xr3:uid="{DE20853B-2A61-4524-A3E5-444914DF3C16}" name="Column9678" dataDxfId="6851"/>
    <tableColumn id="9695" xr3:uid="{1318982A-EC13-4828-86FC-1964CA1A1486}" name="Column9679" dataDxfId="6850"/>
    <tableColumn id="9696" xr3:uid="{B0AEE25B-621D-4861-BE97-E04DD3899FB9}" name="Column9680" dataDxfId="6849"/>
    <tableColumn id="9697" xr3:uid="{64CE993C-4A1F-477A-A695-53E630BC9FFB}" name="Column9681" dataDxfId="6848"/>
    <tableColumn id="9698" xr3:uid="{C15E93C5-009F-490C-92F5-02EF080F9520}" name="Column9682" dataDxfId="6847"/>
    <tableColumn id="9699" xr3:uid="{766F6771-6A43-42D3-B82F-38138BF34F56}" name="Column9683" dataDxfId="6846"/>
    <tableColumn id="9700" xr3:uid="{5157E26B-E59F-4C07-9A6A-AEB63EE06F7F}" name="Column9684" dataDxfId="6845"/>
    <tableColumn id="9701" xr3:uid="{FCB8FE46-1A43-4ACD-89F7-808C00B1F0FB}" name="Column9685" dataDxfId="6844"/>
    <tableColumn id="9702" xr3:uid="{3623B548-6665-46EC-8B20-7018968BFEAB}" name="Column9686" dataDxfId="6843"/>
    <tableColumn id="9703" xr3:uid="{2E776470-6894-4466-81EF-8D1D47DE1925}" name="Column9687" dataDxfId="6842"/>
    <tableColumn id="9704" xr3:uid="{C18B008B-74A5-4253-8D7D-B07514133700}" name="Column9688" dataDxfId="6841"/>
    <tableColumn id="9705" xr3:uid="{D115556B-FA2B-40E8-8516-4A4A8D9E3594}" name="Column9689" dataDxfId="6840"/>
    <tableColumn id="9706" xr3:uid="{4CC4A555-673F-499A-8F14-14A4BF61CCFE}" name="Column9690" dataDxfId="6839"/>
    <tableColumn id="9707" xr3:uid="{70CE64B5-426B-4A7C-BE7C-CF44D2B63A19}" name="Column9691" dataDxfId="6838"/>
    <tableColumn id="9708" xr3:uid="{A944AA30-A36F-486B-A037-A0443D38C515}" name="Column9692" dataDxfId="6837"/>
    <tableColumn id="9709" xr3:uid="{3D21B5B9-A452-4831-A0BC-B8134DF469A2}" name="Column9693" dataDxfId="6836"/>
    <tableColumn id="9710" xr3:uid="{1A3EEBAF-5099-43C6-B069-C314958FD583}" name="Column9694" dataDxfId="6835"/>
    <tableColumn id="9711" xr3:uid="{80095D55-12D3-4A4A-86E2-67FA2D3E2E6F}" name="Column9695" dataDxfId="6834"/>
    <tableColumn id="9712" xr3:uid="{FD05B60C-B4F0-4AC9-9EAB-F67959DA1E5E}" name="Column9696" dataDxfId="6833"/>
    <tableColumn id="9713" xr3:uid="{0C9CAC59-B14C-46F8-9434-EC0520D736EB}" name="Column9697" dataDxfId="6832"/>
    <tableColumn id="9714" xr3:uid="{A63BC95D-CB69-4260-AC86-44050517FE80}" name="Column9698" dataDxfId="6831"/>
    <tableColumn id="9715" xr3:uid="{76BB5EBD-BBF9-4166-A2B8-311CBE226393}" name="Column9699" dataDxfId="6830"/>
    <tableColumn id="9716" xr3:uid="{0650EB61-24CB-4001-9EFA-F5A8A50590FD}" name="Column9700" dataDxfId="6829"/>
    <tableColumn id="9717" xr3:uid="{F7879794-0300-4272-8CF4-44D5197C3C97}" name="Column9701" dataDxfId="6828"/>
    <tableColumn id="9718" xr3:uid="{A884280F-E88E-4541-94DC-F22E2B472F7B}" name="Column9702" dataDxfId="6827"/>
    <tableColumn id="9719" xr3:uid="{6DBF4646-DF37-4365-80BA-CB8008C3D221}" name="Column9703" dataDxfId="6826"/>
    <tableColumn id="9720" xr3:uid="{C3621966-EE82-4C4D-AC10-F2476DA1DAC0}" name="Column9704" dataDxfId="6825"/>
    <tableColumn id="9721" xr3:uid="{0B97B253-A109-4343-AA8D-F5EA443DEA72}" name="Column9705" dataDxfId="6824"/>
    <tableColumn id="9722" xr3:uid="{DD5852AF-56E3-44ED-8CAC-B1206BAE4113}" name="Column9706" dataDxfId="6823"/>
    <tableColumn id="9723" xr3:uid="{0A99CFFB-4FB9-4CC7-952E-910B9BF836D2}" name="Column9707" dataDxfId="6822"/>
    <tableColumn id="9724" xr3:uid="{83A9F8D4-E7A4-450E-AA17-D7C72A8772DB}" name="Column9708" dataDxfId="6821"/>
    <tableColumn id="9725" xr3:uid="{44770790-4FB7-442E-AF09-E0763ADC592E}" name="Column9709" dataDxfId="6820"/>
    <tableColumn id="9726" xr3:uid="{7B3009F3-29A3-46C8-ADBC-B9BCDE3A8F34}" name="Column9710" dataDxfId="6819"/>
    <tableColumn id="9727" xr3:uid="{ABEE83B7-BD0D-45E8-B415-8079C1856084}" name="Column9711" dataDxfId="6818"/>
    <tableColumn id="9728" xr3:uid="{E3E780B0-E32E-4D22-9798-472A47ADD0E6}" name="Column9712" dataDxfId="6817"/>
    <tableColumn id="9729" xr3:uid="{E5B87713-46DA-4F64-B2CE-EB7CED42A85B}" name="Column9713" dataDxfId="6816"/>
    <tableColumn id="9730" xr3:uid="{9907512D-139D-46C5-AD81-1559F35127FB}" name="Column9714" dataDxfId="6815"/>
    <tableColumn id="9731" xr3:uid="{827FE34E-CFEE-4231-8174-91073F9E2A9E}" name="Column9715" dataDxfId="6814"/>
    <tableColumn id="9732" xr3:uid="{A6891DE0-85CB-4C46-A239-43921B281B59}" name="Column9716" dataDxfId="6813"/>
    <tableColumn id="9733" xr3:uid="{08419AE0-89C2-4DC2-AA00-70BC568ED80C}" name="Column9717" dataDxfId="6812"/>
    <tableColumn id="9734" xr3:uid="{E3586B13-20ED-4015-90B2-67B6CACB062A}" name="Column9718" dataDxfId="6811"/>
    <tableColumn id="9735" xr3:uid="{F6DC9908-0127-4788-93C0-9BFA31DD42E0}" name="Column9719" dataDxfId="6810"/>
    <tableColumn id="9736" xr3:uid="{0E2453D1-0651-4968-93D5-359156A6B5F2}" name="Column9720" dataDxfId="6809"/>
    <tableColumn id="9737" xr3:uid="{5E008212-34FC-4736-8898-9ED996DA8403}" name="Column9721" dataDxfId="6808"/>
    <tableColumn id="9738" xr3:uid="{8C485E86-F3D7-4884-93DD-E6856175254D}" name="Column9722" dataDxfId="6807"/>
    <tableColumn id="9739" xr3:uid="{DD530C23-1ABD-49AB-8C8D-6815A07702BA}" name="Column9723" dataDxfId="6806"/>
    <tableColumn id="9740" xr3:uid="{7321E83F-3A15-434C-8EBF-1B37B7F239A1}" name="Column9724" dataDxfId="6805"/>
    <tableColumn id="9741" xr3:uid="{BF6242B4-6C05-459F-9C27-A7C12DB24653}" name="Column9725" dataDxfId="6804"/>
    <tableColumn id="9742" xr3:uid="{303F33A6-2607-4D9E-895F-64F63AFD09A8}" name="Column9726" dataDxfId="6803"/>
    <tableColumn id="9743" xr3:uid="{1D77C993-A334-41DB-8347-49C17B1FA32E}" name="Column9727" dataDxfId="6802"/>
    <tableColumn id="9744" xr3:uid="{21CE7AB0-630F-4E5A-863A-11E97B8C0972}" name="Column9728" dataDxfId="6801"/>
    <tableColumn id="9745" xr3:uid="{CEE6836E-26DC-486C-8F0F-D2794343982A}" name="Column9729" dataDxfId="6800"/>
    <tableColumn id="9746" xr3:uid="{C64E139C-4BCD-46BA-A738-803E009C4C3C}" name="Column9730" dataDxfId="6799"/>
    <tableColumn id="9747" xr3:uid="{68D8F61C-DA3D-4B76-B71A-8DB52101C630}" name="Column9731" dataDxfId="6798"/>
    <tableColumn id="9748" xr3:uid="{29287C6D-936D-4746-BE41-67C4305D6BC0}" name="Column9732" dataDxfId="6797"/>
    <tableColumn id="9749" xr3:uid="{3C412160-CD45-4C7E-8CA7-61136D164407}" name="Column9733" dataDxfId="6796"/>
    <tableColumn id="9750" xr3:uid="{CC6F5B76-0986-4B41-B04B-822E427E1840}" name="Column9734" dataDxfId="6795"/>
    <tableColumn id="9751" xr3:uid="{988D9DB5-DC19-49C3-8C5E-74AB7D6FBB44}" name="Column9735" dataDxfId="6794"/>
    <tableColumn id="9752" xr3:uid="{F276CB9F-9BD7-4216-B294-6C2924710EA4}" name="Column9736" dataDxfId="6793"/>
    <tableColumn id="9753" xr3:uid="{DD22A7DD-C407-45B6-95BA-8805339F0775}" name="Column9737" dataDxfId="6792"/>
    <tableColumn id="9754" xr3:uid="{34B5B5D9-FFB9-4224-BFB3-D27E3BBA7FCF}" name="Column9738" dataDxfId="6791"/>
    <tableColumn id="9755" xr3:uid="{08DF0546-4B48-49ED-A80D-79B6EE993411}" name="Column9739" dataDxfId="6790"/>
    <tableColumn id="9756" xr3:uid="{376C694A-526C-40C9-B5BA-D3DC298463CE}" name="Column9740" dataDxfId="6789"/>
    <tableColumn id="9757" xr3:uid="{7996FF19-3CCB-427F-A3A6-A44A41AAAF9E}" name="Column9741" dataDxfId="6788"/>
    <tableColumn id="9758" xr3:uid="{0B514C9A-DD06-4943-970D-EDD5CDAD14E0}" name="Column9742" dataDxfId="6787"/>
    <tableColumn id="9759" xr3:uid="{92720173-A8C3-462F-8605-272ECEE226E4}" name="Column9743" dataDxfId="6786"/>
    <tableColumn id="9760" xr3:uid="{17A47DE6-BC46-468A-B6E8-72925D68C52E}" name="Column9744" dataDxfId="6785"/>
    <tableColumn id="9761" xr3:uid="{E2623DCB-A6EB-45ED-B3C6-04236BE652DF}" name="Column9745" dataDxfId="6784"/>
    <tableColumn id="9762" xr3:uid="{AD7989AC-DB5D-4FF6-B6C2-A9663637D2E3}" name="Column9746" dataDxfId="6783"/>
    <tableColumn id="9763" xr3:uid="{AAA21928-4CB8-492B-87E4-D303551334E2}" name="Column9747" dataDxfId="6782"/>
    <tableColumn id="9764" xr3:uid="{68986EAA-331D-4E9C-9BA4-71CDF7904B38}" name="Column9748" dataDxfId="6781"/>
    <tableColumn id="9765" xr3:uid="{319CBA43-1982-4038-A625-D6178A638D44}" name="Column9749" dataDxfId="6780"/>
    <tableColumn id="9766" xr3:uid="{FAEAEEAF-F30F-4D5A-BF5E-60FCBF64B772}" name="Column9750" dataDxfId="6779"/>
    <tableColumn id="9767" xr3:uid="{25D46AC2-489A-463D-95C3-F95D64218455}" name="Column9751" dataDxfId="6778"/>
    <tableColumn id="9768" xr3:uid="{87D0037C-0130-4587-8865-37D983CD4659}" name="Column9752" dataDxfId="6777"/>
    <tableColumn id="9769" xr3:uid="{50AA0546-7132-4ACB-A81E-D7EF4998A854}" name="Column9753" dataDxfId="6776"/>
    <tableColumn id="9770" xr3:uid="{9416C4B7-6814-4656-ABFD-9D7D55D6A5FF}" name="Column9754" dataDxfId="6775"/>
    <tableColumn id="9771" xr3:uid="{E9A60D34-0C53-4412-9A3C-83D7142AF072}" name="Column9755" dataDxfId="6774"/>
    <tableColumn id="9772" xr3:uid="{DD573BE8-4636-42EE-971C-DE2747BA6837}" name="Column9756" dataDxfId="6773"/>
    <tableColumn id="9773" xr3:uid="{921FBCAC-DFC8-4543-9CC2-9B28C4BBE01F}" name="Column9757" dataDxfId="6772"/>
    <tableColumn id="9774" xr3:uid="{860EFEA7-7B3D-43F2-8DB6-5C386092571E}" name="Column9758" dataDxfId="6771"/>
    <tableColumn id="9775" xr3:uid="{83DD842D-7EAC-4C59-AB37-EF717DC16B7A}" name="Column9759" dataDxfId="6770"/>
    <tableColumn id="9776" xr3:uid="{82B8EB3A-B6A3-41A5-9DB5-2D3842943850}" name="Column9760" dataDxfId="6769"/>
    <tableColumn id="9777" xr3:uid="{1DA8C900-6C57-4A6D-A24E-C5353CD91691}" name="Column9761" dataDxfId="6768"/>
    <tableColumn id="9778" xr3:uid="{143FFF7A-775F-4B61-A10C-0EDBFB9281BF}" name="Column9762" dataDxfId="6767"/>
    <tableColumn id="9779" xr3:uid="{27FB6544-4BDC-43AD-9DB3-C16782D2BB2F}" name="Column9763" dataDxfId="6766"/>
    <tableColumn id="9780" xr3:uid="{955A4276-C0F2-4E32-B47A-AB990793F13F}" name="Column9764" dataDxfId="6765"/>
    <tableColumn id="9781" xr3:uid="{66806087-EA8D-4A9E-83BE-3E8611FC525E}" name="Column9765" dataDxfId="6764"/>
    <tableColumn id="9782" xr3:uid="{CF86A5AA-882A-40C8-BC8E-505807F8FEB2}" name="Column9766" dataDxfId="6763"/>
    <tableColumn id="9783" xr3:uid="{339C9EEC-F65E-4285-9FE8-3337AF1461D1}" name="Column9767" dataDxfId="6762"/>
    <tableColumn id="9784" xr3:uid="{76F6347A-7EFA-4F09-8BB4-0538EA8A6BDA}" name="Column9768" dataDxfId="6761"/>
    <tableColumn id="9785" xr3:uid="{F59A0F01-59CC-4F60-8187-637E361DA52B}" name="Column9769" dataDxfId="6760"/>
    <tableColumn id="9786" xr3:uid="{39D2AA76-9A80-4D40-A617-1951DAD2EB1C}" name="Column9770" dataDxfId="6759"/>
    <tableColumn id="9787" xr3:uid="{13C41CF0-CE9E-43DF-8C65-8F619609A294}" name="Column9771" dataDxfId="6758"/>
    <tableColumn id="9788" xr3:uid="{542A839C-4C0E-415F-AA17-29F07212D6C0}" name="Column9772" dataDxfId="6757"/>
    <tableColumn id="9789" xr3:uid="{45990D6E-87F5-4CC6-B1BC-FD23B9AB5926}" name="Column9773" dataDxfId="6756"/>
    <tableColumn id="9790" xr3:uid="{AE2706DB-390F-40C8-A42A-005C4E8F094C}" name="Column9774" dataDxfId="6755"/>
    <tableColumn id="9791" xr3:uid="{2D9346DD-A295-4C6E-BE1D-071B9E440697}" name="Column9775" dataDxfId="6754"/>
    <tableColumn id="9792" xr3:uid="{E6188A93-9471-4346-8B0E-7EF1764E124D}" name="Column9776" dataDxfId="6753"/>
    <tableColumn id="9793" xr3:uid="{8A572C61-BB36-4A0A-8B24-7A257CC2A2AF}" name="Column9777" dataDxfId="6752"/>
    <tableColumn id="9794" xr3:uid="{6C9C2A9A-1ADB-4875-B506-2630999A58A3}" name="Column9778" dataDxfId="6751"/>
    <tableColumn id="9795" xr3:uid="{4683BDF5-CBC5-4B44-AB69-FEB11C0BC88A}" name="Column9779" dataDxfId="6750"/>
    <tableColumn id="9796" xr3:uid="{761E4A7E-1018-4C68-925E-743B50DC2D10}" name="Column9780" dataDxfId="6749"/>
    <tableColumn id="9797" xr3:uid="{D71AEE9B-10DF-4B82-BB36-2AECEE6AFED4}" name="Column9781" dataDxfId="6748"/>
    <tableColumn id="9798" xr3:uid="{404640E2-A32B-4B9E-A113-73A752DFA609}" name="Column9782" dataDxfId="6747"/>
    <tableColumn id="9799" xr3:uid="{ADF9DCEB-F85C-4263-BABD-B9BA34556B52}" name="Column9783" dataDxfId="6746"/>
    <tableColumn id="9800" xr3:uid="{236CE266-68EA-4A54-B827-6ED7D5815065}" name="Column9784" dataDxfId="6745"/>
    <tableColumn id="9801" xr3:uid="{66A799B0-9B33-43D0-8D11-852D9CDFCCBA}" name="Column9785" dataDxfId="6744"/>
    <tableColumn id="9802" xr3:uid="{C22BEF5D-A832-449F-975B-4A0D7F278EB9}" name="Column9786" dataDxfId="6743"/>
    <tableColumn id="9803" xr3:uid="{D08B8946-0D8C-4549-9075-C23EFCD3D542}" name="Column9787" dataDxfId="6742"/>
    <tableColumn id="9804" xr3:uid="{2A8B566D-69D4-4D23-9951-790CE2A2CE55}" name="Column9788" dataDxfId="6741"/>
    <tableColumn id="9805" xr3:uid="{FE788D9D-DB16-477C-ABDB-DB411B6262DC}" name="Column9789" dataDxfId="6740"/>
    <tableColumn id="9806" xr3:uid="{847FAE5D-6659-49A4-A76F-5CD4B0C283A2}" name="Column9790" dataDxfId="6739"/>
    <tableColumn id="9807" xr3:uid="{1CE822D7-9DD7-45FD-8D0A-D282E81151D8}" name="Column9791" dataDxfId="6738"/>
    <tableColumn id="9808" xr3:uid="{52F46B15-871C-4651-973C-1D20764362AE}" name="Column9792" dataDxfId="6737"/>
    <tableColumn id="9809" xr3:uid="{6228C835-9823-4550-A33B-573760CA4D02}" name="Column9793" dataDxfId="6736"/>
    <tableColumn id="9810" xr3:uid="{1636E829-B7C4-4D6D-8963-21EB3E5DA54B}" name="Column9794" dataDxfId="6735"/>
    <tableColumn id="9811" xr3:uid="{632FF214-C7AF-4E2D-8944-52ECF3D04B29}" name="Column9795" dataDxfId="6734"/>
    <tableColumn id="9812" xr3:uid="{85CD320B-6050-4B0E-8E1A-669EFA258F35}" name="Column9796" dataDxfId="6733"/>
    <tableColumn id="9813" xr3:uid="{3386A1A4-948A-4CBF-A01A-91E49BB9E5C0}" name="Column9797" dataDxfId="6732"/>
    <tableColumn id="9814" xr3:uid="{776CBEAF-7FBB-4891-BDF6-792C631123D2}" name="Column9798" dataDxfId="6731"/>
    <tableColumn id="9815" xr3:uid="{D42C704C-ED4B-4EA0-B1BE-0495697081CE}" name="Column9799" dataDxfId="6730"/>
    <tableColumn id="9816" xr3:uid="{674A548C-31B3-45E1-9E94-EC398BA6A397}" name="Column9800" dataDxfId="6729"/>
    <tableColumn id="9817" xr3:uid="{BE49D6A9-DF24-4C8E-8B57-75BD356C2F37}" name="Column9801" dataDxfId="6728"/>
    <tableColumn id="9818" xr3:uid="{AAB31A8C-8B2E-490F-A707-159FE42692E1}" name="Column9802" dataDxfId="6727"/>
    <tableColumn id="9819" xr3:uid="{EF4DBC5C-7DE0-4373-B0F1-0C196B17EB7B}" name="Column9803" dataDxfId="6726"/>
    <tableColumn id="9820" xr3:uid="{B6C0B279-4D11-4DA6-A121-D7361B4CB45E}" name="Column9804" dataDxfId="6725"/>
    <tableColumn id="9821" xr3:uid="{B1F463AC-8C92-4646-A567-B3FD183E5A0E}" name="Column9805" dataDxfId="6724"/>
    <tableColumn id="9822" xr3:uid="{E7C4B04C-FF76-4C8E-82B8-5CC9A8E680C9}" name="Column9806" dataDxfId="6723"/>
    <tableColumn id="9823" xr3:uid="{22F0B09B-FD40-47B1-9937-9480FC979177}" name="Column9807" dataDxfId="6722"/>
    <tableColumn id="9824" xr3:uid="{6F315CDB-3771-43C5-87FC-778B77495C2B}" name="Column9808" dataDxfId="6721"/>
    <tableColumn id="9825" xr3:uid="{A58CD8C2-FD5C-4254-833E-AD31C5AEB03C}" name="Column9809" dataDxfId="6720"/>
    <tableColumn id="9826" xr3:uid="{B45926BF-B781-4681-AB7F-E30B1D215C5C}" name="Column9810" dataDxfId="6719"/>
    <tableColumn id="9827" xr3:uid="{818D9CBA-8CA0-4ACF-8E6E-3821FB67446F}" name="Column9811" dataDxfId="6718"/>
    <tableColumn id="9828" xr3:uid="{D82DEB2F-9BD2-4A63-AFE4-C2504618C44E}" name="Column9812" dataDxfId="6717"/>
    <tableColumn id="9829" xr3:uid="{B0BD26A1-4B25-4E39-9CD3-790487267C5B}" name="Column9813" dataDxfId="6716"/>
    <tableColumn id="9830" xr3:uid="{795C371D-D006-4655-A2AE-410521452756}" name="Column9814" dataDxfId="6715"/>
    <tableColumn id="9831" xr3:uid="{56E43132-5B5F-4F31-BC63-1BA9323CA62F}" name="Column9815" dataDxfId="6714"/>
    <tableColumn id="9832" xr3:uid="{1B62DD15-E559-4F81-A6F6-E9D1505B0BB3}" name="Column9816" dataDxfId="6713"/>
    <tableColumn id="9833" xr3:uid="{BEB118AE-7ED8-49C3-B8B0-F778AB5E5664}" name="Column9817" dataDxfId="6712"/>
    <tableColumn id="9834" xr3:uid="{68D801BB-C6CE-4548-977D-F36F91E4D8B6}" name="Column9818" dataDxfId="6711"/>
    <tableColumn id="9835" xr3:uid="{9551D0D2-3B6F-4E23-A6BA-385F92F2A7B5}" name="Column9819" dataDxfId="6710"/>
    <tableColumn id="9836" xr3:uid="{6C7FC7E4-6EFE-4224-A451-1AA488F9AF70}" name="Column9820" dataDxfId="6709"/>
    <tableColumn id="9837" xr3:uid="{14513B0F-24F3-42C9-8D69-984CA40480E5}" name="Column9821" dataDxfId="6708"/>
    <tableColumn id="9838" xr3:uid="{9E3906D9-088B-4C09-A45E-03B7D8098FD4}" name="Column9822" dataDxfId="6707"/>
    <tableColumn id="9839" xr3:uid="{9B1E311E-F633-42C5-8616-F2F42B88749E}" name="Column9823" dataDxfId="6706"/>
    <tableColumn id="9840" xr3:uid="{EFB7E5EB-41CC-4E96-A000-4CDE2D9D910A}" name="Column9824" dataDxfId="6705"/>
    <tableColumn id="9841" xr3:uid="{567F2A45-2252-41BE-BA4F-A43E170B3E3D}" name="Column9825" dataDxfId="6704"/>
    <tableColumn id="9842" xr3:uid="{544E5C42-E148-4D5C-9865-867936C21A78}" name="Column9826" dataDxfId="6703"/>
    <tableColumn id="9843" xr3:uid="{DE738247-BB04-4AEF-BE96-FBF5AEE6DB97}" name="Column9827" dataDxfId="6702"/>
    <tableColumn id="9844" xr3:uid="{1D36DDE2-8814-48DC-AF11-D32C405165F3}" name="Column9828" dataDxfId="6701"/>
    <tableColumn id="9845" xr3:uid="{6486A14B-1B6D-4CD7-8244-C2B349F51300}" name="Column9829" dataDxfId="6700"/>
    <tableColumn id="9846" xr3:uid="{F01CCBDB-669A-4231-B2B4-C0E040C98385}" name="Column9830" dataDxfId="6699"/>
    <tableColumn id="9847" xr3:uid="{8DD89377-64CC-450E-A058-349FE47D2D9E}" name="Column9831" dataDxfId="6698"/>
    <tableColumn id="9848" xr3:uid="{778D0FC9-4519-4F9D-9F45-5B947D57CA29}" name="Column9832" dataDxfId="6697"/>
    <tableColumn id="9849" xr3:uid="{A8E666E6-FEDA-48EA-AC22-E5406C08AB97}" name="Column9833" dataDxfId="6696"/>
    <tableColumn id="9850" xr3:uid="{75A30DE6-172C-4622-B726-F73D4F38DD64}" name="Column9834" dataDxfId="6695"/>
    <tableColumn id="9851" xr3:uid="{4EBCAA4D-DC9E-4974-AA7B-706CFFAAB134}" name="Column9835" dataDxfId="6694"/>
    <tableColumn id="9852" xr3:uid="{770DB782-5042-42A0-B926-B4975026434F}" name="Column9836" dataDxfId="6693"/>
    <tableColumn id="9853" xr3:uid="{AD0D76BC-F196-48AD-B144-059AFF1EBE82}" name="Column9837" dataDxfId="6692"/>
    <tableColumn id="9854" xr3:uid="{FC0D92BA-E26C-4311-B054-F98B765B3A4C}" name="Column9838" dataDxfId="6691"/>
    <tableColumn id="9855" xr3:uid="{70FBD3A5-7CF0-4D3E-909B-E25B7BEED991}" name="Column9839" dataDxfId="6690"/>
    <tableColumn id="9856" xr3:uid="{5B90D4A4-BCA0-4F9D-BCB3-A46C454C66F1}" name="Column9840" dataDxfId="6689"/>
    <tableColumn id="9857" xr3:uid="{35FCC308-F18C-42F3-8E46-506CB7FFFBF5}" name="Column9841" dataDxfId="6688"/>
    <tableColumn id="9858" xr3:uid="{678F8B9C-091F-4EE3-80C4-1DC3150D2922}" name="Column9842" dataDxfId="6687"/>
    <tableColumn id="9859" xr3:uid="{2157A44A-733A-43B8-9062-2DE45FB7A037}" name="Column9843" dataDxfId="6686"/>
    <tableColumn id="9860" xr3:uid="{6172ECAD-123B-41AA-AA57-74E0913A7367}" name="Column9844" dataDxfId="6685"/>
    <tableColumn id="9861" xr3:uid="{F3449C61-742D-4E80-B7EF-179052C022A1}" name="Column9845" dataDxfId="6684"/>
    <tableColumn id="9862" xr3:uid="{3D365C43-42AF-47BF-97FE-0BC83875E341}" name="Column9846" dataDxfId="6683"/>
    <tableColumn id="9863" xr3:uid="{50A41B3D-ACD2-4A78-83F2-B60BAE3B892D}" name="Column9847" dataDxfId="6682"/>
    <tableColumn id="9864" xr3:uid="{3DCF4BD3-E83A-4C05-9FB0-FBF4F78A801C}" name="Column9848" dataDxfId="6681"/>
    <tableColumn id="9865" xr3:uid="{FDFC1AE1-A7E7-4A2A-94DC-F93FB17AA135}" name="Column9849" dataDxfId="6680"/>
    <tableColumn id="9866" xr3:uid="{C3A31576-4A65-49C5-ADC7-E40239EE09A6}" name="Column9850" dataDxfId="6679"/>
    <tableColumn id="9867" xr3:uid="{0FB1C4C9-1E3F-4477-BE09-284F30196542}" name="Column9851" dataDxfId="6678"/>
    <tableColumn id="9868" xr3:uid="{4A87675B-18C8-4228-9329-09FEE709AA43}" name="Column9852" dataDxfId="6677"/>
    <tableColumn id="9869" xr3:uid="{6298467F-B2D7-405B-8F4B-623780D63301}" name="Column9853" dataDxfId="6676"/>
    <tableColumn id="9870" xr3:uid="{1BDE13E4-DCD5-4500-A15C-59D38E807F41}" name="Column9854" dataDxfId="6675"/>
    <tableColumn id="9871" xr3:uid="{47D75962-F8BF-4FBD-8F72-0C9DC7F4E46E}" name="Column9855" dataDxfId="6674"/>
    <tableColumn id="9872" xr3:uid="{D7652CBE-53E1-40FE-A23E-93E28464EA58}" name="Column9856" dataDxfId="6673"/>
    <tableColumn id="9873" xr3:uid="{9A6AE0D4-6C42-45DB-8D7C-0177ECD2D235}" name="Column9857" dataDxfId="6672"/>
    <tableColumn id="9874" xr3:uid="{C3C44469-F77D-4188-887A-D5F2B94F1908}" name="Column9858" dataDxfId="6671"/>
    <tableColumn id="9875" xr3:uid="{7A1EA29F-863A-4533-86E8-83A9167C8FA3}" name="Column9859" dataDxfId="6670"/>
    <tableColumn id="9876" xr3:uid="{8A6E830A-53EA-410D-9CFD-F043BA99B077}" name="Column9860" dataDxfId="6669"/>
    <tableColumn id="9877" xr3:uid="{BD8B37B5-27B0-4FEA-BE24-55B2E843FCA6}" name="Column9861" dataDxfId="6668"/>
    <tableColumn id="9878" xr3:uid="{8EA21BE4-DD89-4712-82D9-56494D9AB872}" name="Column9862" dataDxfId="6667"/>
    <tableColumn id="9879" xr3:uid="{C681C97E-8411-4725-9053-57D33AEADE00}" name="Column9863" dataDxfId="6666"/>
    <tableColumn id="9880" xr3:uid="{99AF79A1-0ABE-4E3F-BF2B-1BBC44E0BB1A}" name="Column9864" dataDxfId="6665"/>
    <tableColumn id="9881" xr3:uid="{C19527E4-4B22-4F05-A5B5-6D0D2323A185}" name="Column9865" dataDxfId="6664"/>
    <tableColumn id="9882" xr3:uid="{669E8D90-A99E-4902-8000-6C129EB5B83D}" name="Column9866" dataDxfId="6663"/>
    <tableColumn id="9883" xr3:uid="{99FC94B3-55AC-444E-91F7-7F4AC29A310C}" name="Column9867" dataDxfId="6662"/>
    <tableColumn id="9884" xr3:uid="{AFABA6F9-0371-423A-8131-45A7FCB646D7}" name="Column9868" dataDxfId="6661"/>
    <tableColumn id="9885" xr3:uid="{7B0066F8-8ECE-4C60-94B8-16222E0C3385}" name="Column9869" dataDxfId="6660"/>
    <tableColumn id="9886" xr3:uid="{E316B690-2DE3-404E-809E-3D2123B879BD}" name="Column9870" dataDxfId="6659"/>
    <tableColumn id="9887" xr3:uid="{44C367AB-FB78-4EB1-93F3-13A6508C86BC}" name="Column9871" dataDxfId="6658"/>
    <tableColumn id="9888" xr3:uid="{36747D40-7FC9-4914-B779-4F2F0A917584}" name="Column9872" dataDxfId="6657"/>
    <tableColumn id="9889" xr3:uid="{135A35F8-391A-4969-B54A-DAC511B05038}" name="Column9873" dataDxfId="6656"/>
    <tableColumn id="9890" xr3:uid="{C163DAE9-45CF-4ABB-93F7-FA0B60BD902B}" name="Column9874" dataDxfId="6655"/>
    <tableColumn id="9891" xr3:uid="{1DD9EEB3-F53E-4964-B0D9-C3B19EDAF07D}" name="Column9875" dataDxfId="6654"/>
    <tableColumn id="9892" xr3:uid="{E9C5D8C5-D47A-4EF0-957A-7E051082F206}" name="Column9876" dataDxfId="6653"/>
    <tableColumn id="9893" xr3:uid="{147D1A38-C811-4979-8289-E097D1CFCED0}" name="Column9877" dataDxfId="6652"/>
    <tableColumn id="9894" xr3:uid="{EE9AB971-AE01-4D88-AF53-0786A7894D7C}" name="Column9878" dataDxfId="6651"/>
    <tableColumn id="9895" xr3:uid="{E0F5E3B0-A396-4879-9565-1B43BE839506}" name="Column9879" dataDxfId="6650"/>
    <tableColumn id="9896" xr3:uid="{8D600EDC-8487-46D1-825D-EA490E4EE351}" name="Column9880" dataDxfId="6649"/>
    <tableColumn id="9897" xr3:uid="{FA010F1B-80EA-49AD-B085-A08E84BD1AB0}" name="Column9881" dataDxfId="6648"/>
    <tableColumn id="9898" xr3:uid="{9F31BB24-79BB-48F3-B1DE-B9C5EB46C878}" name="Column9882" dataDxfId="6647"/>
    <tableColumn id="9899" xr3:uid="{0DAEB131-273B-415B-BE8A-1D0E75C67026}" name="Column9883" dataDxfId="6646"/>
    <tableColumn id="9900" xr3:uid="{A9A9994B-C30D-4BD9-9524-1E0F483A8E39}" name="Column9884" dataDxfId="6645"/>
    <tableColumn id="9901" xr3:uid="{4B21D9EA-C5A2-488C-B68E-C40292CA8B37}" name="Column9885" dataDxfId="6644"/>
    <tableColumn id="9902" xr3:uid="{7D8977B5-EA94-47AC-BD0C-7354FB00013D}" name="Column9886" dataDxfId="6643"/>
    <tableColumn id="9903" xr3:uid="{A11317B5-8151-4E6F-917B-E1213738AAAF}" name="Column9887" dataDxfId="6642"/>
    <tableColumn id="9904" xr3:uid="{976646B0-0615-4C2A-8C1A-DF4C9FA91F84}" name="Column9888" dataDxfId="6641"/>
    <tableColumn id="9905" xr3:uid="{15E97FCB-04A4-4413-B990-DACAF12C0EC3}" name="Column9889" dataDxfId="6640"/>
    <tableColumn id="9906" xr3:uid="{9A227866-85A7-4C4D-AADC-ED4571FAD7EB}" name="Column9890" dataDxfId="6639"/>
    <tableColumn id="9907" xr3:uid="{EF538D2F-01BA-4F2E-AB65-0F9421A3B138}" name="Column9891" dataDxfId="6638"/>
    <tableColumn id="9908" xr3:uid="{F53B1261-26C9-429D-A190-470A3A36D94D}" name="Column9892" dataDxfId="6637"/>
    <tableColumn id="9909" xr3:uid="{37EE2A1D-9CFF-4DD4-BFFD-4B30D1294E11}" name="Column9893" dataDxfId="6636"/>
    <tableColumn id="9910" xr3:uid="{A0A556D2-631C-4E91-9B58-3ECB079EFC18}" name="Column9894" dataDxfId="6635"/>
    <tableColumn id="9911" xr3:uid="{80627868-53E2-4472-8726-B4DDFD68B609}" name="Column9895" dataDxfId="6634"/>
    <tableColumn id="9912" xr3:uid="{347389CF-D321-48B3-A44D-55594AC455CB}" name="Column9896" dataDxfId="6633"/>
    <tableColumn id="9913" xr3:uid="{FB7AAB88-AEC1-4C6B-8CD8-812D94285C88}" name="Column9897" dataDxfId="6632"/>
    <tableColumn id="9914" xr3:uid="{AFBA6690-0C80-4C62-9E01-EA697EC00AF3}" name="Column9898" dataDxfId="6631"/>
    <tableColumn id="9915" xr3:uid="{A97A347F-BFDD-4C6A-8F67-09162B3959DC}" name="Column9899" dataDxfId="6630"/>
    <tableColumn id="9916" xr3:uid="{43326230-5E70-47FE-82F1-797139EEF20C}" name="Column9900" dataDxfId="6629"/>
    <tableColumn id="9917" xr3:uid="{A40FD291-8D3F-4855-B3B1-0AB4FDEFA9DB}" name="Column9901" dataDxfId="6628"/>
    <tableColumn id="9918" xr3:uid="{E71D5D72-03CC-4E92-834A-72B29726F49C}" name="Column9902" dataDxfId="6627"/>
    <tableColumn id="9919" xr3:uid="{16741DDA-5438-4BAF-81A5-9B2286D522F3}" name="Column9903" dataDxfId="6626"/>
    <tableColumn id="9920" xr3:uid="{41D5D1A1-E5DF-466D-AC27-BC96C87DF2C4}" name="Column9904" dataDxfId="6625"/>
    <tableColumn id="9921" xr3:uid="{E14F3E4C-B9F7-4054-873B-FC36FF839E61}" name="Column9905" dataDxfId="6624"/>
    <tableColumn id="9922" xr3:uid="{35C0763A-7E98-4F7B-B736-FF62D877F2BF}" name="Column9906" dataDxfId="6623"/>
    <tableColumn id="9923" xr3:uid="{49847014-613B-4349-A87E-C67BDC5017D8}" name="Column9907" dataDxfId="6622"/>
    <tableColumn id="9924" xr3:uid="{EBCF9E64-163D-457E-8C2C-8F8AAB672CB9}" name="Column9908" dataDxfId="6621"/>
    <tableColumn id="9925" xr3:uid="{E9618D55-D809-4A89-96D7-77084E1A3029}" name="Column9909" dataDxfId="6620"/>
    <tableColumn id="9926" xr3:uid="{BACBE612-E95B-4282-9458-D50307EB4D80}" name="Column9910" dataDxfId="6619"/>
    <tableColumn id="9927" xr3:uid="{2B468905-CD1D-48D8-B587-E763B44F379E}" name="Column9911" dataDxfId="6618"/>
    <tableColumn id="9928" xr3:uid="{BB45F831-23DA-4779-B917-23A047E6AD28}" name="Column9912" dataDxfId="6617"/>
    <tableColumn id="9929" xr3:uid="{147C0B2F-5BF5-4B9D-84AD-6B50E8D03CB3}" name="Column9913" dataDxfId="6616"/>
    <tableColumn id="9930" xr3:uid="{7AF9B43D-4234-4FEA-9405-51DC9808A583}" name="Column9914" dataDxfId="6615"/>
    <tableColumn id="9931" xr3:uid="{AB106789-4B41-4191-ACBC-357901AAC3A2}" name="Column9915" dataDxfId="6614"/>
    <tableColumn id="9932" xr3:uid="{2E725D4A-48A5-49AA-AB38-7121EDF082DC}" name="Column9916" dataDxfId="6613"/>
    <tableColumn id="9933" xr3:uid="{44FD956A-1734-4E1D-B4F1-4FC6583E571A}" name="Column9917" dataDxfId="6612"/>
    <tableColumn id="9934" xr3:uid="{54BD9E90-101B-4BE4-ACEA-5B316EA7F4B2}" name="Column9918" dataDxfId="6611"/>
    <tableColumn id="9935" xr3:uid="{6396C611-E27B-419E-A0A0-80C4EEE0DD77}" name="Column9919" dataDxfId="6610"/>
    <tableColumn id="9936" xr3:uid="{87C0B26C-2157-4C2A-A042-642B41D2FB7A}" name="Column9920" dataDxfId="6609"/>
    <tableColumn id="9937" xr3:uid="{4D1E8253-B2E4-4D57-91FF-32750E4A93B0}" name="Column9921" dataDxfId="6608"/>
    <tableColumn id="9938" xr3:uid="{AD53CCC9-6461-48CE-A5AD-7AF866667448}" name="Column9922" dataDxfId="6607"/>
    <tableColumn id="9939" xr3:uid="{1DAD4192-089A-4785-B8ED-D7BD5957B09C}" name="Column9923" dataDxfId="6606"/>
    <tableColumn id="9940" xr3:uid="{66884C1C-C94D-43CD-9060-D99A1253B06D}" name="Column9924" dataDxfId="6605"/>
    <tableColumn id="9941" xr3:uid="{23EC30D4-6801-40CD-96A4-6E74BF60FFB0}" name="Column9925" dataDxfId="6604"/>
    <tableColumn id="9942" xr3:uid="{4FF6C124-9D58-4164-8256-A67DAF477B3E}" name="Column9926" dataDxfId="6603"/>
    <tableColumn id="9943" xr3:uid="{9C805584-4BDB-407C-A657-528D8C189A42}" name="Column9927" dataDxfId="6602"/>
    <tableColumn id="9944" xr3:uid="{56D1945F-2B63-469C-81F6-721B0955BE9E}" name="Column9928" dataDxfId="6601"/>
    <tableColumn id="9945" xr3:uid="{55EA199B-3A88-456D-9E1C-A5CF77C7B542}" name="Column9929" dataDxfId="6600"/>
    <tableColumn id="9946" xr3:uid="{836690CE-4D7F-45D9-A942-20061C850935}" name="Column9930" dataDxfId="6599"/>
    <tableColumn id="9947" xr3:uid="{6E87DEFD-9DE1-4BE8-8D58-9E70B1AC7DEE}" name="Column9931" dataDxfId="6598"/>
    <tableColumn id="9948" xr3:uid="{13795F8F-8AC4-422A-AC74-22B2938BF2A4}" name="Column9932" dataDxfId="6597"/>
    <tableColumn id="9949" xr3:uid="{320EC5AC-09A2-4A53-A36D-B8202B0A7AEF}" name="Column9933" dataDxfId="6596"/>
    <tableColumn id="9950" xr3:uid="{7DCD96CE-51BA-4726-B31C-B89761039B00}" name="Column9934" dataDxfId="6595"/>
    <tableColumn id="9951" xr3:uid="{F994A1F0-5DB4-4F30-A4B6-4BA9489B71DD}" name="Column9935" dataDxfId="6594"/>
    <tableColumn id="9952" xr3:uid="{50F75070-813A-406E-B164-5328A9DC7EC1}" name="Column9936" dataDxfId="6593"/>
    <tableColumn id="9953" xr3:uid="{8F572147-AF24-4E04-9151-1C8DA2E3B7DB}" name="Column9937" dataDxfId="6592"/>
    <tableColumn id="9954" xr3:uid="{90940846-9941-457C-AF07-66593A5E11D5}" name="Column9938" dataDxfId="6591"/>
    <tableColumn id="9955" xr3:uid="{17B2C677-DEA6-44B2-AD94-9F0FB13802B8}" name="Column9939" dataDxfId="6590"/>
    <tableColumn id="9956" xr3:uid="{F3D97795-1DF4-4017-9751-FE00FFB1FD90}" name="Column9940" dataDxfId="6589"/>
    <tableColumn id="9957" xr3:uid="{82502203-5CF6-4B72-8FA2-C935E894D757}" name="Column9941" dataDxfId="6588"/>
    <tableColumn id="9958" xr3:uid="{7D342C07-31E3-42E3-983C-880FDEC3ED92}" name="Column9942" dataDxfId="6587"/>
    <tableColumn id="9959" xr3:uid="{AA53CE48-FE6D-45A9-A7C3-CA6138FB3E46}" name="Column9943" dataDxfId="6586"/>
    <tableColumn id="9960" xr3:uid="{CA1692DD-1D28-4DA4-8A49-7E7202D7C65A}" name="Column9944" dataDxfId="6585"/>
    <tableColumn id="9961" xr3:uid="{E301A758-9D1A-4BE8-90BD-C896FE73489F}" name="Column9945" dataDxfId="6584"/>
    <tableColumn id="9962" xr3:uid="{64D539EF-3916-4BC1-9EFE-907210215453}" name="Column9946" dataDxfId="6583"/>
    <tableColumn id="9963" xr3:uid="{BE2265D0-8FD2-45D2-89CE-077B3FBAAC74}" name="Column9947" dataDxfId="6582"/>
    <tableColumn id="9964" xr3:uid="{75E97441-5B0A-41B6-B835-84B325AA6DD7}" name="Column9948" dataDxfId="6581"/>
    <tableColumn id="9965" xr3:uid="{3DA6884B-5BE0-4900-86A5-19F9A3658B78}" name="Column9949" dataDxfId="6580"/>
    <tableColumn id="9966" xr3:uid="{3CFAF34F-FB7B-4F92-9C88-87F2BE101D7F}" name="Column9950" dataDxfId="6579"/>
    <tableColumn id="9967" xr3:uid="{758715C7-8DAC-4E99-8CF2-AF5B31013FF0}" name="Column9951" dataDxfId="6578"/>
    <tableColumn id="9968" xr3:uid="{0F073049-5C26-4409-95D4-06AA57079670}" name="Column9952" dataDxfId="6577"/>
    <tableColumn id="9969" xr3:uid="{4D713BBE-34D9-4E74-9F2E-29B5E96A264D}" name="Column9953" dataDxfId="6576"/>
    <tableColumn id="9970" xr3:uid="{7C23A002-48AD-4062-AE76-76ADF1FB594E}" name="Column9954" dataDxfId="6575"/>
    <tableColumn id="9971" xr3:uid="{A599FB0A-6FB2-4299-81E1-C67C8C3552D1}" name="Column9955" dataDxfId="6574"/>
    <tableColumn id="9972" xr3:uid="{212E2B94-2767-416A-BEEE-65D9416B6AB0}" name="Column9956" dataDxfId="6573"/>
    <tableColumn id="9973" xr3:uid="{4F234E2F-454F-4DFD-85F5-2349AC6A7D1E}" name="Column9957" dataDxfId="6572"/>
    <tableColumn id="9974" xr3:uid="{7C392BCE-957C-429E-9498-CC84943A37A7}" name="Column9958" dataDxfId="6571"/>
    <tableColumn id="9975" xr3:uid="{9171657A-F0E8-446C-9C48-2E8E81182E8A}" name="Column9959" dataDxfId="6570"/>
    <tableColumn id="9976" xr3:uid="{A6D33FB6-FC4E-46F4-9AD6-3ECFF0CCD8B9}" name="Column9960" dataDxfId="6569"/>
    <tableColumn id="9977" xr3:uid="{A30B2977-8BE9-4DE3-8502-B5FD912E4654}" name="Column9961" dataDxfId="6568"/>
    <tableColumn id="9978" xr3:uid="{1E590374-BEB8-4A80-8812-B2F18AAB1549}" name="Column9962" dataDxfId="6567"/>
    <tableColumn id="9979" xr3:uid="{6E2DE1A9-DF77-4B63-8BDB-57374BBDEF99}" name="Column9963" dataDxfId="6566"/>
    <tableColumn id="9980" xr3:uid="{604E53BC-27F0-4D25-8D2E-4DEDD8812DBF}" name="Column9964" dataDxfId="6565"/>
    <tableColumn id="9981" xr3:uid="{A753D144-0BB1-43F1-B2E8-D51389CC2C5D}" name="Column9965" dataDxfId="6564"/>
    <tableColumn id="9982" xr3:uid="{B6BA4201-E8DA-43D3-A3B3-A2FDCA74D001}" name="Column9966" dataDxfId="6563"/>
    <tableColumn id="9983" xr3:uid="{D66B7B46-46A9-4DDB-9EBC-A777EC528F40}" name="Column9967" dataDxfId="6562"/>
    <tableColumn id="9984" xr3:uid="{54FA7B2C-028E-4432-931B-98BDA3B397B9}" name="Column9968" dataDxfId="6561"/>
    <tableColumn id="9985" xr3:uid="{C9EB291C-599D-4DDF-809F-D813DB484EC4}" name="Column9969" dataDxfId="6560"/>
    <tableColumn id="9986" xr3:uid="{9FBDDD3F-18E5-4634-ACC3-B5F5BD80E586}" name="Column9970" dataDxfId="6559"/>
    <tableColumn id="9987" xr3:uid="{D867F8C9-48A8-4E95-8D71-400C91995176}" name="Column9971" dataDxfId="6558"/>
    <tableColumn id="9988" xr3:uid="{0A352EAF-D1FB-4FDA-A993-4F8C9ADF9630}" name="Column9972" dataDxfId="6557"/>
    <tableColumn id="9989" xr3:uid="{2FEF538D-8436-4F3C-8912-6AFCADF0B608}" name="Column9973" dataDxfId="6556"/>
    <tableColumn id="9990" xr3:uid="{6F4CEC84-FAD0-4C8B-880F-4B0029985FB1}" name="Column9974" dataDxfId="6555"/>
    <tableColumn id="9991" xr3:uid="{51CB4156-F5CF-4F6A-9821-2CD307BFE9A0}" name="Column9975" dataDxfId="6554"/>
    <tableColumn id="9992" xr3:uid="{7DAA3327-73E8-40DA-9E5C-202FF5448948}" name="Column9976" dataDxfId="6553"/>
    <tableColumn id="9993" xr3:uid="{88CC80FF-2C7C-4677-B5B7-DB623EE799ED}" name="Column9977" dataDxfId="6552"/>
    <tableColumn id="9994" xr3:uid="{490DF76A-2C98-4964-B136-CC781561A2CF}" name="Column9978" dataDxfId="6551"/>
    <tableColumn id="9995" xr3:uid="{F1FBAEF6-AD88-4B2F-806E-FF90563ACDF1}" name="Column9979" dataDxfId="6550"/>
    <tableColumn id="9996" xr3:uid="{CA2B37EB-D665-481E-B951-EE05236F9B13}" name="Column9980" dataDxfId="6549"/>
    <tableColumn id="9997" xr3:uid="{C38F8881-360F-45CB-88CC-F9BB3B350BC0}" name="Column9981" dataDxfId="6548"/>
    <tableColumn id="9998" xr3:uid="{84200D93-BEFF-4C92-B638-0025A158374E}" name="Column9982" dataDxfId="6547"/>
    <tableColumn id="9999" xr3:uid="{9F3F5626-4CA9-427F-B97D-BBD87CDA1275}" name="Column9983" dataDxfId="6546"/>
    <tableColumn id="10000" xr3:uid="{9DFB8125-A6C3-40D3-92BC-C812B3004E4D}" name="Column9984" dataDxfId="6545"/>
    <tableColumn id="10001" xr3:uid="{6AA0A7EF-97CD-4A41-99A6-8CA27F98F7AB}" name="Column9985" dataDxfId="6544"/>
    <tableColumn id="10002" xr3:uid="{607403C9-FB6E-4A0A-8C97-AF7C6E42D972}" name="Column9986" dataDxfId="6543"/>
    <tableColumn id="10003" xr3:uid="{23388E9B-76BB-4EE6-90FA-E1EB86888C25}" name="Column9987" dataDxfId="6542"/>
    <tableColumn id="10004" xr3:uid="{CB08B3A0-0411-40AE-8E17-34D7D2D8A783}" name="Column9988" dataDxfId="6541"/>
    <tableColumn id="10005" xr3:uid="{372CCDE6-6E80-458D-BE91-E378083F185F}" name="Column9989" dataDxfId="6540"/>
    <tableColumn id="10006" xr3:uid="{DE3F42F6-6895-410E-8922-7D050433B7BB}" name="Column9990" dataDxfId="6539"/>
    <tableColumn id="10007" xr3:uid="{39BD3DF6-E8DF-484E-89DE-3199130590D3}" name="Column9991" dataDxfId="6538"/>
    <tableColumn id="10008" xr3:uid="{A5D9EBBC-C4BE-4504-A5B3-FC12DB8B1166}" name="Column9992" dataDxfId="6537"/>
    <tableColumn id="10009" xr3:uid="{F410B294-D418-4C7A-A5D2-9BFC99307CC2}" name="Column9993" dataDxfId="6536"/>
    <tableColumn id="10010" xr3:uid="{C949E0CD-8F19-43B5-ACE9-0A3F2EFB7A59}" name="Column9994" dataDxfId="6535"/>
    <tableColumn id="10011" xr3:uid="{EAE072F6-A52E-468D-8F77-82C12A81454B}" name="Column9995" dataDxfId="6534"/>
    <tableColumn id="10012" xr3:uid="{9CEEF806-7DBA-46AE-9295-2E5BF3275CFA}" name="Column9996" dataDxfId="6533"/>
    <tableColumn id="10013" xr3:uid="{2A1F85F6-A676-4EE9-97A3-7EBCBB000D9B}" name="Column9997" dataDxfId="6532"/>
    <tableColumn id="10014" xr3:uid="{885CDEA2-37E1-487A-A60E-E41388B79E54}" name="Column9998" dataDxfId="6531"/>
    <tableColumn id="10015" xr3:uid="{8031D316-989E-4411-B2CB-487CC1C2DA5F}" name="Column9999" dataDxfId="6530"/>
    <tableColumn id="10016" xr3:uid="{A4AC22F0-697D-45EE-BD4E-B1285ADD7FA5}" name="Column10000" dataDxfId="6529"/>
    <tableColumn id="10017" xr3:uid="{C673A871-0E01-41CF-8599-C32E40C54678}" name="Column10001" dataDxfId="6528"/>
    <tableColumn id="10018" xr3:uid="{9DF28CEA-543F-4CF2-AAA1-743DD81038D3}" name="Column10002" dataDxfId="6527"/>
    <tableColumn id="10019" xr3:uid="{65EC3A0E-0FC1-4AD5-BC23-407DF2C63201}" name="Column10003" dataDxfId="6526"/>
    <tableColumn id="10020" xr3:uid="{5B570E67-A4DE-4B01-AB2F-06DFE935FABA}" name="Column10004" dataDxfId="6525"/>
    <tableColumn id="10021" xr3:uid="{51F89B66-DB4F-46BA-9308-CB9FAD771844}" name="Column10005" dataDxfId="6524"/>
    <tableColumn id="10022" xr3:uid="{A34B528C-725A-499B-982A-E82A4E230C39}" name="Column10006" dataDxfId="6523"/>
    <tableColumn id="10023" xr3:uid="{72B06301-027B-451C-8C85-C32CE7E2759E}" name="Column10007" dataDxfId="6522"/>
    <tableColumn id="10024" xr3:uid="{9CC0F3C8-ACA1-47A0-8EAB-846EE772DA6E}" name="Column10008" dataDxfId="6521"/>
    <tableColumn id="10025" xr3:uid="{5F5EAE1E-3504-4814-AE58-CB5D288F46A7}" name="Column10009" dataDxfId="6520"/>
    <tableColumn id="10026" xr3:uid="{A484B4A4-A6F2-41EE-AD90-39C96FD29608}" name="Column10010" dataDxfId="6519"/>
    <tableColumn id="10027" xr3:uid="{E98B02CA-EC0A-4831-9CD1-BA3BEE1799E0}" name="Column10011" dataDxfId="6518"/>
    <tableColumn id="10028" xr3:uid="{F6625661-C0BD-4683-91A0-FCC23204CC49}" name="Column10012" dataDxfId="6517"/>
    <tableColumn id="10029" xr3:uid="{3A86C690-2009-4828-9D8E-4FA994E7B7FC}" name="Column10013" dataDxfId="6516"/>
    <tableColumn id="10030" xr3:uid="{8F333D2C-05F4-4E2A-BF49-4DFBDBB40946}" name="Column10014" dataDxfId="6515"/>
    <tableColumn id="10031" xr3:uid="{8CD7CE2D-3318-4252-89CC-8F7991E290AF}" name="Column10015" dataDxfId="6514"/>
    <tableColumn id="10032" xr3:uid="{50417973-1ECF-4754-ACBC-052F24DC8C83}" name="Column10016" dataDxfId="6513"/>
    <tableColumn id="10033" xr3:uid="{579971EC-4B90-4AA0-B704-04B8B17C0CEE}" name="Column10017" dataDxfId="6512"/>
    <tableColumn id="10034" xr3:uid="{50B727ED-6A6C-4089-A95C-24DE7D235278}" name="Column10018" dataDxfId="6511"/>
    <tableColumn id="10035" xr3:uid="{524C0CC2-4364-497D-A245-2742BC70C744}" name="Column10019" dataDxfId="6510"/>
    <tableColumn id="10036" xr3:uid="{B101890F-BF55-4662-A269-0FDF3457E585}" name="Column10020" dataDxfId="6509"/>
    <tableColumn id="10037" xr3:uid="{40EBD93C-C4DC-4A7F-AB2F-02711466D704}" name="Column10021" dataDxfId="6508"/>
    <tableColumn id="10038" xr3:uid="{211CD505-6796-4EB3-A375-ADBEEFB5764A}" name="Column10022" dataDxfId="6507"/>
    <tableColumn id="10039" xr3:uid="{6A7AC5C8-3037-4368-87ED-DAA0DF5B3A71}" name="Column10023" dataDxfId="6506"/>
    <tableColumn id="10040" xr3:uid="{F9C19533-0F90-4B9C-9C8F-FC7BE2FFED14}" name="Column10024" dataDxfId="6505"/>
    <tableColumn id="10041" xr3:uid="{9BFA2EE6-563F-4637-89A3-72EA46F2B9A7}" name="Column10025" dataDxfId="6504"/>
    <tableColumn id="10042" xr3:uid="{D8516812-6A69-4AEA-9323-73E910827D3F}" name="Column10026" dataDxfId="6503"/>
    <tableColumn id="10043" xr3:uid="{497AB0E5-5DAB-4826-AF9B-14E03EB02F76}" name="Column10027" dataDxfId="6502"/>
    <tableColumn id="10044" xr3:uid="{7F7CD391-81D9-48DC-A297-7AC5D6C6329C}" name="Column10028" dataDxfId="6501"/>
    <tableColumn id="10045" xr3:uid="{1FF12F08-77ED-4B76-B4DD-21C69016B69D}" name="Column10029" dataDxfId="6500"/>
    <tableColumn id="10046" xr3:uid="{98CDCA9C-016D-42C7-9D08-0BB7D07D3D06}" name="Column10030" dataDxfId="6499"/>
    <tableColumn id="10047" xr3:uid="{30DB6240-1B43-49F0-ACC9-467394150A63}" name="Column10031" dataDxfId="6498"/>
    <tableColumn id="10048" xr3:uid="{23A50A06-1002-4415-AB4A-09595F078A06}" name="Column10032" dataDxfId="6497"/>
    <tableColumn id="10049" xr3:uid="{082E7FBF-F395-4632-9F44-9C15E3D3BF53}" name="Column10033" dataDxfId="6496"/>
    <tableColumn id="10050" xr3:uid="{8465A707-EA41-4904-A82E-D17C2D2E56EA}" name="Column10034" dataDxfId="6495"/>
    <tableColumn id="10051" xr3:uid="{D04BDE2F-BB4C-4C15-9EFB-6B1D2F6497D6}" name="Column10035" dataDxfId="6494"/>
    <tableColumn id="10052" xr3:uid="{AE9A04F3-9733-48E4-885A-F97539E836AC}" name="Column10036" dataDxfId="6493"/>
    <tableColumn id="10053" xr3:uid="{FC908052-0979-4952-A373-FE74D9F4013D}" name="Column10037" dataDxfId="6492"/>
    <tableColumn id="10054" xr3:uid="{295D243B-3AD2-4103-BBC8-BAD840D754DA}" name="Column10038" dataDxfId="6491"/>
    <tableColumn id="10055" xr3:uid="{4B109ACB-3D91-411B-B542-4DC6D65FEDB8}" name="Column10039" dataDxfId="6490"/>
    <tableColumn id="10056" xr3:uid="{0EE1D044-E261-43D5-80B6-4748F94CD930}" name="Column10040" dataDxfId="6489"/>
    <tableColumn id="10057" xr3:uid="{D36805E2-0D49-4A45-97BD-3F5ED3C42938}" name="Column10041" dataDxfId="6488"/>
    <tableColumn id="10058" xr3:uid="{45E8D40F-AFB5-4E46-AE14-C6D653055A9D}" name="Column10042" dataDxfId="6487"/>
    <tableColumn id="10059" xr3:uid="{F7570C2F-BC8A-4A3F-824A-3CB3CEDC70AB}" name="Column10043" dataDxfId="6486"/>
    <tableColumn id="10060" xr3:uid="{730633BE-1DAE-433F-AD6D-14D95F19B838}" name="Column10044" dataDxfId="6485"/>
    <tableColumn id="10061" xr3:uid="{9850CA73-D713-4C25-BAB6-680975625684}" name="Column10045" dataDxfId="6484"/>
    <tableColumn id="10062" xr3:uid="{3B5B59B9-0DD3-44C2-93C8-2801CA6F2263}" name="Column10046" dataDxfId="6483"/>
    <tableColumn id="10063" xr3:uid="{16FDCF0D-AB82-4D37-9EB0-2F6F3A753403}" name="Column10047" dataDxfId="6482"/>
    <tableColumn id="10064" xr3:uid="{B42D4A3F-EF13-4E10-8721-73EF47C16C71}" name="Column10048" dataDxfId="6481"/>
    <tableColumn id="10065" xr3:uid="{1D5D979D-FA42-4A6C-A8A0-383A9E5B8422}" name="Column10049" dataDxfId="6480"/>
    <tableColumn id="10066" xr3:uid="{31493E61-3701-4ABD-90C1-5A635733E8A0}" name="Column10050" dataDxfId="6479"/>
    <tableColumn id="10067" xr3:uid="{F38C445F-4693-4AD4-B897-59BDEC700DB6}" name="Column10051" dataDxfId="6478"/>
    <tableColumn id="10068" xr3:uid="{CCE82E6C-E1F7-4243-A33D-116A33313B9C}" name="Column10052" dataDxfId="6477"/>
    <tableColumn id="10069" xr3:uid="{28CF036D-C395-4A53-9C90-69E7AEC91A37}" name="Column10053" dataDxfId="6476"/>
    <tableColumn id="10070" xr3:uid="{31BCB745-3AD0-4B75-9F5E-67D6FE5F24A0}" name="Column10054" dataDxfId="6475"/>
    <tableColumn id="10071" xr3:uid="{8F690BA1-281D-42C0-A7B3-858A39E9835A}" name="Column10055" dataDxfId="6474"/>
    <tableColumn id="10072" xr3:uid="{E8B2C6DB-0237-4BE0-90D0-6BDBF2C7B50A}" name="Column10056" dataDxfId="6473"/>
    <tableColumn id="10073" xr3:uid="{B32C1716-EDD5-4896-BAB5-96B8745560E6}" name="Column10057" dataDxfId="6472"/>
    <tableColumn id="10074" xr3:uid="{F35C68C4-C70A-47A2-AF62-C1E14C96F7B1}" name="Column10058" dataDxfId="6471"/>
    <tableColumn id="10075" xr3:uid="{34DB9BF3-EDD2-41F0-B4F0-F5B30614F2B8}" name="Column10059" dataDxfId="6470"/>
    <tableColumn id="10076" xr3:uid="{422ED9A7-B09F-48A2-A8DF-F82C53B1540A}" name="Column10060" dataDxfId="6469"/>
    <tableColumn id="10077" xr3:uid="{9356382F-3CBE-4BA2-9663-7DA3FAF37977}" name="Column10061" dataDxfId="6468"/>
    <tableColumn id="10078" xr3:uid="{2C319C6B-5411-47DA-8311-93406819B188}" name="Column10062" dataDxfId="6467"/>
    <tableColumn id="10079" xr3:uid="{5E1E906C-33FD-454D-BE49-C905745C3170}" name="Column10063" dataDxfId="6466"/>
    <tableColumn id="10080" xr3:uid="{D1F5BCEF-9017-49E8-A49D-9688858FC841}" name="Column10064" dataDxfId="6465"/>
    <tableColumn id="10081" xr3:uid="{39812C44-1D11-4B3A-A36B-4EB30FB12CEF}" name="Column10065" dataDxfId="6464"/>
    <tableColumn id="10082" xr3:uid="{DD16323E-CA11-4ED5-BAAD-E1CD5D6CB06A}" name="Column10066" dataDxfId="6463"/>
    <tableColumn id="10083" xr3:uid="{8D04D538-63F2-43A5-BA23-18AF7D23783D}" name="Column10067" dataDxfId="6462"/>
    <tableColumn id="10084" xr3:uid="{E5FE3D1C-1C24-4714-BE2D-E96A9B5AA13E}" name="Column10068" dataDxfId="6461"/>
    <tableColumn id="10085" xr3:uid="{AAE0B29E-ADC2-4903-B176-0B984559DB8B}" name="Column10069" dataDxfId="6460"/>
    <tableColumn id="10086" xr3:uid="{C0D86F3F-6E4B-414B-AD20-EE61D97565BB}" name="Column10070" dataDxfId="6459"/>
    <tableColumn id="10087" xr3:uid="{7F195AB0-3896-4126-947D-32F7EA94C871}" name="Column10071" dataDxfId="6458"/>
    <tableColumn id="10088" xr3:uid="{931BB658-0DBD-4FBB-9543-88A475899172}" name="Column10072" dataDxfId="6457"/>
    <tableColumn id="10089" xr3:uid="{329A673B-1633-4C9D-8D37-694FAAF1E427}" name="Column10073" dataDxfId="6456"/>
    <tableColumn id="10090" xr3:uid="{03D1B1E1-FD20-4021-A87E-008ABA0A2E07}" name="Column10074" dataDxfId="6455"/>
    <tableColumn id="10091" xr3:uid="{2E79F5CA-5281-4D6E-A0C0-7B54A2276E85}" name="Column10075" dataDxfId="6454"/>
    <tableColumn id="10092" xr3:uid="{885990C1-9677-4B02-87EA-7C55DCFA9E87}" name="Column10076" dataDxfId="6453"/>
    <tableColumn id="10093" xr3:uid="{6F0F0635-0CB4-463C-8D27-DF22BE4100F0}" name="Column10077" dataDxfId="6452"/>
    <tableColumn id="10094" xr3:uid="{5A4D206F-5FA2-4C17-97F1-53941869F985}" name="Column10078" dataDxfId="6451"/>
    <tableColumn id="10095" xr3:uid="{058BA035-E216-43C8-8D91-61423CD1E7A8}" name="Column10079" dataDxfId="6450"/>
    <tableColumn id="10096" xr3:uid="{6F3C9FEF-29CC-470A-8264-F2EB78F88960}" name="Column10080" dataDxfId="6449"/>
    <tableColumn id="10097" xr3:uid="{AED8E95C-243E-4716-9257-F2422010EA52}" name="Column10081" dataDxfId="6448"/>
    <tableColumn id="10098" xr3:uid="{5DE7F590-7461-45B5-BCDC-8BE585B3F429}" name="Column10082" dataDxfId="6447"/>
    <tableColumn id="10099" xr3:uid="{A4DD159F-B63B-4114-82C5-278051858FD8}" name="Column10083" dataDxfId="6446"/>
    <tableColumn id="10100" xr3:uid="{B7C331DD-9937-4BD2-AA98-28B96F1D01A5}" name="Column10084" dataDxfId="6445"/>
    <tableColumn id="10101" xr3:uid="{F52B6030-5044-4D95-82FC-4023EA5D36EB}" name="Column10085" dataDxfId="6444"/>
    <tableColumn id="10102" xr3:uid="{FE11F80B-532A-4B69-9581-41DD7E7CFD4F}" name="Column10086" dataDxfId="6443"/>
    <tableColumn id="10103" xr3:uid="{B22383BB-223E-4C85-816B-54FAF092FE7F}" name="Column10087" dataDxfId="6442"/>
    <tableColumn id="10104" xr3:uid="{094787F0-DC25-4F43-88BE-D8CE6C44ED60}" name="Column10088" dataDxfId="6441"/>
    <tableColumn id="10105" xr3:uid="{C6278783-C42F-48D0-B352-0ED2B78C6EA8}" name="Column10089" dataDxfId="6440"/>
    <tableColumn id="10106" xr3:uid="{138E97FB-C794-4EEA-8715-AEDEF8BE1F3E}" name="Column10090" dataDxfId="6439"/>
    <tableColumn id="10107" xr3:uid="{36043755-FD58-4AFA-84D6-68D55906087A}" name="Column10091" dataDxfId="6438"/>
    <tableColumn id="10108" xr3:uid="{7DB4C907-8C7E-4A91-93FD-46D23849F8F7}" name="Column10092" dataDxfId="6437"/>
    <tableColumn id="10109" xr3:uid="{C293E639-6690-4F93-A2C2-096C474C90AA}" name="Column10093" dataDxfId="6436"/>
    <tableColumn id="10110" xr3:uid="{7B1597BD-2FC2-4F37-8CD4-FBABBFBBF386}" name="Column10094" dataDxfId="6435"/>
    <tableColumn id="10111" xr3:uid="{F6F9AFE4-9616-4ECF-B954-12A18E11F8EA}" name="Column10095" dataDxfId="6434"/>
    <tableColumn id="10112" xr3:uid="{75C5F87F-925D-4A45-9B71-5B2B5F245B93}" name="Column10096" dataDxfId="6433"/>
    <tableColumn id="10113" xr3:uid="{DC234CB8-B265-4DFD-8D54-EB19C5C23828}" name="Column10097" dataDxfId="6432"/>
    <tableColumn id="10114" xr3:uid="{6E294D9E-B21D-418E-962A-6FA41CB8F9EE}" name="Column10098" dataDxfId="6431"/>
    <tableColumn id="10115" xr3:uid="{137780A2-1B39-458D-B83B-BA919FE0F19D}" name="Column10099" dataDxfId="6430"/>
    <tableColumn id="10116" xr3:uid="{F57610C7-D1EE-4970-8D32-AACAC7166480}" name="Column10100" dataDxfId="6429"/>
    <tableColumn id="10117" xr3:uid="{7CD5F88E-4E53-474C-A747-6EA6CF45C2D5}" name="Column10101" dataDxfId="6428"/>
    <tableColumn id="10118" xr3:uid="{FF10D64F-113C-4B25-8575-8F73ED78D49A}" name="Column10102" dataDxfId="6427"/>
    <tableColumn id="10119" xr3:uid="{7F55E641-771D-4A09-844C-968192E07519}" name="Column10103" dataDxfId="6426"/>
    <tableColumn id="10120" xr3:uid="{9007B6E2-BFA0-4504-A7D7-987FEDF539F6}" name="Column10104" dataDxfId="6425"/>
    <tableColumn id="10121" xr3:uid="{ED9DE04B-E9F5-4FB0-B518-68E4340B1EB2}" name="Column10105" dataDxfId="6424"/>
    <tableColumn id="10122" xr3:uid="{40E3200C-3E2F-46C7-9A93-426731325A27}" name="Column10106" dataDxfId="6423"/>
    <tableColumn id="10123" xr3:uid="{99BE35E6-3E02-4923-84B1-241D44B7719B}" name="Column10107" dataDxfId="6422"/>
    <tableColumn id="10124" xr3:uid="{F5160C9E-51BD-4BF3-ACE0-3B9FD5A03C9C}" name="Column10108" dataDxfId="6421"/>
    <tableColumn id="10125" xr3:uid="{778D6987-8F79-44D9-9CFD-8D9D1A5418B3}" name="Column10109" dataDxfId="6420"/>
    <tableColumn id="10126" xr3:uid="{5B639118-749C-43B0-8363-8D9D6D519F8A}" name="Column10110" dataDxfId="6419"/>
    <tableColumn id="10127" xr3:uid="{D215E34A-02CE-43B7-9047-3EE243BDA5A7}" name="Column10111" dataDxfId="6418"/>
    <tableColumn id="10128" xr3:uid="{A1930E7F-DB0B-4DC2-8676-6E2219CDD8AB}" name="Column10112" dataDxfId="6417"/>
    <tableColumn id="10129" xr3:uid="{016C669B-1652-4ED3-8DC5-E2F2B7A3C0D9}" name="Column10113" dataDxfId="6416"/>
    <tableColumn id="10130" xr3:uid="{D04B5BB7-C03F-484E-A50B-A20EAA04F3AF}" name="Column10114" dataDxfId="6415"/>
    <tableColumn id="10131" xr3:uid="{64328C2D-39C6-42EB-BF06-A0743722EE2F}" name="Column10115" dataDxfId="6414"/>
    <tableColumn id="10132" xr3:uid="{9FC6E65A-3D55-4434-998E-9D55B317927A}" name="Column10116" dataDxfId="6413"/>
    <tableColumn id="10133" xr3:uid="{68003146-F613-4B7A-B9A4-0CD12E2633C3}" name="Column10117" dataDxfId="6412"/>
    <tableColumn id="10134" xr3:uid="{6665A835-99F1-4858-B5AC-F1A51C3B4A42}" name="Column10118" dataDxfId="6411"/>
    <tableColumn id="10135" xr3:uid="{F139A5BF-5730-4C70-8A7E-813B316822C1}" name="Column10119" dataDxfId="6410"/>
    <tableColumn id="10136" xr3:uid="{0D4EFAF9-1781-40D1-8CE9-22068646D284}" name="Column10120" dataDxfId="6409"/>
    <tableColumn id="10137" xr3:uid="{4198A237-0B9F-4987-9D44-6FBF89F084DC}" name="Column10121" dataDxfId="6408"/>
    <tableColumn id="10138" xr3:uid="{09249014-2021-438E-8893-C17A2AF53289}" name="Column10122" dataDxfId="6407"/>
    <tableColumn id="10139" xr3:uid="{8A63C713-0B0E-4138-B64A-437BF7B04722}" name="Column10123" dataDxfId="6406"/>
    <tableColumn id="10140" xr3:uid="{8ABD0FC3-B223-406C-9445-99117D8DD145}" name="Column10124" dataDxfId="6405"/>
    <tableColumn id="10141" xr3:uid="{0D46E0F9-B10C-40FB-B997-68193E3276C8}" name="Column10125" dataDxfId="6404"/>
    <tableColumn id="10142" xr3:uid="{5785D6C2-596A-43D3-A944-8E80C8492C77}" name="Column10126" dataDxfId="6403"/>
    <tableColumn id="10143" xr3:uid="{BBEFBD50-3265-4844-9505-000B34D4D48D}" name="Column10127" dataDxfId="6402"/>
    <tableColumn id="10144" xr3:uid="{1CC06F83-54B2-4F2B-866D-EEBA8A5CA5C2}" name="Column10128" dataDxfId="6401"/>
    <tableColumn id="10145" xr3:uid="{1BE738FF-2FD0-453A-B2A2-CC368387FF84}" name="Column10129" dataDxfId="6400"/>
    <tableColumn id="10146" xr3:uid="{D3BB6B20-6DB6-4A9C-B18B-E529B520A7BA}" name="Column10130" dataDxfId="6399"/>
    <tableColumn id="10147" xr3:uid="{898511DB-3A15-4B06-A123-F90314ABC3AD}" name="Column10131" dataDxfId="6398"/>
    <tableColumn id="10148" xr3:uid="{F7FF070C-AA98-4F38-8446-ED4ED58836BC}" name="Column10132" dataDxfId="6397"/>
    <tableColumn id="10149" xr3:uid="{63774873-B838-4A08-8929-2284C7D7CF37}" name="Column10133" dataDxfId="6396"/>
    <tableColumn id="10150" xr3:uid="{DDB98131-BCCB-4A22-9092-D1AD91C71FEA}" name="Column10134" dataDxfId="6395"/>
    <tableColumn id="10151" xr3:uid="{0EAD1864-BDF6-4A7E-99C9-2456B81E3EBC}" name="Column10135" dataDxfId="6394"/>
    <tableColumn id="10152" xr3:uid="{91D75299-3100-4BE4-87E1-4B6EB5E8CC53}" name="Column10136" dataDxfId="6393"/>
    <tableColumn id="10153" xr3:uid="{9C8AAF19-7232-47B2-9ACB-5508C67FBD41}" name="Column10137" dataDxfId="6392"/>
    <tableColumn id="10154" xr3:uid="{126E9816-DD3F-4FF2-BA44-4C58318B9804}" name="Column10138" dataDxfId="6391"/>
    <tableColumn id="10155" xr3:uid="{6CB45AD0-DB13-4F9A-864B-E3649BF98CCE}" name="Column10139" dataDxfId="6390"/>
    <tableColumn id="10156" xr3:uid="{F1E27DF8-7159-4F39-B7A3-FFC9D42B7153}" name="Column10140" dataDxfId="6389"/>
    <tableColumn id="10157" xr3:uid="{C6C29B8E-3694-4CC4-AC95-57CD6B28EBEA}" name="Column10141" dataDxfId="6388"/>
    <tableColumn id="10158" xr3:uid="{3FE4EBCE-B504-41EE-A33D-BB15D686C4D1}" name="Column10142" dataDxfId="6387"/>
    <tableColumn id="10159" xr3:uid="{28F5316B-393E-4616-A0F7-8D2ECB4CE364}" name="Column10143" dataDxfId="6386"/>
    <tableColumn id="10160" xr3:uid="{A49B13FC-2AA6-478D-95AA-CFF5C416FCB6}" name="Column10144" dataDxfId="6385"/>
    <tableColumn id="10161" xr3:uid="{0A892A1A-501C-429F-BBD0-406F570F5064}" name="Column10145" dataDxfId="6384"/>
    <tableColumn id="10162" xr3:uid="{1BC97DCA-3EE6-4CA3-B750-54AA4C43C39F}" name="Column10146" dataDxfId="6383"/>
    <tableColumn id="10163" xr3:uid="{5E56F1B3-0C38-47CD-A556-9257CA6462D1}" name="Column10147" dataDxfId="6382"/>
    <tableColumn id="10164" xr3:uid="{E0F99B3F-8757-48E0-9250-2BDF4FA27046}" name="Column10148" dataDxfId="6381"/>
    <tableColumn id="10165" xr3:uid="{FDF70B00-91F6-4566-8BA3-ADED7D5DCF2E}" name="Column10149" dataDxfId="6380"/>
    <tableColumn id="10166" xr3:uid="{5713B8ED-0131-48DF-BA98-03507C0002FB}" name="Column10150" dataDxfId="6379"/>
    <tableColumn id="10167" xr3:uid="{06657F9A-1CDA-4263-A326-6EC008336601}" name="Column10151" dataDxfId="6378"/>
    <tableColumn id="10168" xr3:uid="{DBDA7EE5-884A-4F88-90E6-98C7478B4B57}" name="Column10152" dataDxfId="6377"/>
    <tableColumn id="10169" xr3:uid="{7E464C43-5B3C-4954-A410-7577FB2BF224}" name="Column10153" dataDxfId="6376"/>
    <tableColumn id="10170" xr3:uid="{62A3F749-6A69-467D-BA69-4504D35B5758}" name="Column10154" dataDxfId="6375"/>
    <tableColumn id="10171" xr3:uid="{98BE2CDC-14DD-4BBD-AEEE-E02F133B1771}" name="Column10155" dataDxfId="6374"/>
    <tableColumn id="10172" xr3:uid="{75F63A71-D250-4EC2-BB4B-41FEF7469392}" name="Column10156" dataDxfId="6373"/>
    <tableColumn id="10173" xr3:uid="{E7B48251-B3D7-4F7C-B74B-88A5A5A14B9E}" name="Column10157" dataDxfId="6372"/>
    <tableColumn id="10174" xr3:uid="{0AA8D4B1-CECE-4810-90BC-D6BB90303E20}" name="Column10158" dataDxfId="6371"/>
    <tableColumn id="10175" xr3:uid="{0E3400A8-D846-4F85-B751-9806C30B4AA7}" name="Column10159" dataDxfId="6370"/>
    <tableColumn id="10176" xr3:uid="{166AD432-C934-4EA5-B0E2-DEDE295207F1}" name="Column10160" dataDxfId="6369"/>
    <tableColumn id="10177" xr3:uid="{54111A2B-33F0-4F98-B01D-C1D8B7CDF095}" name="Column10161" dataDxfId="6368"/>
    <tableColumn id="10178" xr3:uid="{4FBF2303-2F3E-4937-8676-25547642A85B}" name="Column10162" dataDxfId="6367"/>
    <tableColumn id="10179" xr3:uid="{27D7D4AB-F6FF-4F6E-BBBC-A70DB5E57D52}" name="Column10163" dataDxfId="6366"/>
    <tableColumn id="10180" xr3:uid="{98C09309-8D6F-426C-8759-7A02996B2CDB}" name="Column10164" dataDxfId="6365"/>
    <tableColumn id="10181" xr3:uid="{431131E4-23B7-4886-B441-B1FE8A517B77}" name="Column10165" dataDxfId="6364"/>
    <tableColumn id="10182" xr3:uid="{37434735-3EE3-4BD7-BA7B-F00DC176DF7C}" name="Column10166" dataDxfId="6363"/>
    <tableColumn id="10183" xr3:uid="{D90193BF-C4C5-40E6-9D36-919D595732FF}" name="Column10167" dataDxfId="6362"/>
    <tableColumn id="10184" xr3:uid="{0F0FEEC4-F180-4FBE-98E5-95F7F34E2653}" name="Column10168" dataDxfId="6361"/>
    <tableColumn id="10185" xr3:uid="{B636FCA7-2C1B-4D00-9CCA-B11D276E8BA4}" name="Column10169" dataDxfId="6360"/>
    <tableColumn id="10186" xr3:uid="{9BAC2883-E64F-4C84-8DAD-8FCE75E3D60D}" name="Column10170" dataDxfId="6359"/>
    <tableColumn id="10187" xr3:uid="{94689AD6-CE0F-4AC4-A6AE-417ABD2A9236}" name="Column10171" dataDxfId="6358"/>
    <tableColumn id="10188" xr3:uid="{253B9DEE-3563-40A1-98E4-3A331E3448E9}" name="Column10172" dataDxfId="6357"/>
    <tableColumn id="10189" xr3:uid="{0F62523B-073A-4D15-AFCB-A5AD6915EEEC}" name="Column10173" dataDxfId="6356"/>
    <tableColumn id="10190" xr3:uid="{4DCDFD1C-0E9A-465C-9731-88476DC0D326}" name="Column10174" dataDxfId="6355"/>
    <tableColumn id="10191" xr3:uid="{B13127F5-19A0-4A07-B46A-D94804D8B8F3}" name="Column10175" dataDxfId="6354"/>
    <tableColumn id="10192" xr3:uid="{2F105EB5-D241-4010-BE75-C601FA75926D}" name="Column10176" dataDxfId="6353"/>
    <tableColumn id="10193" xr3:uid="{41A33AC9-1A89-4059-A744-244AC85A335B}" name="Column10177" dataDxfId="6352"/>
    <tableColumn id="10194" xr3:uid="{A623E8D7-5739-4AF7-8707-C2FEC4F60A82}" name="Column10178" dataDxfId="6351"/>
    <tableColumn id="10195" xr3:uid="{E987A5E8-68E3-403A-8357-54921A4BA704}" name="Column10179" dataDxfId="6350"/>
    <tableColumn id="10196" xr3:uid="{48578F42-814B-46F8-9787-156EAFF7812B}" name="Column10180" dataDxfId="6349"/>
    <tableColumn id="10197" xr3:uid="{EFE69122-3F5A-464E-AD1A-34812F72E8F0}" name="Column10181" dataDxfId="6348"/>
    <tableColumn id="10198" xr3:uid="{A65520CF-81C4-499D-9DCB-D888E2857A06}" name="Column10182" dataDxfId="6347"/>
    <tableColumn id="10199" xr3:uid="{8B2D9FD1-EA1A-4C89-AADE-EA214A6F4AE5}" name="Column10183" dataDxfId="6346"/>
    <tableColumn id="10200" xr3:uid="{467BD74D-A2AA-4963-A855-E823DAD5FB5C}" name="Column10184" dataDxfId="6345"/>
    <tableColumn id="10201" xr3:uid="{7C600854-42D7-4C2F-95E8-7F20C71BAD7F}" name="Column10185" dataDxfId="6344"/>
    <tableColumn id="10202" xr3:uid="{33086F47-1B08-439A-BBB9-307FDE95BD47}" name="Column10186" dataDxfId="6343"/>
    <tableColumn id="10203" xr3:uid="{ACF24F4C-5BCD-4C41-9645-F7A5BC137D31}" name="Column10187" dataDxfId="6342"/>
    <tableColumn id="10204" xr3:uid="{514FEE04-4949-4135-81F5-75E17D310213}" name="Column10188" dataDxfId="6341"/>
    <tableColumn id="10205" xr3:uid="{F73DE0C4-370A-4C34-8876-F7BBDDE3E208}" name="Column10189" dataDxfId="6340"/>
    <tableColumn id="10206" xr3:uid="{B255F241-6CAA-44BB-B46D-1AF376D88588}" name="Column10190" dataDxfId="6339"/>
    <tableColumn id="10207" xr3:uid="{B07F8F7A-3EF8-47BF-BB53-E5836B6B6943}" name="Column10191" dataDxfId="6338"/>
    <tableColumn id="10208" xr3:uid="{CBE351C5-2D8E-4F0E-89CB-6B45EAC6A636}" name="Column10192" dataDxfId="6337"/>
    <tableColumn id="10209" xr3:uid="{0456D1E7-028C-4387-86FA-CA3C66DF09FD}" name="Column10193" dataDxfId="6336"/>
    <tableColumn id="10210" xr3:uid="{76E817CF-1344-4C7E-B592-6C6326B05FD3}" name="Column10194" dataDxfId="6335"/>
    <tableColumn id="10211" xr3:uid="{E33EDF4C-0FEE-400A-98C3-D1BDF5594356}" name="Column10195" dataDxfId="6334"/>
    <tableColumn id="10212" xr3:uid="{8C496445-2730-4C21-873B-371FDABEFCDD}" name="Column10196" dataDxfId="6333"/>
    <tableColumn id="10213" xr3:uid="{80C48A15-2A78-4A05-BABF-7BEEE08B5004}" name="Column10197" dataDxfId="6332"/>
    <tableColumn id="10214" xr3:uid="{38359124-AEEC-4A4A-ACE5-7589D3B55C8F}" name="Column10198" dataDxfId="6331"/>
    <tableColumn id="10215" xr3:uid="{FC5EE306-B37A-43EF-9B8A-05112006514E}" name="Column10199" dataDxfId="6330"/>
    <tableColumn id="10216" xr3:uid="{17910E87-33F7-4C15-8008-E7F6470064DA}" name="Column10200" dataDxfId="6329"/>
    <tableColumn id="10217" xr3:uid="{7426195C-7345-4F7C-A682-2D7915421F7C}" name="Column10201" dataDxfId="6328"/>
    <tableColumn id="10218" xr3:uid="{799F77C8-9DA3-4915-AE0B-CA891BCC24BC}" name="Column10202" dataDxfId="6327"/>
    <tableColumn id="10219" xr3:uid="{C02F04D7-2A08-42D3-AF62-3E61B90B99FC}" name="Column10203" dataDxfId="6326"/>
    <tableColumn id="10220" xr3:uid="{7BD9D1D5-2536-4B2D-828E-EF443316D796}" name="Column10204" dataDxfId="6325"/>
    <tableColumn id="10221" xr3:uid="{7EFE216A-634D-41BB-8F71-03A00B155768}" name="Column10205" dataDxfId="6324"/>
    <tableColumn id="10222" xr3:uid="{71361144-466F-4542-B7D7-CD4FF13B282C}" name="Column10206" dataDxfId="6323"/>
    <tableColumn id="10223" xr3:uid="{5A7B147F-2F9B-4914-901C-F8A70EA21FA2}" name="Column10207" dataDxfId="6322"/>
    <tableColumn id="10224" xr3:uid="{E5642C33-081D-4F4D-B8F0-CDFD9C81F5A4}" name="Column10208" dataDxfId="6321"/>
    <tableColumn id="10225" xr3:uid="{F2FDB153-1FE1-4AE9-8DAA-AF402DBFBC44}" name="Column10209" dataDxfId="6320"/>
    <tableColumn id="10226" xr3:uid="{8C494686-9932-471F-8C06-5F4D5FAB9B3C}" name="Column10210" dataDxfId="6319"/>
    <tableColumn id="10227" xr3:uid="{A4B499F0-EEB3-4725-9E08-8FDC9845A14D}" name="Column10211" dataDxfId="6318"/>
    <tableColumn id="10228" xr3:uid="{82244502-3A34-4AD7-BAB5-97589AF74E78}" name="Column10212" dataDxfId="6317"/>
    <tableColumn id="10229" xr3:uid="{BBA8CFBB-F84E-4F09-8641-3EBC923C31AF}" name="Column10213" dataDxfId="6316"/>
    <tableColumn id="10230" xr3:uid="{2F9BA307-9406-42AD-A7D3-A32B3527F9D1}" name="Column10214" dataDxfId="6315"/>
    <tableColumn id="10231" xr3:uid="{7E1CE0E2-988D-434D-BF6C-2BAF9EB98592}" name="Column10215" dataDxfId="6314"/>
    <tableColumn id="10232" xr3:uid="{BAAB90D4-138E-4CA1-9A10-CC5D2ACABB34}" name="Column10216" dataDxfId="6313"/>
    <tableColumn id="10233" xr3:uid="{CFAA3678-25B9-4DFE-B03C-6667B99A8AEE}" name="Column10217" dataDxfId="6312"/>
    <tableColumn id="10234" xr3:uid="{7FDE959A-CDF0-47DB-9DF1-605BCCE0A7BF}" name="Column10218" dataDxfId="6311"/>
    <tableColumn id="10235" xr3:uid="{66455EC6-4FA3-4E12-BF5B-35BA424B3C07}" name="Column10219" dataDxfId="6310"/>
    <tableColumn id="10236" xr3:uid="{24A63890-75BF-41BC-B7DE-76A7C11FC42C}" name="Column10220" dataDxfId="6309"/>
    <tableColumn id="10237" xr3:uid="{3BF34EDB-BCE6-4E8C-8C51-A0A36E645EDD}" name="Column10221" dataDxfId="6308"/>
    <tableColumn id="10238" xr3:uid="{DD4ACB55-9E38-445A-99AF-64C0816AE197}" name="Column10222" dataDxfId="6307"/>
    <tableColumn id="10239" xr3:uid="{275E1E90-B41D-4BFC-AE7E-E2EE5B6B972E}" name="Column10223" dataDxfId="6306"/>
    <tableColumn id="10240" xr3:uid="{3EA02786-8B50-4CF3-BC7F-FFD9B2658880}" name="Column10224" dataDxfId="6305"/>
    <tableColumn id="10241" xr3:uid="{DDDD4FC5-3CB7-42F2-A9B1-15F978C59775}" name="Column10225" dataDxfId="6304"/>
    <tableColumn id="10242" xr3:uid="{34F7F9AB-B47E-4E39-A38B-BD452FDAD75D}" name="Column10226" dataDxfId="6303"/>
    <tableColumn id="10243" xr3:uid="{9775D9DA-8651-41ED-95AB-CC40F89DBCEF}" name="Column10227" dataDxfId="6302"/>
    <tableColumn id="10244" xr3:uid="{29952E7F-5893-4FC2-887A-4C090E386A30}" name="Column10228" dataDxfId="6301"/>
    <tableColumn id="10245" xr3:uid="{C428FD7F-0ACD-47EE-A439-19530BB65D47}" name="Column10229" dataDxfId="6300"/>
    <tableColumn id="10246" xr3:uid="{59EBF010-3AA1-4F45-92A3-4862133F1D3A}" name="Column10230" dataDxfId="6299"/>
    <tableColumn id="10247" xr3:uid="{67962825-7E66-485F-AD7A-1212BC737542}" name="Column10231" dataDxfId="6298"/>
    <tableColumn id="10248" xr3:uid="{930BC82A-6DFC-4A09-AD48-A550FAED6891}" name="Column10232" dataDxfId="6297"/>
    <tableColumn id="10249" xr3:uid="{D08A6E44-A7A9-4E30-9489-29175F9F4C9E}" name="Column10233" dataDxfId="6296"/>
    <tableColumn id="10250" xr3:uid="{7E0C3ACC-386C-4AA5-A2D8-5B2965F9AFC8}" name="Column10234" dataDxfId="6295"/>
    <tableColumn id="10251" xr3:uid="{7562C55A-4F73-4EBD-90C0-2AF17601A922}" name="Column10235" dataDxfId="6294"/>
    <tableColumn id="10252" xr3:uid="{ABA8075A-D10D-410C-9D8B-283CFBE1F275}" name="Column10236" dataDxfId="6293"/>
    <tableColumn id="10253" xr3:uid="{79C6FA9A-F9DF-4C68-827B-AADDEC0AA10C}" name="Column10237" dataDxfId="6292"/>
    <tableColumn id="10254" xr3:uid="{FF031653-6B12-41A1-BA5F-513C1317E3BF}" name="Column10238" dataDxfId="6291"/>
    <tableColumn id="10255" xr3:uid="{4C069066-8D0B-4839-B4DB-C61231F0FCE9}" name="Column10239" dataDxfId="6290"/>
    <tableColumn id="10256" xr3:uid="{2FAD9BA2-FDAE-4AF1-AB1C-FCD3ACAAF0E8}" name="Column10240" dataDxfId="6289"/>
    <tableColumn id="10257" xr3:uid="{76C02D9F-0B8A-436A-A8C2-699D1E5DF7FC}" name="Column10241" dataDxfId="6288"/>
    <tableColumn id="10258" xr3:uid="{6C3A430E-15D4-4AF6-B84F-03E15B04240A}" name="Column10242" dataDxfId="6287"/>
    <tableColumn id="10259" xr3:uid="{169BAAC5-78C7-4434-899C-61A550FBE85F}" name="Column10243" dataDxfId="6286"/>
    <tableColumn id="10260" xr3:uid="{6C5832F9-1600-4E85-BBA3-14091E67E5C8}" name="Column10244" dataDxfId="6285"/>
    <tableColumn id="10261" xr3:uid="{BBD350AF-255A-4419-BB8B-B637947AB551}" name="Column10245" dataDxfId="6284"/>
    <tableColumn id="10262" xr3:uid="{94E9CE2A-53A5-4585-8037-16A39151C0D7}" name="Column10246" dataDxfId="6283"/>
    <tableColumn id="10263" xr3:uid="{15E55861-4FB6-410B-90E3-C5C8B0D50846}" name="Column10247" dataDxfId="6282"/>
    <tableColumn id="10264" xr3:uid="{57C6C37D-C949-4226-A7F9-6A7BCABF51A9}" name="Column10248" dataDxfId="6281"/>
    <tableColumn id="10265" xr3:uid="{7F7DC62C-BC17-488F-A940-D50101EE4074}" name="Column10249" dataDxfId="6280"/>
    <tableColumn id="10266" xr3:uid="{0C14EE9D-5EFA-4450-80D4-64D1B0D9979D}" name="Column10250" dataDxfId="6279"/>
    <tableColumn id="10267" xr3:uid="{B24E6C92-98A8-42F2-BA60-CC3999783C93}" name="Column10251" dataDxfId="6278"/>
    <tableColumn id="10268" xr3:uid="{3E47B0C2-B1A8-46D0-BCC8-E8B95AA427D6}" name="Column10252" dataDxfId="6277"/>
    <tableColumn id="10269" xr3:uid="{E65C7608-C8DE-41EF-90C5-77689BA1E03D}" name="Column10253" dataDxfId="6276"/>
    <tableColumn id="10270" xr3:uid="{D8D51E47-3F5D-4D0B-979E-B66F682153CA}" name="Column10254" dataDxfId="6275"/>
    <tableColumn id="10271" xr3:uid="{A12342B0-371E-4021-93F5-1EEFD20D4E4D}" name="Column10255" dataDxfId="6274"/>
    <tableColumn id="10272" xr3:uid="{15591197-F3DE-45E6-B900-B6132111D450}" name="Column10256" dataDxfId="6273"/>
    <tableColumn id="10273" xr3:uid="{F42E7861-8DEB-4618-BD09-DF0BDBA2D997}" name="Column10257" dataDxfId="6272"/>
    <tableColumn id="10274" xr3:uid="{7D6A5748-05A0-46EE-B26B-77C132AF544D}" name="Column10258" dataDxfId="6271"/>
    <tableColumn id="10275" xr3:uid="{2E457498-26BD-4AA5-8FE4-AA4DBE79A2A9}" name="Column10259" dataDxfId="6270"/>
    <tableColumn id="10276" xr3:uid="{E5E32DCD-4E33-4237-907B-09857DFC24AE}" name="Column10260" dataDxfId="6269"/>
    <tableColumn id="10277" xr3:uid="{7858B980-2DAC-43B9-80F4-71D91DEA4AC4}" name="Column10261" dataDxfId="6268"/>
    <tableColumn id="10278" xr3:uid="{7A30FC08-F354-482F-AB65-20DAEB083B22}" name="Column10262" dataDxfId="6267"/>
    <tableColumn id="10279" xr3:uid="{6B121D7E-1B2F-411F-A1C3-D0A384C716B0}" name="Column10263" dataDxfId="6266"/>
    <tableColumn id="10280" xr3:uid="{3B555287-9DED-4975-8FF0-A254969E34E6}" name="Column10264" dataDxfId="6265"/>
    <tableColumn id="10281" xr3:uid="{5305B006-06FE-42AB-8D1E-40C0A139D38D}" name="Column10265" dataDxfId="6264"/>
    <tableColumn id="10282" xr3:uid="{78105B97-8719-4D07-B74D-A731C4D1C3DE}" name="Column10266" dataDxfId="6263"/>
    <tableColumn id="10283" xr3:uid="{0FA9F5D8-F0E8-42A6-AC5B-3564E5B29916}" name="Column10267" dataDxfId="6262"/>
    <tableColumn id="10284" xr3:uid="{0901C95F-D687-4A14-8A89-16D95358A7D7}" name="Column10268" dataDxfId="6261"/>
    <tableColumn id="10285" xr3:uid="{92B7299F-6391-460E-830C-BB7F38053E45}" name="Column10269" dataDxfId="6260"/>
    <tableColumn id="10286" xr3:uid="{73A0E76B-3265-4B32-AC45-2C4F7581D158}" name="Column10270" dataDxfId="6259"/>
    <tableColumn id="10287" xr3:uid="{935A9943-7BA1-4385-B4F0-64149DF1A01A}" name="Column10271" dataDxfId="6258"/>
    <tableColumn id="10288" xr3:uid="{B12E6EB3-57CD-4F02-832E-DCF268783BAF}" name="Column10272" dataDxfId="6257"/>
    <tableColumn id="10289" xr3:uid="{39E0B66E-1EE8-4AA4-BADD-238D9246CAE4}" name="Column10273" dataDxfId="6256"/>
    <tableColumn id="10290" xr3:uid="{76A57700-3CB9-4F56-ACC6-FB7B84F71B6D}" name="Column10274" dataDxfId="6255"/>
    <tableColumn id="10291" xr3:uid="{94F7AB1E-8E7D-4724-9EB1-6A3D2D139F0C}" name="Column10275" dataDxfId="6254"/>
    <tableColumn id="10292" xr3:uid="{3C368243-17BD-4683-9E64-CD9EFA70507F}" name="Column10276" dataDxfId="6253"/>
    <tableColumn id="10293" xr3:uid="{3CAE1C6E-0BC5-4A47-9181-3F8B796FE192}" name="Column10277" dataDxfId="6252"/>
    <tableColumn id="10294" xr3:uid="{1A6CEAC1-554D-4965-8D17-DEC1D75C0469}" name="Column10278" dataDxfId="6251"/>
    <tableColumn id="10295" xr3:uid="{5D61805A-E2CE-4C1B-AAF0-E2FC10996B7C}" name="Column10279" dataDxfId="6250"/>
    <tableColumn id="10296" xr3:uid="{3DE588D9-D7F4-400A-B20E-65BA3EBBB261}" name="Column10280" dataDxfId="6249"/>
    <tableColumn id="10297" xr3:uid="{915E3A6F-75A7-4C82-A38C-FA15626E90C1}" name="Column10281" dataDxfId="6248"/>
    <tableColumn id="10298" xr3:uid="{F0156E60-C2F3-4EEC-8BE0-5D254895834C}" name="Column10282" dataDxfId="6247"/>
    <tableColumn id="10299" xr3:uid="{D4BCE4CB-7E99-457A-9116-8C4B8C8C10CC}" name="Column10283" dataDxfId="6246"/>
    <tableColumn id="10300" xr3:uid="{4664668A-60A5-4720-B526-198E04C125EE}" name="Column10284" dataDxfId="6245"/>
    <tableColumn id="10301" xr3:uid="{EB3D60C3-65B7-481B-8304-A0FE679C5E83}" name="Column10285" dataDxfId="6244"/>
    <tableColumn id="10302" xr3:uid="{8EE40A9D-5FF1-4007-95AB-7C0BB7AB36C0}" name="Column10286" dataDxfId="6243"/>
    <tableColumn id="10303" xr3:uid="{AE53A231-5D73-4F06-9354-612E018628D5}" name="Column10287" dataDxfId="6242"/>
    <tableColumn id="10304" xr3:uid="{B7652510-6391-498A-85FE-D246FEB028A3}" name="Column10288" dataDxfId="6241"/>
    <tableColumn id="10305" xr3:uid="{2DC70883-E85F-4CF2-88C1-70BC490EBA2C}" name="Column10289" dataDxfId="6240"/>
    <tableColumn id="10306" xr3:uid="{DA211384-DD46-4A95-8882-52D2D72A1600}" name="Column10290" dataDxfId="6239"/>
    <tableColumn id="10307" xr3:uid="{459281E4-17F4-4CC6-905D-12C5D5531582}" name="Column10291" dataDxfId="6238"/>
    <tableColumn id="10308" xr3:uid="{E24A7BE2-B6D6-4FB8-BD2D-986D9CE88328}" name="Column10292" dataDxfId="6237"/>
    <tableColumn id="10309" xr3:uid="{1C3B5155-DCCA-4148-8D9A-29F35F252D9F}" name="Column10293" dataDxfId="6236"/>
    <tableColumn id="10310" xr3:uid="{3E9FA2DF-1B9F-4D5D-BD06-60BD8B0452A3}" name="Column10294" dataDxfId="6235"/>
    <tableColumn id="10311" xr3:uid="{E55C2AFA-4C60-4971-A5FE-0AF835C306A8}" name="Column10295" dataDxfId="6234"/>
    <tableColumn id="10312" xr3:uid="{351EE42A-650C-4A03-9C7E-74781C899CF4}" name="Column10296" dataDxfId="6233"/>
    <tableColumn id="10313" xr3:uid="{E046FB6B-353C-420D-A47B-50ABE9A30021}" name="Column10297" dataDxfId="6232"/>
    <tableColumn id="10314" xr3:uid="{5AB9B560-7E70-46F4-87DA-382CF6D27FE2}" name="Column10298" dataDxfId="6231"/>
    <tableColumn id="10315" xr3:uid="{B34BD2E4-9207-4C71-B761-48B4ADA3197C}" name="Column10299" dataDxfId="6230"/>
    <tableColumn id="10316" xr3:uid="{1946984D-CB41-42B3-A1D8-189122FA4C4E}" name="Column10300" dataDxfId="6229"/>
    <tableColumn id="10317" xr3:uid="{5390150B-96BC-4215-A291-C3AD89E1FDB5}" name="Column10301" dataDxfId="6228"/>
    <tableColumn id="10318" xr3:uid="{8A033C31-E3FB-4B42-B3CB-5E78D60C6E7E}" name="Column10302" dataDxfId="6227"/>
    <tableColumn id="10319" xr3:uid="{3929D232-F487-4703-8978-F7E7268EA55D}" name="Column10303" dataDxfId="6226"/>
    <tableColumn id="10320" xr3:uid="{8504308F-3993-4868-8AD5-FCB42C1F3460}" name="Column10304" dataDxfId="6225"/>
    <tableColumn id="10321" xr3:uid="{5038D825-20CD-4185-BEDB-5795F83E2C6B}" name="Column10305" dataDxfId="6224"/>
    <tableColumn id="10322" xr3:uid="{BC9E948B-27E8-4057-9672-4584473074BF}" name="Column10306" dataDxfId="6223"/>
    <tableColumn id="10323" xr3:uid="{28243716-DD5D-4EE1-95BF-8D543C124AA3}" name="Column10307" dataDxfId="6222"/>
    <tableColumn id="10324" xr3:uid="{72599815-B734-4B5D-A5B7-4D6D46A52570}" name="Column10308" dataDxfId="6221"/>
    <tableColumn id="10325" xr3:uid="{F4C72FD4-7D86-4B5B-A9D5-D51304EAF0B8}" name="Column10309" dataDxfId="6220"/>
    <tableColumn id="10326" xr3:uid="{B2CCAD58-3AAB-4A65-A851-8647DF3B1878}" name="Column10310" dataDxfId="6219"/>
    <tableColumn id="10327" xr3:uid="{F907D661-C70F-4EE5-8764-0406B9ED8C9C}" name="Column10311" dataDxfId="6218"/>
    <tableColumn id="10328" xr3:uid="{F75876A3-44D2-4889-ACF9-17F6379F492C}" name="Column10312" dataDxfId="6217"/>
    <tableColumn id="10329" xr3:uid="{1D6F6E5C-754C-4B9A-A760-866668EF3A0E}" name="Column10313" dataDxfId="6216"/>
    <tableColumn id="10330" xr3:uid="{50C80B20-54BC-4CE5-89C6-5B3FBED29101}" name="Column10314" dataDxfId="6215"/>
    <tableColumn id="10331" xr3:uid="{6BB62135-7D8B-4DBA-A372-C4AC7D995269}" name="Column10315" dataDxfId="6214"/>
    <tableColumn id="10332" xr3:uid="{89735B42-6C1B-4DF2-AEE1-41B18EF8E890}" name="Column10316" dataDxfId="6213"/>
    <tableColumn id="10333" xr3:uid="{58FAA1D4-F5B9-4BC5-87AE-3328C20E4786}" name="Column10317" dataDxfId="6212"/>
    <tableColumn id="10334" xr3:uid="{EA840EA0-0398-4E77-A40C-84F29022501F}" name="Column10318" dataDxfId="6211"/>
    <tableColumn id="10335" xr3:uid="{345482B3-A040-4980-A697-D2BAA404B69E}" name="Column10319" dataDxfId="6210"/>
    <tableColumn id="10336" xr3:uid="{D36335E1-7AB5-444A-BAC4-8FAB13ADDA01}" name="Column10320" dataDxfId="6209"/>
    <tableColumn id="10337" xr3:uid="{4D1D8F5D-17A8-4060-80AF-33DFA25E3805}" name="Column10321" dataDxfId="6208"/>
    <tableColumn id="10338" xr3:uid="{BFA10648-E415-4D5C-A8FF-62FE57DB74E6}" name="Column10322" dataDxfId="6207"/>
    <tableColumn id="10339" xr3:uid="{ADF2E1F5-63B1-4D73-904D-1B13EF3D36C8}" name="Column10323" dataDxfId="6206"/>
    <tableColumn id="10340" xr3:uid="{DF5B4CAD-3BD5-49E6-AA3A-F93245D478E5}" name="Column10324" dataDxfId="6205"/>
    <tableColumn id="10341" xr3:uid="{EF58CBC2-B51F-4AB6-B539-D29C58BAB3AE}" name="Column10325" dataDxfId="6204"/>
    <tableColumn id="10342" xr3:uid="{48B534A2-7931-4C17-94DE-F2B2723286D6}" name="Column10326" dataDxfId="6203"/>
    <tableColumn id="10343" xr3:uid="{CFDA6E23-710F-4568-96EA-672C2486F1A2}" name="Column10327" dataDxfId="6202"/>
    <tableColumn id="10344" xr3:uid="{53D4B71D-0BF5-45FD-A0FA-0D811C269B40}" name="Column10328" dataDxfId="6201"/>
    <tableColumn id="10345" xr3:uid="{2DFB8415-DDC8-4153-9EA0-DA867061531A}" name="Column10329" dataDxfId="6200"/>
    <tableColumn id="10346" xr3:uid="{6C22366F-14FD-4471-9454-7A896F5AAAF4}" name="Column10330" dataDxfId="6199"/>
    <tableColumn id="10347" xr3:uid="{CC065301-45AE-4995-939D-A5B7281F9304}" name="Column10331" dataDxfId="6198"/>
    <tableColumn id="10348" xr3:uid="{37F58190-DFD1-40EE-BBD3-ADBC283664E0}" name="Column10332" dataDxfId="6197"/>
    <tableColumn id="10349" xr3:uid="{073D6F09-D188-4680-9FCC-1BCA443D6A46}" name="Column10333" dataDxfId="6196"/>
    <tableColumn id="10350" xr3:uid="{790B5FB9-9F6F-41FC-9AD3-0E55734B3C61}" name="Column10334" dataDxfId="6195"/>
    <tableColumn id="10351" xr3:uid="{E855D9A9-DDA9-4A0D-9833-FA9D21D75B46}" name="Column10335" dataDxfId="6194"/>
    <tableColumn id="10352" xr3:uid="{1423B5FA-7662-44FC-AB87-BED8DF0141EE}" name="Column10336" dataDxfId="6193"/>
    <tableColumn id="10353" xr3:uid="{CA595780-7D50-420D-AA9B-269FDDCAE8A6}" name="Column10337" dataDxfId="6192"/>
    <tableColumn id="10354" xr3:uid="{438731FA-3205-48C0-A2CB-8423A8A4FDF3}" name="Column10338" dataDxfId="6191"/>
    <tableColumn id="10355" xr3:uid="{5F1826FB-C314-462C-B891-393ED681FDC8}" name="Column10339" dataDxfId="6190"/>
    <tableColumn id="10356" xr3:uid="{2F1D9BED-C5D7-4F48-B92B-13F4FB7BEFBA}" name="Column10340" dataDxfId="6189"/>
    <tableColumn id="10357" xr3:uid="{FCF5032F-62DA-4FD0-9A65-641A6A7B4236}" name="Column10341" dataDxfId="6188"/>
    <tableColumn id="10358" xr3:uid="{51F1EB01-C2C6-446C-B1A9-8E8B9D869C9A}" name="Column10342" dataDxfId="6187"/>
    <tableColumn id="10359" xr3:uid="{78076BE4-F064-44A7-A075-CD1D948DB617}" name="Column10343" dataDxfId="6186"/>
    <tableColumn id="10360" xr3:uid="{8B59818C-854F-4BF0-981B-C89C57C62981}" name="Column10344" dataDxfId="6185"/>
    <tableColumn id="10361" xr3:uid="{7F979170-40B8-4BB3-B32B-67849E7D94BF}" name="Column10345" dataDxfId="6184"/>
    <tableColumn id="10362" xr3:uid="{4E915776-7FC7-4F4B-990B-250C18DFF70F}" name="Column10346" dataDxfId="6183"/>
    <tableColumn id="10363" xr3:uid="{CF16A2C3-68E4-4DE2-BC7E-83D717C70CB8}" name="Column10347" dataDxfId="6182"/>
    <tableColumn id="10364" xr3:uid="{994D34BF-228A-413D-8503-8B098FD66FA9}" name="Column10348" dataDxfId="6181"/>
    <tableColumn id="10365" xr3:uid="{001A43C9-78E1-426B-8061-04BA9D65D483}" name="Column10349" dataDxfId="6180"/>
    <tableColumn id="10366" xr3:uid="{2122C9BD-DC45-416C-B3C2-026A26B3AEE7}" name="Column10350" dataDxfId="6179"/>
    <tableColumn id="10367" xr3:uid="{66B42CCE-2953-4ACA-9C08-C995988ACA48}" name="Column10351" dataDxfId="6178"/>
    <tableColumn id="10368" xr3:uid="{2E442B9D-5CFE-4996-9F8D-1C49525382B6}" name="Column10352" dataDxfId="6177"/>
    <tableColumn id="10369" xr3:uid="{47D8236D-FB26-4DED-A3CD-E3762CA98A80}" name="Column10353" dataDxfId="6176"/>
    <tableColumn id="10370" xr3:uid="{9798C201-CB72-4FF1-ACD3-A3D36845CCC7}" name="Column10354" dataDxfId="6175"/>
    <tableColumn id="10371" xr3:uid="{58F00A91-229F-4A2A-8ACB-FB551BBD0E66}" name="Column10355" dataDxfId="6174"/>
    <tableColumn id="10372" xr3:uid="{94FAAD37-5410-44D4-8E09-49B483359279}" name="Column10356" dataDxfId="6173"/>
    <tableColumn id="10373" xr3:uid="{66CC6AD7-176F-48C8-83F5-2466278DC6DB}" name="Column10357" dataDxfId="6172"/>
    <tableColumn id="10374" xr3:uid="{B1D3893F-0F45-4B18-B4C2-FA10D3888178}" name="Column10358" dataDxfId="6171"/>
    <tableColumn id="10375" xr3:uid="{E08A63EF-51C2-431C-A4F1-423D1DB135B7}" name="Column10359" dataDxfId="6170"/>
    <tableColumn id="10376" xr3:uid="{57735451-13D5-40C3-92C1-BB963436F79B}" name="Column10360" dataDxfId="6169"/>
    <tableColumn id="10377" xr3:uid="{A0A76A57-6BC9-40A1-AA76-B7D12B0B025F}" name="Column10361" dataDxfId="6168"/>
    <tableColumn id="10378" xr3:uid="{7FADF793-DA84-4D85-9C9B-E095FA913C5D}" name="Column10362" dataDxfId="6167"/>
    <tableColumn id="10379" xr3:uid="{22B2F86B-9D53-4E32-9213-1BF6588EC701}" name="Column10363" dataDxfId="6166"/>
    <tableColumn id="10380" xr3:uid="{BB5B62A3-1CE3-4F58-B323-21A8ED982960}" name="Column10364" dataDxfId="6165"/>
    <tableColumn id="10381" xr3:uid="{238FD344-A79A-41D6-8551-82847E13D690}" name="Column10365" dataDxfId="6164"/>
    <tableColumn id="10382" xr3:uid="{9A6F98F5-52E5-46D1-A46A-D746D235FEC8}" name="Column10366" dataDxfId="6163"/>
    <tableColumn id="10383" xr3:uid="{49F47E20-6D89-454A-8ADB-B225C47113CB}" name="Column10367" dataDxfId="6162"/>
    <tableColumn id="10384" xr3:uid="{1915A877-D926-4D4E-9FBB-5409508347C8}" name="Column10368" dataDxfId="6161"/>
    <tableColumn id="10385" xr3:uid="{7FD8D42C-D281-4B02-9971-1D6C7F37B998}" name="Column10369" dataDxfId="6160"/>
    <tableColumn id="10386" xr3:uid="{9A0FB4E3-5642-4973-BB1D-86004B1ACCAA}" name="Column10370" dataDxfId="6159"/>
    <tableColumn id="10387" xr3:uid="{39EE8655-A2E1-4D89-9867-6AEDEC5973ED}" name="Column10371" dataDxfId="6158"/>
    <tableColumn id="10388" xr3:uid="{4885E369-B496-492D-80D9-004E8E5479C9}" name="Column10372" dataDxfId="6157"/>
    <tableColumn id="10389" xr3:uid="{9126F948-FA7A-4628-AEE8-34CC535D010B}" name="Column10373" dataDxfId="6156"/>
    <tableColumn id="10390" xr3:uid="{0249EF4B-E9DF-4C91-B47A-8551DDAA1D64}" name="Column10374" dataDxfId="6155"/>
    <tableColumn id="10391" xr3:uid="{18332E6C-7B2A-4C8A-AD47-196CB4C0EA7D}" name="Column10375" dataDxfId="6154"/>
    <tableColumn id="10392" xr3:uid="{3A3FFABF-EB60-4283-9B6F-79EF1B5A4980}" name="Column10376" dataDxfId="6153"/>
    <tableColumn id="10393" xr3:uid="{E1CE66F9-42F5-43F6-ACED-C1A308980DA0}" name="Column10377" dataDxfId="6152"/>
    <tableColumn id="10394" xr3:uid="{B701DC65-0537-4508-AFD0-D5197EFF26DF}" name="Column10378" dataDxfId="6151"/>
    <tableColumn id="10395" xr3:uid="{8B8E45FE-6DAE-4963-BC94-33D0E3F245F5}" name="Column10379" dataDxfId="6150"/>
    <tableColumn id="10396" xr3:uid="{BCAD2C43-9658-4611-B494-3A96EF5071B1}" name="Column10380" dataDxfId="6149"/>
    <tableColumn id="10397" xr3:uid="{1C78A8C7-897A-4562-BD26-7CECFF0EE986}" name="Column10381" dataDxfId="6148"/>
    <tableColumn id="10398" xr3:uid="{9FA2D527-C19D-4F57-B5C7-BDB59E89EC6A}" name="Column10382" dataDxfId="6147"/>
    <tableColumn id="10399" xr3:uid="{EEAD4DB8-4D1E-4F15-ADD9-96CE473B72D5}" name="Column10383" dataDxfId="6146"/>
    <tableColumn id="10400" xr3:uid="{8453D5FA-D5D6-46FE-B831-3D1701E7AC39}" name="Column10384" dataDxfId="6145"/>
    <tableColumn id="10401" xr3:uid="{853D906F-90E3-4F28-AE2D-C39987FC7C15}" name="Column10385" dataDxfId="6144"/>
    <tableColumn id="10402" xr3:uid="{D8B9F8E2-40C8-4C21-AABE-B4ACCDAC3006}" name="Column10386" dataDxfId="6143"/>
    <tableColumn id="10403" xr3:uid="{B6456C3E-02A0-486B-8724-790C6487BFE7}" name="Column10387" dataDxfId="6142"/>
    <tableColumn id="10404" xr3:uid="{02EBBEED-3B58-4B4E-9993-31254CF874C4}" name="Column10388" dataDxfId="6141"/>
    <tableColumn id="10405" xr3:uid="{91EE0C29-2BA6-42B8-A1FB-24D402391AD8}" name="Column10389" dataDxfId="6140"/>
    <tableColumn id="10406" xr3:uid="{5FB19034-2083-4A52-8B23-DDDF7C636270}" name="Column10390" dataDxfId="6139"/>
    <tableColumn id="10407" xr3:uid="{F20D4F84-B616-4144-B3AE-707ED2F9235F}" name="Column10391" dataDxfId="6138"/>
    <tableColumn id="10408" xr3:uid="{D1E706F2-122F-44B3-BD6A-132C59C07607}" name="Column10392" dataDxfId="6137"/>
    <tableColumn id="10409" xr3:uid="{D0545B37-823D-4BEC-B7FC-F6C6AF81E8EB}" name="Column10393" dataDxfId="6136"/>
    <tableColumn id="10410" xr3:uid="{2DD8016B-0070-44E4-B3CE-7A3DAAEB018A}" name="Column10394" dataDxfId="6135"/>
    <tableColumn id="10411" xr3:uid="{097493E9-DA7C-4D10-A5C7-16324FFA0CB5}" name="Column10395" dataDxfId="6134"/>
    <tableColumn id="10412" xr3:uid="{E6C6125B-8FA7-42AB-A89B-7C21EC62EDFB}" name="Column10396" dataDxfId="6133"/>
    <tableColumn id="10413" xr3:uid="{A09C64CA-AA63-47DB-91FE-679DEE00B0C1}" name="Column10397" dataDxfId="6132"/>
    <tableColumn id="10414" xr3:uid="{8040E89B-9BCE-466E-ACC3-D93B8678ED2E}" name="Column10398" dataDxfId="6131"/>
    <tableColumn id="10415" xr3:uid="{369BA6FD-A028-4AFC-9D0F-6D4B078781FF}" name="Column10399" dataDxfId="6130"/>
    <tableColumn id="10416" xr3:uid="{14E18209-2807-4ED0-83A7-13F047ECAD52}" name="Column10400" dataDxfId="6129"/>
    <tableColumn id="10417" xr3:uid="{E786206B-5100-429B-B90D-458ACED8FF35}" name="Column10401" dataDxfId="6128"/>
    <tableColumn id="10418" xr3:uid="{CB27344C-D2FA-4B97-BB76-C0A897D1DB8A}" name="Column10402" dataDxfId="6127"/>
    <tableColumn id="10419" xr3:uid="{C9040BDC-8493-4BDD-BADC-E63E82F5DAA3}" name="Column10403" dataDxfId="6126"/>
    <tableColumn id="10420" xr3:uid="{C16FB9EA-D56D-4500-9A9A-FA0F50B881CD}" name="Column10404" dataDxfId="6125"/>
    <tableColumn id="10421" xr3:uid="{93284DC1-74EC-45F9-96C1-70450CDC8D8B}" name="Column10405" dataDxfId="6124"/>
    <tableColumn id="10422" xr3:uid="{791AECC5-1168-4B0B-9F96-49DBAC2F1216}" name="Column10406" dataDxfId="6123"/>
    <tableColumn id="10423" xr3:uid="{E8469662-7E0D-4D99-ABA5-D815F3D93506}" name="Column10407" dataDxfId="6122"/>
    <tableColumn id="10424" xr3:uid="{6B293DE8-E4FE-4D0F-8D3B-AA8E75AF8DA1}" name="Column10408" dataDxfId="6121"/>
    <tableColumn id="10425" xr3:uid="{895BD2C4-86C4-4A60-95CE-D3D90A58CB89}" name="Column10409" dataDxfId="6120"/>
    <tableColumn id="10426" xr3:uid="{8A75854E-538B-46F0-8E51-A7270FC57615}" name="Column10410" dataDxfId="6119"/>
    <tableColumn id="10427" xr3:uid="{CA43952A-011C-47C0-BC78-98FECA80866E}" name="Column10411" dataDxfId="6118"/>
    <tableColumn id="10428" xr3:uid="{35A29275-EA91-4521-AA62-312C6841C707}" name="Column10412" dataDxfId="6117"/>
    <tableColumn id="10429" xr3:uid="{13F514FD-9A18-42D1-972A-0661759C6D2C}" name="Column10413" dataDxfId="6116"/>
    <tableColumn id="10430" xr3:uid="{08F38B82-DD04-4B9E-9DBC-FC7097C76CF7}" name="Column10414" dataDxfId="6115"/>
    <tableColumn id="10431" xr3:uid="{9A9A51E5-8812-4855-9C52-0F3FDA845F88}" name="Column10415" dataDxfId="6114"/>
    <tableColumn id="10432" xr3:uid="{6E2D1A3E-2A4E-40FF-9F03-1CD0E0620097}" name="Column10416" dataDxfId="6113"/>
    <tableColumn id="10433" xr3:uid="{8C2B1B46-755E-48DD-A8C9-3DE21F05A951}" name="Column10417" dataDxfId="6112"/>
    <tableColumn id="10434" xr3:uid="{05D67948-A03D-4064-9C47-3892BD9061AB}" name="Column10418" dataDxfId="6111"/>
    <tableColumn id="10435" xr3:uid="{3D4E4E38-573B-498A-9033-66A0D99C9239}" name="Column10419" dataDxfId="6110"/>
    <tableColumn id="10436" xr3:uid="{502145E6-4CE6-4851-8D48-B0D0903D0698}" name="Column10420" dataDxfId="6109"/>
    <tableColumn id="10437" xr3:uid="{BF52EAEA-3E17-44B3-81C3-9708F0FEAAAD}" name="Column10421" dataDxfId="6108"/>
    <tableColumn id="10438" xr3:uid="{CA02CDE6-AF75-4B47-9907-02F684EA2D1F}" name="Column10422" dataDxfId="6107"/>
    <tableColumn id="10439" xr3:uid="{2300D81B-F7D1-4B6E-BA67-AD46B012706A}" name="Column10423" dataDxfId="6106"/>
    <tableColumn id="10440" xr3:uid="{F376FDE7-4F81-46E7-B9DB-460F78D8FC09}" name="Column10424" dataDxfId="6105"/>
    <tableColumn id="10441" xr3:uid="{469F346A-4C3A-49FA-B2B3-283383BDD4FA}" name="Column10425" dataDxfId="6104"/>
    <tableColumn id="10442" xr3:uid="{E4D1DF31-052A-4DDA-AB86-2FF0243B7333}" name="Column10426" dataDxfId="6103"/>
    <tableColumn id="10443" xr3:uid="{17E6CF25-B2D1-4A13-96D4-3D19912E7BE9}" name="Column10427" dataDxfId="6102"/>
    <tableColumn id="10444" xr3:uid="{59879C0E-2A80-4D88-ADEB-95AB2F7F0B43}" name="Column10428" dataDxfId="6101"/>
    <tableColumn id="10445" xr3:uid="{622532A4-AC6A-48CF-AF0C-ECC4F79C134D}" name="Column10429" dataDxfId="6100"/>
    <tableColumn id="10446" xr3:uid="{8B2F483D-B041-47BE-A1B6-3D9A8D95C1E7}" name="Column10430" dataDxfId="6099"/>
    <tableColumn id="10447" xr3:uid="{2F947327-472B-4F0C-8AE3-435ADB5E7BED}" name="Column10431" dataDxfId="6098"/>
    <tableColumn id="10448" xr3:uid="{F0BED15C-3755-4C9A-82D1-4937C0101CBE}" name="Column10432" dataDxfId="6097"/>
    <tableColumn id="10449" xr3:uid="{290CCA54-29C8-4FB4-9C7C-C34807022ECF}" name="Column10433" dataDxfId="6096"/>
    <tableColumn id="10450" xr3:uid="{A9FA3D73-A118-496A-A257-60A0E7C62693}" name="Column10434" dataDxfId="6095"/>
    <tableColumn id="10451" xr3:uid="{CB2160FF-DEFB-435A-ACA3-CFE4F369D7AC}" name="Column10435" dataDxfId="6094"/>
    <tableColumn id="10452" xr3:uid="{B78F8A45-4BEF-4347-B75E-4C8745600728}" name="Column10436" dataDxfId="6093"/>
    <tableColumn id="10453" xr3:uid="{076D8861-0383-48E5-8823-B7EC44EED0C1}" name="Column10437" dataDxfId="6092"/>
    <tableColumn id="10454" xr3:uid="{4E7A3A76-1008-4C0F-8198-2EB5CFECBC98}" name="Column10438" dataDxfId="6091"/>
    <tableColumn id="10455" xr3:uid="{3CEE0ACD-8558-42E8-97A7-1EDE32754E25}" name="Column10439" dataDxfId="6090"/>
    <tableColumn id="10456" xr3:uid="{74635AAB-4FE8-4A39-891A-8CD9DF07DD0D}" name="Column10440" dataDxfId="6089"/>
    <tableColumn id="10457" xr3:uid="{1A7DBFDA-357D-4301-B6F8-25D0508326E9}" name="Column10441" dataDxfId="6088"/>
    <tableColumn id="10458" xr3:uid="{9739C850-194D-4970-A438-39ED4E1F174B}" name="Column10442" dataDxfId="6087"/>
    <tableColumn id="10459" xr3:uid="{90934359-2087-4170-AD2A-502D3DA13205}" name="Column10443" dataDxfId="6086"/>
    <tableColumn id="10460" xr3:uid="{71E2656C-3865-4C85-832A-277EB25E922E}" name="Column10444" dataDxfId="6085"/>
    <tableColumn id="10461" xr3:uid="{EEDBEE8E-4B67-4931-9648-5AC92AAD3FB5}" name="Column10445" dataDxfId="6084"/>
    <tableColumn id="10462" xr3:uid="{2E691568-65CC-4B8F-B3C5-D9023F855E94}" name="Column10446" dataDxfId="6083"/>
    <tableColumn id="10463" xr3:uid="{11CEFDDE-E40C-4631-A9F8-F96DE5019DE2}" name="Column10447" dataDxfId="6082"/>
    <tableColumn id="10464" xr3:uid="{3B72242E-0C22-45A1-AD3C-34D15EC7CE75}" name="Column10448" dataDxfId="6081"/>
    <tableColumn id="10465" xr3:uid="{886A76D3-44DA-41AD-858F-D3CEAAC191D7}" name="Column10449" dataDxfId="6080"/>
    <tableColumn id="10466" xr3:uid="{293195CB-8CFE-4880-9CB4-A5E58BFE5A5B}" name="Column10450" dataDxfId="6079"/>
    <tableColumn id="10467" xr3:uid="{3BFE816D-C6BA-4BF5-B014-BAA717CC1BD3}" name="Column10451" dataDxfId="6078"/>
    <tableColumn id="10468" xr3:uid="{2BB0320C-E551-4F59-9E3D-237C2AB979C7}" name="Column10452" dataDxfId="6077"/>
    <tableColumn id="10469" xr3:uid="{4493121F-9E8C-431E-811A-1956CC57D8AD}" name="Column10453" dataDxfId="6076"/>
    <tableColumn id="10470" xr3:uid="{4FA4952E-D495-4C61-A4B4-C6A7D6B42EA5}" name="Column10454" dataDxfId="6075"/>
    <tableColumn id="10471" xr3:uid="{36DA2B35-9D67-4C93-895E-AE2A27BAA0A5}" name="Column10455" dataDxfId="6074"/>
    <tableColumn id="10472" xr3:uid="{CB4555D4-6413-4DFC-B5D6-598B58E748F0}" name="Column10456" dataDxfId="6073"/>
    <tableColumn id="10473" xr3:uid="{093A54A6-50D6-4C4D-87CD-D44D8AA061C5}" name="Column10457" dataDxfId="6072"/>
    <tableColumn id="10474" xr3:uid="{878C7A02-3782-47F1-BAED-769CCF3E51C3}" name="Column10458" dataDxfId="6071"/>
    <tableColumn id="10475" xr3:uid="{9CA46E90-E752-4CA9-A716-72C6CEA6D03B}" name="Column10459" dataDxfId="6070"/>
    <tableColumn id="10476" xr3:uid="{8C8CE9AD-93D4-4768-9B00-C93F3D61FA82}" name="Column10460" dataDxfId="6069"/>
    <tableColumn id="10477" xr3:uid="{9F3B3504-96A8-4EFF-90D9-F0CAE87AB59F}" name="Column10461" dataDxfId="6068"/>
    <tableColumn id="10478" xr3:uid="{59A8BDAE-3964-4D3A-A9B1-5C32602490B5}" name="Column10462" dataDxfId="6067"/>
    <tableColumn id="10479" xr3:uid="{D669353A-A299-46C3-9700-656C55FB469D}" name="Column10463" dataDxfId="6066"/>
    <tableColumn id="10480" xr3:uid="{BFD56F62-8EEF-474F-8297-764254BDE368}" name="Column10464" dataDxfId="6065"/>
    <tableColumn id="10481" xr3:uid="{2C232BD1-F652-4BDD-8A13-93177D36C8DC}" name="Column10465" dataDxfId="6064"/>
    <tableColumn id="10482" xr3:uid="{622BAA89-CA83-463F-8A20-296C4C072842}" name="Column10466" dataDxfId="6063"/>
    <tableColumn id="10483" xr3:uid="{44E95507-D5EB-49D9-9EEC-2104B8597433}" name="Column10467" dataDxfId="6062"/>
    <tableColumn id="10484" xr3:uid="{3C552EEA-83D4-4733-9AF8-37C42ECE77FB}" name="Column10468" dataDxfId="6061"/>
    <tableColumn id="10485" xr3:uid="{47C103EC-6DFE-47F7-AB1E-66C84A31237B}" name="Column10469" dataDxfId="6060"/>
    <tableColumn id="10486" xr3:uid="{D337F3F9-087D-48B0-94E5-37CC36046C22}" name="Column10470" dataDxfId="6059"/>
    <tableColumn id="10487" xr3:uid="{65098E15-3E0C-4F21-BC20-5539B2F16DB3}" name="Column10471" dataDxfId="6058"/>
    <tableColumn id="10488" xr3:uid="{E44E638C-233D-4F1D-99CF-45586FD44430}" name="Column10472" dataDxfId="6057"/>
    <tableColumn id="10489" xr3:uid="{6C2B8D40-AFC5-4CDC-BD60-FBA0DF69EDEB}" name="Column10473" dataDxfId="6056"/>
    <tableColumn id="10490" xr3:uid="{8C1FDD10-D6CB-4195-A3C8-E3BAE5673C24}" name="Column10474" dataDxfId="6055"/>
    <tableColumn id="10491" xr3:uid="{ED778734-8CFE-4ACE-9D7B-BBE93C213290}" name="Column10475" dataDxfId="6054"/>
    <tableColumn id="10492" xr3:uid="{DC9062C3-9DF2-4CB6-B53E-BCA0EC432ECC}" name="Column10476" dataDxfId="6053"/>
    <tableColumn id="10493" xr3:uid="{669A57EC-A008-40B7-B258-C8B9487D0EB4}" name="Column10477" dataDxfId="6052"/>
    <tableColumn id="10494" xr3:uid="{F06D9985-ED9C-4F7E-9659-FDFCFA65B1EC}" name="Column10478" dataDxfId="6051"/>
    <tableColumn id="10495" xr3:uid="{6D0932BE-67DE-467B-AA73-FB53C7617367}" name="Column10479" dataDxfId="6050"/>
    <tableColumn id="10496" xr3:uid="{CBF8A5F0-BDB0-47E0-B913-6E3E530E8C0F}" name="Column10480" dataDxfId="6049"/>
    <tableColumn id="10497" xr3:uid="{8D7D2779-5E0C-4981-B797-067F24519581}" name="Column10481" dataDxfId="6048"/>
    <tableColumn id="10498" xr3:uid="{DA8C15AE-67A4-4451-B736-93E48A1F4695}" name="Column10482" dataDxfId="6047"/>
    <tableColumn id="10499" xr3:uid="{06CDF410-F0F7-484C-9977-6D933710E4A7}" name="Column10483" dataDxfId="6046"/>
    <tableColumn id="10500" xr3:uid="{52D89A8E-65FD-4F88-BE8A-0EDDFFEAF314}" name="Column10484" dataDxfId="6045"/>
    <tableColumn id="10501" xr3:uid="{0DF8FD8E-7E6B-42B5-B17A-1A79F58321B6}" name="Column10485" dataDxfId="6044"/>
    <tableColumn id="10502" xr3:uid="{03CB9C86-404B-4DAD-980C-5A066237C27A}" name="Column10486" dataDxfId="6043"/>
    <tableColumn id="10503" xr3:uid="{630CECB5-1D93-4C31-8517-5BF480518A7D}" name="Column10487" dataDxfId="6042"/>
    <tableColumn id="10504" xr3:uid="{9E4F8B71-A889-4795-A450-53D0146340F3}" name="Column10488" dataDxfId="6041"/>
    <tableColumn id="10505" xr3:uid="{316570CE-832B-460E-978D-10171A9528FA}" name="Column10489" dataDxfId="6040"/>
    <tableColumn id="10506" xr3:uid="{ADCF54D3-E141-4957-B32E-4396B59B391C}" name="Column10490" dataDxfId="6039"/>
    <tableColumn id="10507" xr3:uid="{23090340-E798-4076-886F-9F4F686F7825}" name="Column10491" dataDxfId="6038"/>
    <tableColumn id="10508" xr3:uid="{A2B2A1A9-EBFA-47B0-BB5F-B0F93E08B68C}" name="Column10492" dataDxfId="6037"/>
    <tableColumn id="10509" xr3:uid="{928BCC35-E23F-4FB2-A69E-1C15059F9079}" name="Column10493" dataDxfId="6036"/>
    <tableColumn id="10510" xr3:uid="{1A5EE60A-59A7-40A6-858A-BC4544680EB0}" name="Column10494" dataDxfId="6035"/>
    <tableColumn id="10511" xr3:uid="{8BF99E81-B758-4102-A60C-F5EAC4C71750}" name="Column10495" dataDxfId="6034"/>
    <tableColumn id="10512" xr3:uid="{84708069-BBDD-4C9E-8AF4-EC2D348843EA}" name="Column10496" dataDxfId="6033"/>
    <tableColumn id="10513" xr3:uid="{6C717EB3-F4C5-4796-9FF4-BC09BBD6455D}" name="Column10497" dataDxfId="6032"/>
    <tableColumn id="10514" xr3:uid="{0EA18935-9B73-48DC-8C6E-99D99665AA44}" name="Column10498" dataDxfId="6031"/>
    <tableColumn id="10515" xr3:uid="{9B9921EA-7B55-4319-9453-3ABB24F6A9A9}" name="Column10499" dataDxfId="6030"/>
    <tableColumn id="10516" xr3:uid="{24A6192F-5B9B-4E63-B805-7F296542A54B}" name="Column10500" dataDxfId="6029"/>
    <tableColumn id="10517" xr3:uid="{F2BCFB45-D1AA-49DB-BF61-069A2AAD804A}" name="Column10501" dataDxfId="6028"/>
    <tableColumn id="10518" xr3:uid="{9D3C6EF5-3543-42DA-813A-3A5A87141317}" name="Column10502" dataDxfId="6027"/>
    <tableColumn id="10519" xr3:uid="{D108B156-ED6D-4374-BEC0-2A7B60835F45}" name="Column10503" dataDxfId="6026"/>
    <tableColumn id="10520" xr3:uid="{937BF63A-2035-4451-B8B9-3CDDA8CDCF3C}" name="Column10504" dataDxfId="6025"/>
    <tableColumn id="10521" xr3:uid="{2EA59275-6FC7-490A-B0C0-18DCE2BD9812}" name="Column10505" dataDxfId="6024"/>
    <tableColumn id="10522" xr3:uid="{6768E210-EDC2-4989-8830-F544F3014CA7}" name="Column10506" dataDxfId="6023"/>
    <tableColumn id="10523" xr3:uid="{B612E4BF-E1AE-4A54-84FF-F9C5A408E8D9}" name="Column10507" dataDxfId="6022"/>
    <tableColumn id="10524" xr3:uid="{E69CB854-FD90-4F38-BD76-0B22945C78C3}" name="Column10508" dataDxfId="6021"/>
    <tableColumn id="10525" xr3:uid="{81E47C44-8266-48DC-974D-47F05AC788E4}" name="Column10509" dataDxfId="6020"/>
    <tableColumn id="10526" xr3:uid="{79575F25-F4E9-4552-A5DB-3BA6D097DAE4}" name="Column10510" dataDxfId="6019"/>
    <tableColumn id="10527" xr3:uid="{F916F075-D8E9-4CDF-B9A0-BE2A44EA4FEA}" name="Column10511" dataDxfId="6018"/>
    <tableColumn id="10528" xr3:uid="{8DCA5FD5-B02C-4DD4-8E49-69A4F91CDFDB}" name="Column10512" dataDxfId="6017"/>
    <tableColumn id="10529" xr3:uid="{72650941-F9ED-4DD1-B06B-B0026024FA03}" name="Column10513" dataDxfId="6016"/>
    <tableColumn id="10530" xr3:uid="{9EC9C87E-169B-49DF-8359-6B942C69DB26}" name="Column10514" dataDxfId="6015"/>
    <tableColumn id="10531" xr3:uid="{C9B29F1E-9249-456A-910F-1FEAC19E025E}" name="Column10515" dataDxfId="6014"/>
    <tableColumn id="10532" xr3:uid="{368E22B5-67FB-417D-8622-7D328B2307A9}" name="Column10516" dataDxfId="6013"/>
    <tableColumn id="10533" xr3:uid="{5AB7E440-A085-4330-8AE5-1E2DCBBFD826}" name="Column10517" dataDxfId="6012"/>
    <tableColumn id="10534" xr3:uid="{C89395E6-A473-4BC3-9A16-979CB0A56791}" name="Column10518" dataDxfId="6011"/>
    <tableColumn id="10535" xr3:uid="{E79325E0-3461-40C9-8B0A-C4CBEAE1A956}" name="Column10519" dataDxfId="6010"/>
    <tableColumn id="10536" xr3:uid="{CD7DDD91-EFB9-4587-B152-C8B232DF9D44}" name="Column10520" dataDxfId="6009"/>
    <tableColumn id="10537" xr3:uid="{518157D8-0009-4DED-8E64-4DB4F4836493}" name="Column10521" dataDxfId="6008"/>
    <tableColumn id="10538" xr3:uid="{9980D23F-28CD-4E8F-9889-FAF66F26FF79}" name="Column10522" dataDxfId="6007"/>
    <tableColumn id="10539" xr3:uid="{564AD71C-9095-4598-89A6-C08D98B69030}" name="Column10523" dataDxfId="6006"/>
    <tableColumn id="10540" xr3:uid="{7D27334A-ED25-4565-8CED-D4CAA3765AB0}" name="Column10524" dataDxfId="6005"/>
    <tableColumn id="10541" xr3:uid="{26A81EAA-C541-42EF-A2C1-FBB97725B9EF}" name="Column10525" dataDxfId="6004"/>
    <tableColumn id="10542" xr3:uid="{CF7E914E-3BBE-43B5-AA85-451CE262C2F7}" name="Column10526" dataDxfId="6003"/>
    <tableColumn id="10543" xr3:uid="{8671C4AD-28D4-46C0-8FE8-E7FC8D5DF52F}" name="Column10527" dataDxfId="6002"/>
    <tableColumn id="10544" xr3:uid="{086F187A-4525-4EC3-A380-0C56129A32F9}" name="Column10528" dataDxfId="6001"/>
    <tableColumn id="10545" xr3:uid="{9B17DE0F-7A5F-4CC2-B678-9D362BD9B57D}" name="Column10529" dataDxfId="6000"/>
    <tableColumn id="10546" xr3:uid="{A36C068B-85B9-409F-A9BE-BEC6DE608831}" name="Column10530" dataDxfId="5999"/>
    <tableColumn id="10547" xr3:uid="{7281FA4F-BDB1-4335-9380-A0148384070F}" name="Column10531" dataDxfId="5998"/>
    <tableColumn id="10548" xr3:uid="{1ABEF7E8-A651-496C-BFD1-1B5D2B79EF64}" name="Column10532" dataDxfId="5997"/>
    <tableColumn id="10549" xr3:uid="{ED310961-7CBB-48E6-82D0-E547D557F9FB}" name="Column10533" dataDxfId="5996"/>
    <tableColumn id="10550" xr3:uid="{AE64E992-575B-4A2C-A995-4E2075448E0C}" name="Column10534" dataDxfId="5995"/>
    <tableColumn id="10551" xr3:uid="{E88C6E4C-5292-459B-B61B-11CF4974C76A}" name="Column10535" dataDxfId="5994"/>
    <tableColumn id="10552" xr3:uid="{4A6B25D0-6EA9-4B84-BED5-BC7D902903A0}" name="Column10536" dataDxfId="5993"/>
    <tableColumn id="10553" xr3:uid="{B69A8A15-A4C4-48F1-A1CF-98A87F168A98}" name="Column10537" dataDxfId="5992"/>
    <tableColumn id="10554" xr3:uid="{B22442AD-D055-40E5-9107-27868E88FA57}" name="Column10538" dataDxfId="5991"/>
    <tableColumn id="10555" xr3:uid="{FE9EB9FA-0EF3-4AEA-BE40-30591E5604DD}" name="Column10539" dataDxfId="5990"/>
    <tableColumn id="10556" xr3:uid="{05B32615-89F8-4CED-8B49-E168A7A1B54F}" name="Column10540" dataDxfId="5989"/>
    <tableColumn id="10557" xr3:uid="{2A70D663-F427-4C62-B3A0-36D5A77ED21B}" name="Column10541" dataDxfId="5988"/>
    <tableColumn id="10558" xr3:uid="{611D63C9-FBF0-49A8-868D-224FA9541D89}" name="Column10542" dataDxfId="5987"/>
    <tableColumn id="10559" xr3:uid="{7470AC5B-A047-45D2-AAD8-BCE5580DA015}" name="Column10543" dataDxfId="5986"/>
    <tableColumn id="10560" xr3:uid="{F440EB6B-9C9D-4138-94C8-94FB0EB11395}" name="Column10544" dataDxfId="5985"/>
    <tableColumn id="10561" xr3:uid="{36DE2275-6707-4886-8297-3D3E4FCFD915}" name="Column10545" dataDxfId="5984"/>
    <tableColumn id="10562" xr3:uid="{3EFF87B0-6A9A-4298-8ED5-2AB9844CD7C6}" name="Column10546" dataDxfId="5983"/>
    <tableColumn id="10563" xr3:uid="{1F6FC3D5-8A61-459B-A0F6-23AEE4E9061A}" name="Column10547" dataDxfId="5982"/>
    <tableColumn id="10564" xr3:uid="{7CDB7C4A-3B13-40E8-9F98-051980C51145}" name="Column10548" dataDxfId="5981"/>
    <tableColumn id="10565" xr3:uid="{81EE7CC5-A7EF-4898-A6D4-0EAE8C5A0802}" name="Column10549" dataDxfId="5980"/>
    <tableColumn id="10566" xr3:uid="{DFEF9387-7665-43FC-BD46-B0FC26A272AF}" name="Column10550" dataDxfId="5979"/>
    <tableColumn id="10567" xr3:uid="{90D6799E-64B6-441E-98FE-CEE4B43D38DB}" name="Column10551" dataDxfId="5978"/>
    <tableColumn id="10568" xr3:uid="{EB7A9878-613B-4466-888F-9C38E8B42154}" name="Column10552" dataDxfId="5977"/>
    <tableColumn id="10569" xr3:uid="{C0D13527-F760-49D9-BA36-88CE050B7426}" name="Column10553" dataDxfId="5976"/>
    <tableColumn id="10570" xr3:uid="{30977C5B-415D-405B-820E-BC8C18ED41F3}" name="Column10554" dataDxfId="5975"/>
    <tableColumn id="10571" xr3:uid="{F742E039-65D5-4226-9E5B-42B3F47DF12A}" name="Column10555" dataDxfId="5974"/>
    <tableColumn id="10572" xr3:uid="{CD68DE61-7C8D-4291-B899-9EE981D61295}" name="Column10556" dataDxfId="5973"/>
    <tableColumn id="10573" xr3:uid="{A693A9BF-1B8C-4335-9AB3-3A451EB4E80A}" name="Column10557" dataDxfId="5972"/>
    <tableColumn id="10574" xr3:uid="{B4B999E8-3322-4545-B646-E9C3349CADE5}" name="Column10558" dataDxfId="5971"/>
    <tableColumn id="10575" xr3:uid="{29675E1B-D1B6-4CF6-ADFD-755F68613360}" name="Column10559" dataDxfId="5970"/>
    <tableColumn id="10576" xr3:uid="{590A42D0-8645-4BCA-91FD-3D61522512BA}" name="Column10560" dataDxfId="5969"/>
    <tableColumn id="10577" xr3:uid="{87B6C50C-E03D-485F-A2FC-853E27D54DAC}" name="Column10561" dataDxfId="5968"/>
    <tableColumn id="10578" xr3:uid="{3518764E-566D-4941-8C56-A8DC155E6755}" name="Column10562" dataDxfId="5967"/>
    <tableColumn id="10579" xr3:uid="{C72192BE-01DE-4093-8D76-8E6ABD0EC3BB}" name="Column10563" dataDxfId="5966"/>
    <tableColumn id="10580" xr3:uid="{85843B2A-9918-4402-A908-74AC476CDA20}" name="Column10564" dataDxfId="5965"/>
    <tableColumn id="10581" xr3:uid="{29E751BD-F5FB-4AA0-A11C-766FC17AA70A}" name="Column10565" dataDxfId="5964"/>
    <tableColumn id="10582" xr3:uid="{510C33D2-8E9E-4762-8FD8-015128F1A83F}" name="Column10566" dataDxfId="5963"/>
    <tableColumn id="10583" xr3:uid="{4E09159B-887C-4D71-AE1F-E47DAB1BF8D9}" name="Column10567" dataDxfId="5962"/>
    <tableColumn id="10584" xr3:uid="{95EB0F06-B5B1-411A-AB3E-65D3665E9938}" name="Column10568" dataDxfId="5961"/>
    <tableColumn id="10585" xr3:uid="{AE592C2B-B9BB-48D0-AA81-D49EA003582C}" name="Column10569" dataDxfId="5960"/>
    <tableColumn id="10586" xr3:uid="{64FF2AF3-0782-487A-8010-AE1FC465E0F9}" name="Column10570" dataDxfId="5959"/>
    <tableColumn id="10587" xr3:uid="{10F5BCED-F4E8-49B9-9169-2DF1FD0D7B7F}" name="Column10571" dataDxfId="5958"/>
    <tableColumn id="10588" xr3:uid="{63DFECE7-612B-47B4-9817-CA2522055081}" name="Column10572" dataDxfId="5957"/>
    <tableColumn id="10589" xr3:uid="{9E21C995-BF46-4093-968D-E67C5988EDF1}" name="Column10573" dataDxfId="5956"/>
    <tableColumn id="10590" xr3:uid="{520E339D-6691-42DA-AE42-8EEA505F5FD9}" name="Column10574" dataDxfId="5955"/>
    <tableColumn id="10591" xr3:uid="{F059DBD8-D56B-4003-AA71-8C007A09486E}" name="Column10575" dataDxfId="5954"/>
    <tableColumn id="10592" xr3:uid="{722E29A4-CA49-4D94-A2A6-BB483B9BC453}" name="Column10576" dataDxfId="5953"/>
    <tableColumn id="10593" xr3:uid="{54A3A0C8-EBA2-46A0-86E3-565E95B67992}" name="Column10577" dataDxfId="5952"/>
    <tableColumn id="10594" xr3:uid="{E9093F7A-6DFE-4433-B4E6-43FE40EDA4AE}" name="Column10578" dataDxfId="5951"/>
    <tableColumn id="10595" xr3:uid="{CFB19D6B-8C07-4281-A082-BA60A4F0E012}" name="Column10579" dataDxfId="5950"/>
    <tableColumn id="10596" xr3:uid="{90558C89-82B1-40BF-BF49-3D175F923906}" name="Column10580" dataDxfId="5949"/>
    <tableColumn id="10597" xr3:uid="{DD69428C-BC27-4797-8DA5-8B9EED50A328}" name="Column10581" dataDxfId="5948"/>
    <tableColumn id="10598" xr3:uid="{2D4C369D-5D15-45B6-86A6-EB33C23A7059}" name="Column10582" dataDxfId="5947"/>
    <tableColumn id="10599" xr3:uid="{455D2960-EE91-4125-8DF8-17698CD1400D}" name="Column10583" dataDxfId="5946"/>
    <tableColumn id="10600" xr3:uid="{730D2BF1-76DA-42DA-B185-354F55B52906}" name="Column10584" dataDxfId="5945"/>
    <tableColumn id="10601" xr3:uid="{5863AD5F-6D6B-466F-9A32-14F7448295BC}" name="Column10585" dataDxfId="5944"/>
    <tableColumn id="10602" xr3:uid="{77357E7C-4FD8-4A53-B776-5331F876AA01}" name="Column10586" dataDxfId="5943"/>
    <tableColumn id="10603" xr3:uid="{1C15F2AF-5285-43B7-9AB8-7BC98E28765D}" name="Column10587" dataDxfId="5942"/>
    <tableColumn id="10604" xr3:uid="{D58C1F44-23D1-4AD8-8A9A-894B7CAE2A0E}" name="Column10588" dataDxfId="5941"/>
    <tableColumn id="10605" xr3:uid="{50D29787-083B-46A4-9967-2A638F05DB16}" name="Column10589" dataDxfId="5940"/>
    <tableColumn id="10606" xr3:uid="{1F8C9C65-9478-447D-9CB6-CB6CAA9B4AF9}" name="Column10590" dataDxfId="5939"/>
    <tableColumn id="10607" xr3:uid="{0A8D3E0A-9EDF-4410-8C37-11E1350E6C83}" name="Column10591" dataDxfId="5938"/>
    <tableColumn id="10608" xr3:uid="{A7A4D42C-D735-4E18-9A55-B9184B5D752E}" name="Column10592" dataDxfId="5937"/>
    <tableColumn id="10609" xr3:uid="{E6D68ED6-4925-406C-B4B2-6AACD4DB2ED2}" name="Column10593" dataDxfId="5936"/>
    <tableColumn id="10610" xr3:uid="{161DB72A-61A2-45F2-A6C1-4663BA034FE5}" name="Column10594" dataDxfId="5935"/>
    <tableColumn id="10611" xr3:uid="{B224EB58-1014-4D1C-A4E3-5CD7E694E177}" name="Column10595" dataDxfId="5934"/>
    <tableColumn id="10612" xr3:uid="{14C6232A-C7CC-493A-9C11-9EA2408327F5}" name="Column10596" dataDxfId="5933"/>
    <tableColumn id="10613" xr3:uid="{174CF190-D47B-403B-A34C-19A1FCA8F72A}" name="Column10597" dataDxfId="5932"/>
    <tableColumn id="10614" xr3:uid="{78B8C24A-06C7-4EC0-9469-40B8DA0EF066}" name="Column10598" dataDxfId="5931"/>
    <tableColumn id="10615" xr3:uid="{A9C43A47-071C-460F-A87C-8119369A41FB}" name="Column10599" dataDxfId="5930"/>
    <tableColumn id="10616" xr3:uid="{6E5A69E5-EBB8-4978-9092-2F87B33F5D26}" name="Column10600" dataDxfId="5929"/>
    <tableColumn id="10617" xr3:uid="{9C847342-1241-4181-A201-3BA01CC13B66}" name="Column10601" dataDxfId="5928"/>
    <tableColumn id="10618" xr3:uid="{61019F02-5696-4027-BEDE-9A6A6801B1EA}" name="Column10602" dataDxfId="5927"/>
    <tableColumn id="10619" xr3:uid="{28CF331E-399E-4FDE-8C19-BEE6150A27AC}" name="Column10603" dataDxfId="5926"/>
    <tableColumn id="10620" xr3:uid="{FA815F0B-3DBF-4794-A2D4-18F46222318A}" name="Column10604" dataDxfId="5925"/>
    <tableColumn id="10621" xr3:uid="{5B67D65E-80F1-4063-8B2D-3B1BD0A6F9C1}" name="Column10605" dataDxfId="5924"/>
    <tableColumn id="10622" xr3:uid="{3BB57F4A-1965-47D1-AF12-94533CFBACCE}" name="Column10606" dataDxfId="5923"/>
    <tableColumn id="10623" xr3:uid="{377C6669-55C0-4CFE-8B18-BF9C89C0E138}" name="Column10607" dataDxfId="5922"/>
    <tableColumn id="10624" xr3:uid="{4E3FBB36-EB86-4D48-BB05-2F1A5CB8AD6C}" name="Column10608" dataDxfId="5921"/>
    <tableColumn id="10625" xr3:uid="{259C0870-0D23-4807-AC17-3DB1899498D9}" name="Column10609" dataDxfId="5920"/>
    <tableColumn id="10626" xr3:uid="{D82B07E1-70BC-40C0-80BE-C04BBEBC2E6B}" name="Column10610" dataDxfId="5919"/>
    <tableColumn id="10627" xr3:uid="{86691FDA-EA22-42B8-BF38-21323C9D4627}" name="Column10611" dataDxfId="5918"/>
    <tableColumn id="10628" xr3:uid="{9528B2B2-6374-4BD9-9A10-866C936FA0FA}" name="Column10612" dataDxfId="5917"/>
    <tableColumn id="10629" xr3:uid="{5EB4C5A7-9C8E-4FCB-9AE6-614CF22CEBDB}" name="Column10613" dataDxfId="5916"/>
    <tableColumn id="10630" xr3:uid="{83FB6CE1-C4CB-4C34-BAA1-B9DAD3EFBE08}" name="Column10614" dataDxfId="5915"/>
    <tableColumn id="10631" xr3:uid="{B26F4F3F-B03E-47F5-BDBB-50FDEC6D63A9}" name="Column10615" dataDxfId="5914"/>
    <tableColumn id="10632" xr3:uid="{2B4BAFA7-6383-4F07-B972-C0C8CF0835AE}" name="Column10616" dataDxfId="5913"/>
    <tableColumn id="10633" xr3:uid="{6E35D46E-8D1C-4EC4-B28F-1673C0A6763E}" name="Column10617" dataDxfId="5912"/>
    <tableColumn id="10634" xr3:uid="{456E3868-6D49-42C2-874F-AF835A98DDDE}" name="Column10618" dataDxfId="5911"/>
    <tableColumn id="10635" xr3:uid="{DA2223FC-433C-4ED5-9AFC-FAE682866993}" name="Column10619" dataDxfId="5910"/>
    <tableColumn id="10636" xr3:uid="{E4D4C737-4206-4963-8ED8-ADE8BF2DA4BB}" name="Column10620" dataDxfId="5909"/>
    <tableColumn id="10637" xr3:uid="{77E9EF0D-2B7D-4E0D-8A72-7FC4AEF0F75E}" name="Column10621" dataDxfId="5908"/>
    <tableColumn id="10638" xr3:uid="{477B5781-7911-4277-A6E9-173AE3D72C22}" name="Column10622" dataDxfId="5907"/>
    <tableColumn id="10639" xr3:uid="{6BF735A1-7993-45D3-9F57-0AD7D37E198F}" name="Column10623" dataDxfId="5906"/>
    <tableColumn id="10640" xr3:uid="{378999D2-8464-4326-BDD4-61FB103D8995}" name="Column10624" dataDxfId="5905"/>
    <tableColumn id="10641" xr3:uid="{E9F02DA9-FE1F-425E-8A76-D9E90579CD7A}" name="Column10625" dataDxfId="5904"/>
    <tableColumn id="10642" xr3:uid="{72673954-8DA5-4694-BB69-C5C65AE97472}" name="Column10626" dataDxfId="5903"/>
    <tableColumn id="10643" xr3:uid="{9F4EB541-95E0-4338-9EF2-FDA67B9E683F}" name="Column10627" dataDxfId="5902"/>
    <tableColumn id="10644" xr3:uid="{789FC901-2647-42A0-A2B7-91DB46334A8E}" name="Column10628" dataDxfId="5901"/>
    <tableColumn id="10645" xr3:uid="{5A76CE59-F8BC-42E9-B6EE-DEEF9BD0E7EF}" name="Column10629" dataDxfId="5900"/>
    <tableColumn id="10646" xr3:uid="{00469CCC-BB9D-4621-A0BB-7C046EEA89AC}" name="Column10630" dataDxfId="5899"/>
    <tableColumn id="10647" xr3:uid="{400A6B3D-F669-46AD-A46B-6E294E0C84D1}" name="Column10631" dataDxfId="5898"/>
    <tableColumn id="10648" xr3:uid="{CED48303-1467-440C-BE5E-F66F5358346C}" name="Column10632" dataDxfId="5897"/>
    <tableColumn id="10649" xr3:uid="{B2C0FBD8-0BF0-44AD-91D6-60CB16036451}" name="Column10633" dataDxfId="5896"/>
    <tableColumn id="10650" xr3:uid="{8FE66F4E-2621-48BD-A8F4-72EF0B16EEF4}" name="Column10634" dataDxfId="5895"/>
    <tableColumn id="10651" xr3:uid="{857A6422-360D-445F-A7AB-DC01EBF2F26A}" name="Column10635" dataDxfId="5894"/>
    <tableColumn id="10652" xr3:uid="{D1E87EA2-808E-4836-A0D6-68D9FFC8A104}" name="Column10636" dataDxfId="5893"/>
    <tableColumn id="10653" xr3:uid="{C8D4D905-4202-4048-B7E5-64CF5320EEBC}" name="Column10637" dataDxfId="5892"/>
    <tableColumn id="10654" xr3:uid="{6BC9887C-EF4F-453D-9DDE-3EBB2CB75651}" name="Column10638" dataDxfId="5891"/>
    <tableColumn id="10655" xr3:uid="{FC6CD508-A7B1-442B-8E62-88B3E24EDA0E}" name="Column10639" dataDxfId="5890"/>
    <tableColumn id="10656" xr3:uid="{56BF14BB-CB9D-4C44-AC25-288BCD79DFCF}" name="Column10640" dataDxfId="5889"/>
    <tableColumn id="10657" xr3:uid="{DF5EFC57-2520-408F-8D0B-AB0E5CB6B8DC}" name="Column10641" dataDxfId="5888"/>
    <tableColumn id="10658" xr3:uid="{FCCD73E4-8E91-4EB9-8D64-3C0ED5D56B89}" name="Column10642" dataDxfId="5887"/>
    <tableColumn id="10659" xr3:uid="{9C56D4EC-63D5-4435-99A8-E705D759B2A3}" name="Column10643" dataDxfId="5886"/>
    <tableColumn id="10660" xr3:uid="{DBEF0B67-8B69-4CEA-AA48-C6C06BB882E2}" name="Column10644" dataDxfId="5885"/>
    <tableColumn id="10661" xr3:uid="{D84B437E-A957-466B-9701-64B1C5EBBDD3}" name="Column10645" dataDxfId="5884"/>
    <tableColumn id="10662" xr3:uid="{8465D4A2-653E-4901-9486-FCCB53A04691}" name="Column10646" dataDxfId="5883"/>
    <tableColumn id="10663" xr3:uid="{763E8778-5A0B-46A7-B1D3-14C7BC0BE660}" name="Column10647" dataDxfId="5882"/>
    <tableColumn id="10664" xr3:uid="{2D1718BE-CDCD-439D-BD88-49FF9826140A}" name="Column10648" dataDxfId="5881"/>
    <tableColumn id="10665" xr3:uid="{00886290-B9EE-4372-AA74-E8D86E78C136}" name="Column10649" dataDxfId="5880"/>
    <tableColumn id="10666" xr3:uid="{C4C66826-C7A1-4A46-8F9D-D4F390BD54B2}" name="Column10650" dataDxfId="5879"/>
    <tableColumn id="10667" xr3:uid="{5D431506-75E4-465C-B7E2-70FC266C6735}" name="Column10651" dataDxfId="5878"/>
    <tableColumn id="10668" xr3:uid="{8AC9B4E5-3001-471B-ACD9-3D0341F068A2}" name="Column10652" dataDxfId="5877"/>
    <tableColumn id="10669" xr3:uid="{48C3177B-E6B8-4044-BDD5-A4D359E0F2BC}" name="Column10653" dataDxfId="5876"/>
    <tableColumn id="10670" xr3:uid="{B67712A3-F697-4012-B25D-488E3AF8480F}" name="Column10654" dataDxfId="5875"/>
    <tableColumn id="10671" xr3:uid="{DBDC0E9E-D6D6-497B-8F76-0CD4F0088AF9}" name="Column10655" dataDxfId="5874"/>
    <tableColumn id="10672" xr3:uid="{FEC7B46A-61A3-4F66-9153-84D532732ECA}" name="Column10656" dataDxfId="5873"/>
    <tableColumn id="10673" xr3:uid="{A612855A-964D-4F15-90CF-39082577A60D}" name="Column10657" dataDxfId="5872"/>
    <tableColumn id="10674" xr3:uid="{2FD3C021-93C8-4E9E-8FE3-1C9565C1CA76}" name="Column10658" dataDxfId="5871"/>
    <tableColumn id="10675" xr3:uid="{319A9497-C1FE-4FC5-937B-AFFCC945B76A}" name="Column10659" dataDxfId="5870"/>
    <tableColumn id="10676" xr3:uid="{77868E3D-5F84-46F2-95C7-668199C9F379}" name="Column10660" dataDxfId="5869"/>
    <tableColumn id="10677" xr3:uid="{326DF867-6B1C-4D35-A176-347D1175554C}" name="Column10661" dataDxfId="5868"/>
    <tableColumn id="10678" xr3:uid="{77578D46-A449-4470-B734-C0C03AA548C5}" name="Column10662" dataDxfId="5867"/>
    <tableColumn id="10679" xr3:uid="{78799420-7583-470F-82C2-2E98E0427EE9}" name="Column10663" dataDxfId="5866"/>
    <tableColumn id="10680" xr3:uid="{48653EDE-A82B-4918-AFA1-56E50D9EA8D0}" name="Column10664" dataDxfId="5865"/>
    <tableColumn id="10681" xr3:uid="{6EAB506F-C557-43E2-9FFA-533DD28DAFD7}" name="Column10665" dataDxfId="5864"/>
    <tableColumn id="10682" xr3:uid="{4229298C-C055-43AC-9DA4-F9A40B12F304}" name="Column10666" dataDxfId="5863"/>
    <tableColumn id="10683" xr3:uid="{F22EF0FF-487C-4442-9A33-07F2BEF53AE6}" name="Column10667" dataDxfId="5862"/>
    <tableColumn id="10684" xr3:uid="{FA50891A-CD6B-4C7A-9419-E9C30D4AEA7E}" name="Column10668" dataDxfId="5861"/>
    <tableColumn id="10685" xr3:uid="{4EFBA864-63A5-46BD-BF36-71395C0C50C9}" name="Column10669" dataDxfId="5860"/>
    <tableColumn id="10686" xr3:uid="{B71964D8-B076-487A-8FD2-5A8701B6809A}" name="Column10670" dataDxfId="5859"/>
    <tableColumn id="10687" xr3:uid="{47502E7E-CE2D-4BD5-84D0-6836B3E8AC72}" name="Column10671" dataDxfId="5858"/>
    <tableColumn id="10688" xr3:uid="{1D541AD1-27F0-486F-993C-BB64D45CBDBA}" name="Column10672" dataDxfId="5857"/>
    <tableColumn id="10689" xr3:uid="{0A91FADA-80F3-4A66-B4E6-59E4EEA5FBFB}" name="Column10673" dataDxfId="5856"/>
    <tableColumn id="10690" xr3:uid="{F50B53D3-0738-403C-AD17-E815D17EBD3D}" name="Column10674" dataDxfId="5855"/>
    <tableColumn id="10691" xr3:uid="{A71316FF-5FCE-406F-BCDA-6DA2C855A625}" name="Column10675" dataDxfId="5854"/>
    <tableColumn id="10692" xr3:uid="{AD443E2B-7DF8-4730-8015-259DD04728C0}" name="Column10676" dataDxfId="5853"/>
    <tableColumn id="10693" xr3:uid="{12313727-9E1D-410B-BAC0-1C0DE1E103F5}" name="Column10677" dataDxfId="5852"/>
    <tableColumn id="10694" xr3:uid="{DD99F8F9-C4EB-416D-BC5C-018B301E1EEF}" name="Column10678" dataDxfId="5851"/>
    <tableColumn id="10695" xr3:uid="{6803545D-6757-45DC-AB45-5F11B1C68ABE}" name="Column10679" dataDxfId="5850"/>
    <tableColumn id="10696" xr3:uid="{DD0B2F1A-418E-47A5-B057-99F0E22C17A1}" name="Column10680" dataDxfId="5849"/>
    <tableColumn id="10697" xr3:uid="{D968036C-E19F-425D-A480-3DCAC336CAA5}" name="Column10681" dataDxfId="5848"/>
    <tableColumn id="10698" xr3:uid="{CE17639B-F12F-400F-85CE-0334D106D36B}" name="Column10682" dataDxfId="5847"/>
    <tableColumn id="10699" xr3:uid="{7A010EF9-232E-48B8-9A23-58631F46FD94}" name="Column10683" dataDxfId="5846"/>
    <tableColumn id="10700" xr3:uid="{1756C01D-09E0-4BED-9C12-A725F46CAFEE}" name="Column10684" dataDxfId="5845"/>
    <tableColumn id="10701" xr3:uid="{06488EF5-0040-495C-A2ED-769C766F70DB}" name="Column10685" dataDxfId="5844"/>
    <tableColumn id="10702" xr3:uid="{DCE4306B-1568-4D45-9724-7768BB02D720}" name="Column10686" dataDxfId="5843"/>
    <tableColumn id="10703" xr3:uid="{2A067679-F4F3-4AA1-890D-EE83FD8AFBE5}" name="Column10687" dataDxfId="5842"/>
    <tableColumn id="10704" xr3:uid="{4DBEDAF1-71A6-40FA-89FD-58D5D0419D47}" name="Column10688" dataDxfId="5841"/>
    <tableColumn id="10705" xr3:uid="{DD5FE52C-96A1-463F-92F2-700B34D2B105}" name="Column10689" dataDxfId="5840"/>
    <tableColumn id="10706" xr3:uid="{A7A0BBCF-8DFB-46B9-A8FF-328F5E98FEDB}" name="Column10690" dataDxfId="5839"/>
    <tableColumn id="10707" xr3:uid="{A8AFE2D7-5595-4C31-AA70-318ED90A1744}" name="Column10691" dataDxfId="5838"/>
    <tableColumn id="10708" xr3:uid="{23DCAE6E-AE05-4E8B-BCC5-81BE0E945D5B}" name="Column10692" dataDxfId="5837"/>
    <tableColumn id="10709" xr3:uid="{D2C4935C-7A9F-40AA-9FD6-6F0D1C2CB607}" name="Column10693" dataDxfId="5836"/>
    <tableColumn id="10710" xr3:uid="{86A5513C-A44F-4FED-A6AD-D7442DDEF706}" name="Column10694" dataDxfId="5835"/>
    <tableColumn id="10711" xr3:uid="{4F550D5D-580E-40BD-A060-3337DAB45F1B}" name="Column10695" dataDxfId="5834"/>
    <tableColumn id="10712" xr3:uid="{7B32A662-CC93-4455-950F-C34B8BD54B27}" name="Column10696" dataDxfId="5833"/>
    <tableColumn id="10713" xr3:uid="{19521D83-92B2-414D-A524-6BC08CE50C34}" name="Column10697" dataDxfId="5832"/>
    <tableColumn id="10714" xr3:uid="{FD5DA08A-799A-41FC-B1BA-297C3F406EDE}" name="Column10698" dataDxfId="5831"/>
    <tableColumn id="10715" xr3:uid="{B17CDB71-C99E-467D-B6F2-4F6C84659CE2}" name="Column10699" dataDxfId="5830"/>
    <tableColumn id="10716" xr3:uid="{05C8E420-992D-4002-9A81-4547F70B06D3}" name="Column10700" dataDxfId="5829"/>
    <tableColumn id="10717" xr3:uid="{5DE32FE0-A696-4DC8-BAA5-F04CCD219265}" name="Column10701" dataDxfId="5828"/>
    <tableColumn id="10718" xr3:uid="{0CC0F84B-1540-4EAF-BD32-502184858D53}" name="Column10702" dataDxfId="5827"/>
    <tableColumn id="10719" xr3:uid="{A2E160A6-6960-4FD4-99DC-2F94F7AE2CE2}" name="Column10703" dataDxfId="5826"/>
    <tableColumn id="10720" xr3:uid="{1D613BE2-2BA8-4997-B59A-77013985D265}" name="Column10704" dataDxfId="5825"/>
    <tableColumn id="10721" xr3:uid="{A187F4F4-736E-44D1-AB86-6E2E86A8295D}" name="Column10705" dataDxfId="5824"/>
    <tableColumn id="10722" xr3:uid="{B686053D-C434-496C-943F-8E2F72FF711C}" name="Column10706" dataDxfId="5823"/>
    <tableColumn id="10723" xr3:uid="{BD0B7420-D949-4A66-9399-979CFD434FFE}" name="Column10707" dataDxfId="5822"/>
    <tableColumn id="10724" xr3:uid="{B027E94F-C7E9-4F00-B6A2-53E3F1721BA2}" name="Column10708" dataDxfId="5821"/>
    <tableColumn id="10725" xr3:uid="{4B8C7DB3-F6A6-43A3-9239-5B89E6913E74}" name="Column10709" dataDxfId="5820"/>
    <tableColumn id="10726" xr3:uid="{B6E9D0C8-19C9-4C40-86CA-63B6E157E421}" name="Column10710" dataDxfId="5819"/>
    <tableColumn id="10727" xr3:uid="{395D3697-32D1-4F37-884F-5FD2F474CECA}" name="Column10711" dataDxfId="5818"/>
    <tableColumn id="10728" xr3:uid="{2D900799-8FFC-4EAA-B943-D49C69786504}" name="Column10712" dataDxfId="5817"/>
    <tableColumn id="10729" xr3:uid="{2E669E45-9057-4F95-AFBB-411D5B27B847}" name="Column10713" dataDxfId="5816"/>
    <tableColumn id="10730" xr3:uid="{23591831-08B0-424C-82F0-E3F593C8BC4D}" name="Column10714" dataDxfId="5815"/>
    <tableColumn id="10731" xr3:uid="{51CC03B4-5ECE-4D0A-9AE8-ED90B93F43B3}" name="Column10715" dataDxfId="5814"/>
    <tableColumn id="10732" xr3:uid="{A0345417-E7A7-48F5-BCE7-A7D58E85D079}" name="Column10716" dataDxfId="5813"/>
    <tableColumn id="10733" xr3:uid="{D00845F9-CF49-43A4-B7B2-9A52DDAE08E1}" name="Column10717" dataDxfId="5812"/>
    <tableColumn id="10734" xr3:uid="{DDC5B900-4B08-4A05-8093-34AB432284FF}" name="Column10718" dataDxfId="5811"/>
    <tableColumn id="10735" xr3:uid="{F813902F-E8F1-4779-ABE9-C24E8E12896F}" name="Column10719" dataDxfId="5810"/>
    <tableColumn id="10736" xr3:uid="{6223E67F-793A-4906-A3F2-E8324D4FD22C}" name="Column10720" dataDxfId="5809"/>
    <tableColumn id="10737" xr3:uid="{780B7647-4739-4BC0-943D-2FCE9B892574}" name="Column10721" dataDxfId="5808"/>
    <tableColumn id="10738" xr3:uid="{B9233BFA-703E-48E3-89FF-3AFD239EB9B3}" name="Column10722" dataDxfId="5807"/>
    <tableColumn id="10739" xr3:uid="{079622A5-93A8-4C04-8833-657DFFEA012F}" name="Column10723" dataDxfId="5806"/>
    <tableColumn id="10740" xr3:uid="{D19433AB-D29C-4F8C-AA15-E8014E3332C6}" name="Column10724" dataDxfId="5805"/>
    <tableColumn id="10741" xr3:uid="{4748F42B-FC09-4819-A3CC-7074E8B55E2E}" name="Column10725" dataDxfId="5804"/>
    <tableColumn id="10742" xr3:uid="{D8B4DC9B-8D91-4D1E-8D86-65322ABE1B54}" name="Column10726" dataDxfId="5803"/>
    <tableColumn id="10743" xr3:uid="{D1B5C8F4-8C3C-4832-9DDB-0665643B9D9B}" name="Column10727" dataDxfId="5802"/>
    <tableColumn id="10744" xr3:uid="{4A8C8B70-94AB-42A9-8DD4-11DFDD36DE7E}" name="Column10728" dataDxfId="5801"/>
    <tableColumn id="10745" xr3:uid="{B51E55D2-1A86-4F78-9DCD-D6BF95438DD1}" name="Column10729" dataDxfId="5800"/>
    <tableColumn id="10746" xr3:uid="{921BD8FF-83FC-477F-BC9D-2F6C712502E3}" name="Column10730" dataDxfId="5799"/>
    <tableColumn id="10747" xr3:uid="{040EC693-4CC5-428B-BB8C-CCD1B6D4D358}" name="Column10731" dataDxfId="5798"/>
    <tableColumn id="10748" xr3:uid="{AFD5F9B6-98BC-4E6E-95C8-FC8AA0A6DE41}" name="Column10732" dataDxfId="5797"/>
    <tableColumn id="10749" xr3:uid="{0451AB85-9B5F-437E-8163-C501008A2567}" name="Column10733" dataDxfId="5796"/>
    <tableColumn id="10750" xr3:uid="{8FD38ECF-8E1E-4773-895A-F9C82D8811A8}" name="Column10734" dataDxfId="5795"/>
    <tableColumn id="10751" xr3:uid="{888609B6-39F0-42F8-B061-D52D018C6028}" name="Column10735" dataDxfId="5794"/>
    <tableColumn id="10752" xr3:uid="{497D7E31-95E9-4F9D-99ED-AD4971AB943C}" name="Column10736" dataDxfId="5793"/>
    <tableColumn id="10753" xr3:uid="{0F6D7DFE-47FD-4220-BA67-F5038298C4AE}" name="Column10737" dataDxfId="5792"/>
    <tableColumn id="10754" xr3:uid="{B006ABA7-DEB8-4C1B-9A07-DC13BF94F46D}" name="Column10738" dataDxfId="5791"/>
    <tableColumn id="10755" xr3:uid="{9CD67191-E79F-4D44-A2DC-8D42F57E5F45}" name="Column10739" dataDxfId="5790"/>
    <tableColumn id="10756" xr3:uid="{C0C53590-24F2-4F93-9A99-1692A4EB6821}" name="Column10740" dataDxfId="5789"/>
    <tableColumn id="10757" xr3:uid="{8BF2D84E-9DA7-4EEC-AF8C-59B46837DD85}" name="Column10741" dataDxfId="5788"/>
    <tableColumn id="10758" xr3:uid="{6E6FCC1C-94A3-4849-B26B-80B771FD4C26}" name="Column10742" dataDxfId="5787"/>
    <tableColumn id="10759" xr3:uid="{22135DA7-41B1-4B53-84A1-B7AC85C386FB}" name="Column10743" dataDxfId="5786"/>
    <tableColumn id="10760" xr3:uid="{28F15ACD-D65B-45A0-A805-4D52BD548EEF}" name="Column10744" dataDxfId="5785"/>
    <tableColumn id="10761" xr3:uid="{127A9AC4-B346-4A6E-B143-12AF04392CED}" name="Column10745" dataDxfId="5784"/>
    <tableColumn id="10762" xr3:uid="{431B0226-08B7-469F-ADC0-1B6764B86CF7}" name="Column10746" dataDxfId="5783"/>
    <tableColumn id="10763" xr3:uid="{1EEF248B-5244-4103-90AC-5CDDE598D27C}" name="Column10747" dataDxfId="5782"/>
    <tableColumn id="10764" xr3:uid="{D3B552DE-FAD3-473F-8976-378791D39C3B}" name="Column10748" dataDxfId="5781"/>
    <tableColumn id="10765" xr3:uid="{0C527F1B-BA6E-4D1A-A653-0479274F2A9D}" name="Column10749" dataDxfId="5780"/>
    <tableColumn id="10766" xr3:uid="{52A66647-F5DD-426C-9F80-3AB6770BCBE5}" name="Column10750" dataDxfId="5779"/>
    <tableColumn id="10767" xr3:uid="{CFB5FABD-5E60-4CDF-9A96-82248A9C1389}" name="Column10751" dataDxfId="5778"/>
    <tableColumn id="10768" xr3:uid="{EF8C1EDB-AAC3-4D22-A586-A85BACD467D6}" name="Column10752" dataDxfId="5777"/>
    <tableColumn id="10769" xr3:uid="{19B688DE-1C01-45BC-A4F2-ACC3EA276A32}" name="Column10753" dataDxfId="5776"/>
    <tableColumn id="10770" xr3:uid="{7DC2F8CC-E343-4FD9-90F3-33E01582A03A}" name="Column10754" dataDxfId="5775"/>
    <tableColumn id="10771" xr3:uid="{70AB7D08-BD2C-4E08-B871-DC453EA6C9F2}" name="Column10755" dataDxfId="5774"/>
    <tableColumn id="10772" xr3:uid="{C96EE829-641F-42B0-B217-35C07721891E}" name="Column10756" dataDxfId="5773"/>
    <tableColumn id="10773" xr3:uid="{3088E2E0-8D36-42A5-85EC-67F5211307F7}" name="Column10757" dataDxfId="5772"/>
    <tableColumn id="10774" xr3:uid="{F8473DCF-65E4-4EA6-81F9-3910B440FE05}" name="Column10758" dataDxfId="5771"/>
    <tableColumn id="10775" xr3:uid="{23D339D2-B535-4A93-9876-DCBF6AD50283}" name="Column10759" dataDxfId="5770"/>
    <tableColumn id="10776" xr3:uid="{C9B42991-19C3-447E-9608-B1203C0CFFDA}" name="Column10760" dataDxfId="5769"/>
    <tableColumn id="10777" xr3:uid="{1B74A7EF-45A6-406B-BFD1-0BFFB6BDFA61}" name="Column10761" dataDxfId="5768"/>
    <tableColumn id="10778" xr3:uid="{7D898906-5D0D-49D9-A191-A05338E1CA07}" name="Column10762" dataDxfId="5767"/>
    <tableColumn id="10779" xr3:uid="{6E60130E-8EC8-4F99-AE3F-5101EDF70EA9}" name="Column10763" dataDxfId="5766"/>
    <tableColumn id="10780" xr3:uid="{30F3811B-BE8F-4C05-B921-2EE10AD84FBE}" name="Column10764" dataDxfId="5765"/>
    <tableColumn id="10781" xr3:uid="{3C33BB01-89CD-4825-948C-262D75ADBD6D}" name="Column10765" dataDxfId="5764"/>
    <tableColumn id="10782" xr3:uid="{0215EC48-D117-45C4-B173-69DA94452EBF}" name="Column10766" dataDxfId="5763"/>
    <tableColumn id="10783" xr3:uid="{9FC4BFD9-58F3-4597-BA4D-4ED9818FDE1A}" name="Column10767" dataDxfId="5762"/>
    <tableColumn id="10784" xr3:uid="{0F2A77E3-D043-4DA9-9372-84DEA7DEA123}" name="Column10768" dataDxfId="5761"/>
    <tableColumn id="10785" xr3:uid="{480B3C75-9797-4522-9F5D-F68897D50970}" name="Column10769" dataDxfId="5760"/>
    <tableColumn id="10786" xr3:uid="{E1D035C1-CF9D-4219-BB11-4F5DB3651D5C}" name="Column10770" dataDxfId="5759"/>
    <tableColumn id="10787" xr3:uid="{B5953B49-3C12-49F0-8F7B-FFF6A8B55CE8}" name="Column10771" dataDxfId="5758"/>
    <tableColumn id="10788" xr3:uid="{1BADD9F9-4624-4225-9C40-EA727EB5AF5D}" name="Column10772" dataDxfId="5757"/>
    <tableColumn id="10789" xr3:uid="{6E662B87-B2F8-4593-853F-0B60D8326E9C}" name="Column10773" dataDxfId="5756"/>
    <tableColumn id="10790" xr3:uid="{FDE968E3-EC26-44AC-93B0-08FFF576137C}" name="Column10774" dataDxfId="5755"/>
    <tableColumn id="10791" xr3:uid="{503B8470-0E54-4D2D-92FD-7692F3E76A91}" name="Column10775" dataDxfId="5754"/>
    <tableColumn id="10792" xr3:uid="{1913BF4A-338E-450B-8898-522C875B05D2}" name="Column10776" dataDxfId="5753"/>
    <tableColumn id="10793" xr3:uid="{94CBA2DF-EC73-4E0C-A4E1-B1A728C9AEE4}" name="Column10777" dataDxfId="5752"/>
    <tableColumn id="10794" xr3:uid="{74303404-842E-408A-8F44-EEF74CF9DA16}" name="Column10778" dataDxfId="5751"/>
    <tableColumn id="10795" xr3:uid="{EA9B9003-44A8-4B11-86AE-676B03D71D36}" name="Column10779" dataDxfId="5750"/>
    <tableColumn id="10796" xr3:uid="{DA9FCE1D-AD73-4FDB-A542-24191C788114}" name="Column10780" dataDxfId="5749"/>
    <tableColumn id="10797" xr3:uid="{6ACD7BA6-3830-42AF-923F-7135BC7F211A}" name="Column10781" dataDxfId="5748"/>
    <tableColumn id="10798" xr3:uid="{1967229B-C886-40AA-BEDF-DE7761CA3FA2}" name="Column10782" dataDxfId="5747"/>
    <tableColumn id="10799" xr3:uid="{079C2BA9-045D-4107-A04A-DEE39F0B3472}" name="Column10783" dataDxfId="5746"/>
    <tableColumn id="10800" xr3:uid="{55300D8B-9550-4BDB-8B6F-61D30C67FA69}" name="Column10784" dataDxfId="5745"/>
    <tableColumn id="10801" xr3:uid="{F53B3261-690D-4982-ABD3-BE76B8832186}" name="Column10785" dataDxfId="5744"/>
    <tableColumn id="10802" xr3:uid="{784F9525-1EF9-4795-BF2F-927B553E61AA}" name="Column10786" dataDxfId="5743"/>
    <tableColumn id="10803" xr3:uid="{F68A41B3-A959-46CD-B302-7DE20939255C}" name="Column10787" dataDxfId="5742"/>
    <tableColumn id="10804" xr3:uid="{BF13D498-6266-4AD9-A1D9-C88BB66BB0B8}" name="Column10788" dataDxfId="5741"/>
    <tableColumn id="10805" xr3:uid="{1B6ABCCD-B45A-48CD-B349-87969B9076BD}" name="Column10789" dataDxfId="5740"/>
    <tableColumn id="10806" xr3:uid="{B4A94F9F-E92A-4F69-A133-5F4444DA31C1}" name="Column10790" dataDxfId="5739"/>
    <tableColumn id="10807" xr3:uid="{CEA0987B-151E-4B3F-8F57-6D392912D6F9}" name="Column10791" dataDxfId="5738"/>
    <tableColumn id="10808" xr3:uid="{A9D965C6-CA4F-4F61-8F7C-0346728F66B1}" name="Column10792" dataDxfId="5737"/>
    <tableColumn id="10809" xr3:uid="{045F9A71-3EB8-4DC4-9EA6-049C2F72A302}" name="Column10793" dataDxfId="5736"/>
    <tableColumn id="10810" xr3:uid="{A6CA644E-5523-4FCA-A583-464C670C7D7D}" name="Column10794" dataDxfId="5735"/>
    <tableColumn id="10811" xr3:uid="{9EF52FE2-C0BC-4E45-8438-775C44A9E4D9}" name="Column10795" dataDxfId="5734"/>
    <tableColumn id="10812" xr3:uid="{34FDC650-6C4F-40C0-9258-590440A829CE}" name="Column10796" dataDxfId="5733"/>
    <tableColumn id="10813" xr3:uid="{33A8926D-70C3-4C88-AC2E-A90D15125D5C}" name="Column10797" dataDxfId="5732"/>
    <tableColumn id="10814" xr3:uid="{4D9F9A23-D829-4B85-948D-85EAE7BF871C}" name="Column10798" dataDxfId="5731"/>
    <tableColumn id="10815" xr3:uid="{BFF1ECBC-AFEA-492D-84AA-85B6CB8E79C9}" name="Column10799" dataDxfId="5730"/>
    <tableColumn id="10816" xr3:uid="{EDE9B82E-2E20-475C-B406-0D4318FEBD33}" name="Column10800" dataDxfId="5729"/>
    <tableColumn id="10817" xr3:uid="{A4EBD734-CCB7-4D07-A4E4-83B69335F0E9}" name="Column10801" dataDxfId="5728"/>
    <tableColumn id="10818" xr3:uid="{06EBDD5D-C308-4EF1-8B9A-BBEA69B7F14A}" name="Column10802" dataDxfId="5727"/>
    <tableColumn id="10819" xr3:uid="{18327B4E-2FAF-494A-A337-467689657712}" name="Column10803" dataDxfId="5726"/>
    <tableColumn id="10820" xr3:uid="{7D2BD988-C569-4826-BAAF-4AE295F34760}" name="Column10804" dataDxfId="5725"/>
    <tableColumn id="10821" xr3:uid="{27CAF2E6-97F5-4C3B-98E8-F9E825A24C10}" name="Column10805" dataDxfId="5724"/>
    <tableColumn id="10822" xr3:uid="{CF5BD7FD-3435-4522-A13A-E4019076A441}" name="Column10806" dataDxfId="5723"/>
    <tableColumn id="10823" xr3:uid="{152CA8E0-015C-4169-8058-CC0F9DC6F4D5}" name="Column10807" dataDxfId="5722"/>
    <tableColumn id="10824" xr3:uid="{54FEED51-8235-48F3-A021-F5685B83CC8A}" name="Column10808" dataDxfId="5721"/>
    <tableColumn id="10825" xr3:uid="{C1AC150D-199B-47AB-B933-6DE4D97C08DF}" name="Column10809" dataDxfId="5720"/>
    <tableColumn id="10826" xr3:uid="{39AD92D2-0369-44FE-A2C9-450C3FF07A1D}" name="Column10810" dataDxfId="5719"/>
    <tableColumn id="10827" xr3:uid="{0D2BB9BF-8E6C-4462-8A4F-46F7A943421B}" name="Column10811" dataDxfId="5718"/>
    <tableColumn id="10828" xr3:uid="{62D0F094-1461-467F-9D6A-ECB5F1A84407}" name="Column10812" dataDxfId="5717"/>
    <tableColumn id="10829" xr3:uid="{38B9338B-F2C9-4D3A-91A5-8B60411DE5D8}" name="Column10813" dataDxfId="5716"/>
    <tableColumn id="10830" xr3:uid="{F6088198-49E7-4E86-AF77-CEEB05EFC593}" name="Column10814" dataDxfId="5715"/>
    <tableColumn id="10831" xr3:uid="{0A70AE0B-3A16-490E-A40B-320305258D91}" name="Column10815" dataDxfId="5714"/>
    <tableColumn id="10832" xr3:uid="{5EFD6C51-66CB-4774-A660-017968575712}" name="Column10816" dataDxfId="5713"/>
    <tableColumn id="10833" xr3:uid="{408855AE-B3F6-42E5-AA3D-65BA3159931E}" name="Column10817" dataDxfId="5712"/>
    <tableColumn id="10834" xr3:uid="{3D009243-2753-49CC-9C35-8C3DD3A26553}" name="Column10818" dataDxfId="5711"/>
    <tableColumn id="10835" xr3:uid="{CA881B04-451D-452E-BB3D-C94DE3825743}" name="Column10819" dataDxfId="5710"/>
    <tableColumn id="10836" xr3:uid="{CD4DCAE0-7BB9-4FDB-8EE5-42F64FD626BE}" name="Column10820" dataDxfId="5709"/>
    <tableColumn id="10837" xr3:uid="{84B33979-5145-4AEC-AFF4-081282252F64}" name="Column10821" dataDxfId="5708"/>
    <tableColumn id="10838" xr3:uid="{2D153027-F962-4820-858D-B3E6A4468F6E}" name="Column10822" dataDxfId="5707"/>
    <tableColumn id="10839" xr3:uid="{694C2679-33A3-4F49-8E69-9AEBD1DD1BD5}" name="Column10823" dataDxfId="5706"/>
    <tableColumn id="10840" xr3:uid="{8E833B09-38AD-4D25-9A4E-08DB896A6996}" name="Column10824" dataDxfId="5705"/>
    <tableColumn id="10841" xr3:uid="{958D7A1C-78E4-453B-8CE5-9965A0D2436B}" name="Column10825" dataDxfId="5704"/>
    <tableColumn id="10842" xr3:uid="{8E14660C-6428-4B0F-AE99-95BE34246E8E}" name="Column10826" dataDxfId="5703"/>
    <tableColumn id="10843" xr3:uid="{B924B1BA-E849-4F4F-BD0B-AAD0F0DDDDAE}" name="Column10827" dataDxfId="5702"/>
    <tableColumn id="10844" xr3:uid="{1AFB2B8A-23BF-446E-AA44-3EB018CBE78C}" name="Column10828" dataDxfId="5701"/>
    <tableColumn id="10845" xr3:uid="{0C2ECE14-DC65-4AF0-B748-B40A97A2A502}" name="Column10829" dataDxfId="5700"/>
    <tableColumn id="10846" xr3:uid="{5394F6E1-EC8C-4D88-BA7E-3D1CC38818F5}" name="Column10830" dataDxfId="5699"/>
    <tableColumn id="10847" xr3:uid="{6CC1A8D2-7342-4BDF-9B28-B89464D47FDA}" name="Column10831" dataDxfId="5698"/>
    <tableColumn id="10848" xr3:uid="{E291C8F1-C5A0-4E71-8AED-1AE25348698E}" name="Column10832" dataDxfId="5697"/>
    <tableColumn id="10849" xr3:uid="{CC5406C7-07BC-4B9B-9FAF-1D570936FD5A}" name="Column10833" dataDxfId="5696"/>
    <tableColumn id="10850" xr3:uid="{2D3EC797-2B1C-4DBF-A89D-A4F055DE7211}" name="Column10834" dataDxfId="5695"/>
    <tableColumn id="10851" xr3:uid="{87169026-78F7-4C43-8E61-683468A0ECEE}" name="Column10835" dataDxfId="5694"/>
    <tableColumn id="10852" xr3:uid="{C7629E31-6EBA-4131-A6FF-2F9B51B74017}" name="Column10836" dataDxfId="5693"/>
    <tableColumn id="10853" xr3:uid="{651F0D10-CC83-44EA-A764-220328F8F68D}" name="Column10837" dataDxfId="5692"/>
    <tableColumn id="10854" xr3:uid="{95A8082A-6AE2-44E5-B0B1-AD9357C3E5D8}" name="Column10838" dataDxfId="5691"/>
    <tableColumn id="10855" xr3:uid="{11F335FE-FE86-46A2-81BC-E1700FD40C8A}" name="Column10839" dataDxfId="5690"/>
    <tableColumn id="10856" xr3:uid="{903B94AF-F2EB-4346-813F-DA70E08BA746}" name="Column10840" dataDxfId="5689"/>
    <tableColumn id="10857" xr3:uid="{4CDC0A0A-E130-4661-B59A-164D4409201F}" name="Column10841" dataDxfId="5688"/>
    <tableColumn id="10858" xr3:uid="{A40CEEEB-F2F0-40A4-BB3E-28D91338527B}" name="Column10842" dataDxfId="5687"/>
    <tableColumn id="10859" xr3:uid="{D4AFC323-CD34-45C6-BC85-2DE3559EDC22}" name="Column10843" dataDxfId="5686"/>
    <tableColumn id="10860" xr3:uid="{5F88FEF2-36A4-4355-8AD5-557DDF89D497}" name="Column10844" dataDxfId="5685"/>
    <tableColumn id="10861" xr3:uid="{9BB744EC-83FE-4288-97DF-4C21E318A1CD}" name="Column10845" dataDxfId="5684"/>
    <tableColumn id="10862" xr3:uid="{004E2AA2-5DC6-4883-B871-AB0A3DDA3279}" name="Column10846" dataDxfId="5683"/>
    <tableColumn id="10863" xr3:uid="{5E2BF0A0-4064-4496-8314-C7AF1187C147}" name="Column10847" dataDxfId="5682"/>
    <tableColumn id="10864" xr3:uid="{723E7D34-9C65-4A33-B4F1-832EDAC69210}" name="Column10848" dataDxfId="5681"/>
    <tableColumn id="10865" xr3:uid="{B43DDD79-D698-45CF-BD9D-FE8D8BDB779E}" name="Column10849" dataDxfId="5680"/>
    <tableColumn id="10866" xr3:uid="{19D3F549-FE7A-43D7-9098-B880A70FF1AC}" name="Column10850" dataDxfId="5679"/>
    <tableColumn id="10867" xr3:uid="{2D4067EA-34FB-4069-A780-8004A5A4FA51}" name="Column10851" dataDxfId="5678"/>
    <tableColumn id="10868" xr3:uid="{55D2F506-A096-4540-AF75-F0191306A951}" name="Column10852" dataDxfId="5677"/>
    <tableColumn id="10869" xr3:uid="{B8C0A564-0C8D-45CD-A4D8-F4FCAD4A2FC7}" name="Column10853" dataDxfId="5676"/>
    <tableColumn id="10870" xr3:uid="{80C16B92-65BB-4E30-8CF8-7FC1BE84644A}" name="Column10854" dataDxfId="5675"/>
    <tableColumn id="10871" xr3:uid="{5885E432-96D2-464C-BB39-F52E007D47F6}" name="Column10855" dataDxfId="5674"/>
    <tableColumn id="10872" xr3:uid="{260AA856-0C27-4FEB-99D6-16E48EF60010}" name="Column10856" dataDxfId="5673"/>
    <tableColumn id="10873" xr3:uid="{F68630CB-236D-44D4-B954-0078684148A7}" name="Column10857" dataDxfId="5672"/>
    <tableColumn id="10874" xr3:uid="{9822CFA9-A6F0-4687-BCEE-BAC242215D49}" name="Column10858" dataDxfId="5671"/>
    <tableColumn id="10875" xr3:uid="{E77F7942-0D30-4023-B4AD-AF45A6841406}" name="Column10859" dataDxfId="5670"/>
    <tableColumn id="10876" xr3:uid="{596AC986-FB2F-4923-A95F-D1F0F7DBBE0F}" name="Column10860" dataDxfId="5669"/>
    <tableColumn id="10877" xr3:uid="{FE42EE64-1A0D-4AE6-A6FC-3BB54D255389}" name="Column10861" dataDxfId="5668"/>
    <tableColumn id="10878" xr3:uid="{B3965E28-A1E8-44B5-BD17-77473818C0E4}" name="Column10862" dataDxfId="5667"/>
    <tableColumn id="10879" xr3:uid="{0EDB1D74-A1D0-49E4-B90C-270FE2421420}" name="Column10863" dataDxfId="5666"/>
    <tableColumn id="10880" xr3:uid="{40E9EA91-BC85-46A8-9084-E23D28955DB5}" name="Column10864" dataDxfId="5665"/>
    <tableColumn id="10881" xr3:uid="{7B63730C-98EC-4CA1-8495-785C4DFE0260}" name="Column10865" dataDxfId="5664"/>
    <tableColumn id="10882" xr3:uid="{3FBBC744-7E11-4BF2-8ABE-7FDA40B746D9}" name="Column10866" dataDxfId="5663"/>
    <tableColumn id="10883" xr3:uid="{8D92A55D-FA35-490F-9309-A8AA2464D533}" name="Column10867" dataDxfId="5662"/>
    <tableColumn id="10884" xr3:uid="{DDB05334-DC36-4E48-A4DB-FA9F07C91C95}" name="Column10868" dataDxfId="5661"/>
    <tableColumn id="10885" xr3:uid="{51FA4E21-22DA-49B2-B7FB-F2DA4238A7EA}" name="Column10869" dataDxfId="5660"/>
    <tableColumn id="10886" xr3:uid="{82B5BAAD-4884-4ADE-BEAE-BE3B6C982A0F}" name="Column10870" dataDxfId="5659"/>
    <tableColumn id="10887" xr3:uid="{7E3DD8FD-1D7A-4CEC-8479-11ED0397994D}" name="Column10871" dataDxfId="5658"/>
    <tableColumn id="10888" xr3:uid="{C5B11E11-6842-45F7-8C7A-2E870A50C672}" name="Column10872" dataDxfId="5657"/>
    <tableColumn id="10889" xr3:uid="{8FD4EE5F-2EBF-4D3B-8B14-66E0A2CADE93}" name="Column10873" dataDxfId="5656"/>
    <tableColumn id="10890" xr3:uid="{5C020FAA-66DC-4003-86E6-47C9F91CDD38}" name="Column10874" dataDxfId="5655"/>
    <tableColumn id="10891" xr3:uid="{852143FA-C771-41A2-AF90-9F484A509D79}" name="Column10875" dataDxfId="5654"/>
    <tableColumn id="10892" xr3:uid="{85F3FD86-D1C0-44ED-B487-91132A0E5DE6}" name="Column10876" dataDxfId="5653"/>
    <tableColumn id="10893" xr3:uid="{A0A2EF8B-1DC3-4108-86D8-B9E37558019B}" name="Column10877" dataDxfId="5652"/>
    <tableColumn id="10894" xr3:uid="{7771A2D8-D551-4270-A228-9156A7B4F0A6}" name="Column10878" dataDxfId="5651"/>
    <tableColumn id="10895" xr3:uid="{4BC4C9D6-8BE9-43CA-A05B-F8FFA90F9579}" name="Column10879" dataDxfId="5650"/>
    <tableColumn id="10896" xr3:uid="{E18B3A0C-A494-486A-8083-D789B12CBE65}" name="Column10880" dataDxfId="5649"/>
    <tableColumn id="10897" xr3:uid="{DF929179-F264-4DAD-99D9-F1F6B83CA7B3}" name="Column10881" dataDxfId="5648"/>
    <tableColumn id="10898" xr3:uid="{90878AF0-FF0D-456B-A502-DABFE20B49A3}" name="Column10882" dataDxfId="5647"/>
    <tableColumn id="10899" xr3:uid="{6B52F0C0-224F-4F39-B53C-0F8BDD394B9B}" name="Column10883" dataDxfId="5646"/>
    <tableColumn id="10900" xr3:uid="{CB4E5BDA-BE33-417F-98AC-B55E7FC0E802}" name="Column10884" dataDxfId="5645"/>
    <tableColumn id="10901" xr3:uid="{943C21FD-9A76-4C95-9F2B-9A70B7A259A1}" name="Column10885" dataDxfId="5644"/>
    <tableColumn id="10902" xr3:uid="{4557A152-7B58-4A34-A96C-5EA6A25345AB}" name="Column10886" dataDxfId="5643"/>
    <tableColumn id="10903" xr3:uid="{634A26C2-9BB4-4869-8DE1-EBBEAE6C98E1}" name="Column10887" dataDxfId="5642"/>
    <tableColumn id="10904" xr3:uid="{7EC6FD46-1F9F-4567-A442-6634925088EE}" name="Column10888" dataDxfId="5641"/>
    <tableColumn id="10905" xr3:uid="{7C70FE73-7C99-45B1-97F9-BD206D2E2617}" name="Column10889" dataDxfId="5640"/>
    <tableColumn id="10906" xr3:uid="{43C6FF30-17F1-4252-8DB0-ECB68BFD7D6C}" name="Column10890" dataDxfId="5639"/>
    <tableColumn id="10907" xr3:uid="{20C21CA9-B149-4221-915B-C521368F5115}" name="Column10891" dataDxfId="5638"/>
    <tableColumn id="10908" xr3:uid="{9D353C5C-8434-40C3-9C2C-164F313FFFF3}" name="Column10892" dataDxfId="5637"/>
    <tableColumn id="10909" xr3:uid="{C916BF2F-9E90-472B-B779-A6A19E867B33}" name="Column10893" dataDxfId="5636"/>
    <tableColumn id="10910" xr3:uid="{E7D74CB0-9BA1-45BB-8180-A0DDAECBE31C}" name="Column10894" dataDxfId="5635"/>
    <tableColumn id="10911" xr3:uid="{3921E1BC-8470-4B49-A0D2-DB2072B90879}" name="Column10895" dataDxfId="5634"/>
    <tableColumn id="10912" xr3:uid="{4ADE780E-4B33-43AC-9E07-6D60079BAFF5}" name="Column10896" dataDxfId="5633"/>
    <tableColumn id="10913" xr3:uid="{D91D3921-725D-4AA3-8906-18260200A589}" name="Column10897" dataDxfId="5632"/>
    <tableColumn id="10914" xr3:uid="{96916BDB-0B5A-4EDB-BBD4-6F2742AACFB2}" name="Column10898" dataDxfId="5631"/>
    <tableColumn id="10915" xr3:uid="{1DB78F9A-C62A-4522-90A1-79CFA4CB6DF4}" name="Column10899" dataDxfId="5630"/>
    <tableColumn id="10916" xr3:uid="{DA6BE497-95CE-4FDC-808B-1E55B6D5CD4A}" name="Column10900" dataDxfId="5629"/>
    <tableColumn id="10917" xr3:uid="{7DB72634-1460-4645-BCC8-19265003F43A}" name="Column10901" dataDxfId="5628"/>
    <tableColumn id="10918" xr3:uid="{1F16D8C0-DB58-4288-8FF3-3EAA79CCB74E}" name="Column10902" dataDxfId="5627"/>
    <tableColumn id="10919" xr3:uid="{38B5CB7B-258A-48EB-8E63-AF7178E5563F}" name="Column10903" dataDxfId="5626"/>
    <tableColumn id="10920" xr3:uid="{B333CD44-6564-42AF-8EFB-B2862054C1EE}" name="Column10904" dataDxfId="5625"/>
    <tableColumn id="10921" xr3:uid="{2D761C83-B4B8-460E-BE8C-3B561BD7D5A3}" name="Column10905" dataDxfId="5624"/>
    <tableColumn id="10922" xr3:uid="{14B22657-61B8-4D32-BA36-11F6DF395DA7}" name="Column10906" dataDxfId="5623"/>
    <tableColumn id="10923" xr3:uid="{D505C096-D1B1-4810-886C-3FB4F3F133A6}" name="Column10907" dataDxfId="5622"/>
    <tableColumn id="10924" xr3:uid="{1AD22442-F00D-44EB-9F80-A7DDB9BE2F28}" name="Column10908" dataDxfId="5621"/>
    <tableColumn id="10925" xr3:uid="{8BD62329-6E9C-4FA0-9418-AAA12AFCFAD9}" name="Column10909" dataDxfId="5620"/>
    <tableColumn id="10926" xr3:uid="{749BAF97-B5A0-4CD7-92E3-64D82B221667}" name="Column10910" dataDxfId="5619"/>
    <tableColumn id="10927" xr3:uid="{526970FA-2F16-404C-A96C-666432645C9C}" name="Column10911" dataDxfId="5618"/>
    <tableColumn id="10928" xr3:uid="{AE00E379-896F-4707-9765-8453DD9E54AE}" name="Column10912" dataDxfId="5617"/>
    <tableColumn id="10929" xr3:uid="{7B505CEB-DC07-47E7-BA41-799704A25091}" name="Column10913" dataDxfId="5616"/>
    <tableColumn id="10930" xr3:uid="{43F89C85-C946-45E4-923C-CD59B21B4FD4}" name="Column10914" dataDxfId="5615"/>
    <tableColumn id="10931" xr3:uid="{E48AE87D-5440-4584-914F-EF75AC7DA05E}" name="Column10915" dataDxfId="5614"/>
    <tableColumn id="10932" xr3:uid="{2AB6F215-B726-4DD2-83B6-FCBA3070999B}" name="Column10916" dataDxfId="5613"/>
    <tableColumn id="10933" xr3:uid="{D95880C0-E8F0-4CF9-9A4A-E387EA46F84F}" name="Column10917" dataDxfId="5612"/>
    <tableColumn id="10934" xr3:uid="{0EC19E2E-0B5D-4D73-BAAD-339EEB9C23D9}" name="Column10918" dataDxfId="5611"/>
    <tableColumn id="10935" xr3:uid="{46781C80-8C5A-40CB-A6FB-3A207419B65B}" name="Column10919" dataDxfId="5610"/>
    <tableColumn id="10936" xr3:uid="{30ED43CE-81B0-4E90-B77D-B6DE3F019ECB}" name="Column10920" dataDxfId="5609"/>
    <tableColumn id="10937" xr3:uid="{DE2218DC-9DE5-4EBA-9593-76FC455348B6}" name="Column10921" dataDxfId="5608"/>
    <tableColumn id="10938" xr3:uid="{D0FA3B68-3B83-499E-8701-AAD7292EC00C}" name="Column10922" dataDxfId="5607"/>
    <tableColumn id="10939" xr3:uid="{7E2612D8-70AD-4884-9CE7-E163014EDB0E}" name="Column10923" dataDxfId="5606"/>
    <tableColumn id="10940" xr3:uid="{78A6CF14-A663-4838-97FB-324475780337}" name="Column10924" dataDxfId="5605"/>
    <tableColumn id="10941" xr3:uid="{EDD21A7A-AD75-4560-9A60-C1D7792A4D0F}" name="Column10925" dataDxfId="5604"/>
    <tableColumn id="10942" xr3:uid="{1F6D2B76-1B83-4224-82A7-89F334050E4D}" name="Column10926" dataDxfId="5603"/>
    <tableColumn id="10943" xr3:uid="{744A003B-6950-4DD3-9A69-09D1AEEE5020}" name="Column10927" dataDxfId="5602"/>
    <tableColumn id="10944" xr3:uid="{DD84CFAA-D29A-4E27-BFDF-F49D9564D421}" name="Column10928" dataDxfId="5601"/>
    <tableColumn id="10945" xr3:uid="{EE57BD35-BC18-4C2E-A0EA-9DFE8A13FB74}" name="Column10929" dataDxfId="5600"/>
    <tableColumn id="10946" xr3:uid="{396DB5A6-09CB-41B3-BC8F-C480DBC7F5E7}" name="Column10930" dataDxfId="5599"/>
    <tableColumn id="10947" xr3:uid="{38AE9F92-68F3-4656-8983-C790F80FC566}" name="Column10931" dataDxfId="5598"/>
    <tableColumn id="10948" xr3:uid="{4AD874EB-A86C-4505-AB47-764212C57AC8}" name="Column10932" dataDxfId="5597"/>
    <tableColumn id="10949" xr3:uid="{32BDC8AA-C809-4617-B09F-B9DAAF926054}" name="Column10933" dataDxfId="5596"/>
    <tableColumn id="10950" xr3:uid="{125D1185-64A5-4AA9-92CD-0970793C47FC}" name="Column10934" dataDxfId="5595"/>
    <tableColumn id="10951" xr3:uid="{BBC10EE9-C3EF-4306-A05D-10744273B099}" name="Column10935" dataDxfId="5594"/>
    <tableColumn id="10952" xr3:uid="{B86AB6EB-A54B-4D57-8479-BC8D99A191D8}" name="Column10936" dataDxfId="5593"/>
    <tableColumn id="10953" xr3:uid="{9FB2BACC-E37B-4282-A7B1-8E0BBE1E79AB}" name="Column10937" dataDxfId="5592"/>
    <tableColumn id="10954" xr3:uid="{5A6B767A-B8D0-4E5C-93A8-14C459CC948F}" name="Column10938" dataDxfId="5591"/>
    <tableColumn id="10955" xr3:uid="{B2956FD7-52FE-451D-A79A-D97D2311F2FD}" name="Column10939" dataDxfId="5590"/>
    <tableColumn id="10956" xr3:uid="{EE210F5D-3D67-4196-8319-4823E0EC606F}" name="Column10940" dataDxfId="5589"/>
    <tableColumn id="10957" xr3:uid="{D0421D31-24DE-4219-96A9-5707A2FB24C9}" name="Column10941" dataDxfId="5588"/>
    <tableColumn id="10958" xr3:uid="{456A5F64-32AE-4766-A04B-CA7305C9E16C}" name="Column10942" dataDxfId="5587"/>
    <tableColumn id="10959" xr3:uid="{6F16C108-1333-40D1-872A-223361427F21}" name="Column10943" dataDxfId="5586"/>
    <tableColumn id="10960" xr3:uid="{7E7A395E-6F21-4A1E-A143-C6820A454AEF}" name="Column10944" dataDxfId="5585"/>
    <tableColumn id="10961" xr3:uid="{0D96758A-5CC5-46A0-BB9E-D8535A8D3818}" name="Column10945" dataDxfId="5584"/>
    <tableColumn id="10962" xr3:uid="{AA7E5892-EC77-45EC-A9BA-1163F9DFD245}" name="Column10946" dataDxfId="5583"/>
    <tableColumn id="10963" xr3:uid="{B19C6F7F-53A9-4564-BA57-20DFD6A1F3AB}" name="Column10947" dataDxfId="5582"/>
    <tableColumn id="10964" xr3:uid="{D04CDF56-33DE-452C-B4FE-10A767C36599}" name="Column10948" dataDxfId="5581"/>
    <tableColumn id="10965" xr3:uid="{4EDA957E-07C0-4659-B0F4-0FB8B2C48FFA}" name="Column10949" dataDxfId="5580"/>
    <tableColumn id="10966" xr3:uid="{9D4F853F-EBA6-4FD1-880E-63875D975EA8}" name="Column10950" dataDxfId="5579"/>
    <tableColumn id="10967" xr3:uid="{42AF5CCA-4FF8-4E18-AFB0-EB0D53911246}" name="Column10951" dataDxfId="5578"/>
    <tableColumn id="10968" xr3:uid="{14252D42-5607-4A1A-AA0B-9D4FE0A23AAB}" name="Column10952" dataDxfId="5577"/>
    <tableColumn id="10969" xr3:uid="{033B3713-6684-46D0-AFC1-0163437EC45B}" name="Column10953" dataDxfId="5576"/>
    <tableColumn id="10970" xr3:uid="{53DE9D54-DAB4-43F3-B53D-0FEB5352E20B}" name="Column10954" dataDxfId="5575"/>
    <tableColumn id="10971" xr3:uid="{205DB0A2-A16A-4E14-B5B5-24D4A52B8998}" name="Column10955" dataDxfId="5574"/>
    <tableColumn id="10972" xr3:uid="{177E0ECD-E2D3-485B-A20F-ECCFF0344C76}" name="Column10956" dataDxfId="5573"/>
    <tableColumn id="10973" xr3:uid="{464B72F1-BDED-43F3-8D38-D2411034800C}" name="Column10957" dataDxfId="5572"/>
    <tableColumn id="10974" xr3:uid="{90229D58-D5A8-4987-9A74-CAF2FFEAD38D}" name="Column10958" dataDxfId="5571"/>
    <tableColumn id="10975" xr3:uid="{E4D24C6F-837F-4775-80CC-A815D4F9E728}" name="Column10959" dataDxfId="5570"/>
    <tableColumn id="10976" xr3:uid="{84AA157B-F5EA-485A-BBDA-F62DA61E8CC3}" name="Column10960" dataDxfId="5569"/>
    <tableColumn id="10977" xr3:uid="{5E9CA035-0451-4A2A-A4B9-19957BF690D7}" name="Column10961" dataDxfId="5568"/>
    <tableColumn id="10978" xr3:uid="{745360FE-DD8B-4996-9F13-A33F796549A3}" name="Column10962" dataDxfId="5567"/>
    <tableColumn id="10979" xr3:uid="{A66C8A2A-95EC-4E7A-A687-BFC28988477A}" name="Column10963" dataDxfId="5566"/>
    <tableColumn id="10980" xr3:uid="{7601E945-DA00-43E7-B1A8-6522CED1A980}" name="Column10964" dataDxfId="5565"/>
    <tableColumn id="10981" xr3:uid="{F57D849C-FEC0-49AD-B226-B33AA63AF598}" name="Column10965" dataDxfId="5564"/>
    <tableColumn id="10982" xr3:uid="{1454A396-2D2F-4DF1-9F18-BF5EC04F4B1C}" name="Column10966" dataDxfId="5563"/>
    <tableColumn id="10983" xr3:uid="{3208CC70-5D72-42CD-9E27-85A863026066}" name="Column10967" dataDxfId="5562"/>
    <tableColumn id="10984" xr3:uid="{1DC2102F-8E40-4C27-A275-8300F68E60CC}" name="Column10968" dataDxfId="5561"/>
    <tableColumn id="10985" xr3:uid="{2527732F-5DF0-447F-8144-4BBC24117FA2}" name="Column10969" dataDxfId="5560"/>
    <tableColumn id="10986" xr3:uid="{1C752CB0-E778-4D9B-BC27-B079490F1300}" name="Column10970" dataDxfId="5559"/>
    <tableColumn id="10987" xr3:uid="{CC6C83B5-BD56-49E0-8204-E7A41252B831}" name="Column10971" dataDxfId="5558"/>
    <tableColumn id="10988" xr3:uid="{B3CD9931-D8C6-4C78-8E5C-0E1112F6B8D6}" name="Column10972" dataDxfId="5557"/>
    <tableColumn id="10989" xr3:uid="{E0613D9B-367E-4988-832F-E3E484F808E2}" name="Column10973" dataDxfId="5556"/>
    <tableColumn id="10990" xr3:uid="{E325C97A-B5CE-4441-B22D-143218366D4F}" name="Column10974" dataDxfId="5555"/>
    <tableColumn id="10991" xr3:uid="{B841B577-87F5-4D7A-B738-C78F4E4F6ABC}" name="Column10975" dataDxfId="5554"/>
    <tableColumn id="10992" xr3:uid="{A55EEBC9-5DC3-4894-8B9F-70B4D4EDDA5E}" name="Column10976" dataDxfId="5553"/>
    <tableColumn id="10993" xr3:uid="{A45AE7EE-D9ED-4D2C-AD69-25EC46BCBBFF}" name="Column10977" dataDxfId="5552"/>
    <tableColumn id="10994" xr3:uid="{2A1EDF6C-EE72-44D8-84E6-290197C9A934}" name="Column10978" dataDxfId="5551"/>
    <tableColumn id="10995" xr3:uid="{94EE6E84-C17D-4997-B8D0-025D687B061E}" name="Column10979" dataDxfId="5550"/>
    <tableColumn id="10996" xr3:uid="{A6E3BD23-35C7-4C9B-97B9-F3E856C58E64}" name="Column10980" dataDxfId="5549"/>
    <tableColumn id="10997" xr3:uid="{115A2429-E215-4B36-AF4A-CA27D7CD2390}" name="Column10981" dataDxfId="5548"/>
    <tableColumn id="10998" xr3:uid="{EC0CF8A0-BCA2-4280-848E-5C8C66A46F7A}" name="Column10982" dataDxfId="5547"/>
    <tableColumn id="10999" xr3:uid="{46196A52-8010-430C-A941-FC6FEED52C0C}" name="Column10983" dataDxfId="5546"/>
    <tableColumn id="11000" xr3:uid="{45E7E5DF-055C-4963-A8D0-44CE2737E262}" name="Column10984" dataDxfId="5545"/>
    <tableColumn id="11001" xr3:uid="{89FD681C-405C-4B71-84B8-A8EF9CE8BEF4}" name="Column10985" dataDxfId="5544"/>
    <tableColumn id="11002" xr3:uid="{D58F6EDB-8EE3-4048-BBB6-D09A1079CBE0}" name="Column10986" dataDxfId="5543"/>
    <tableColumn id="11003" xr3:uid="{4F8BD904-B909-40E0-BBA6-7452355D3650}" name="Column10987" dataDxfId="5542"/>
    <tableColumn id="11004" xr3:uid="{71254795-7766-488A-8F72-79F749180DA2}" name="Column10988" dataDxfId="5541"/>
    <tableColumn id="11005" xr3:uid="{8D308C93-B48B-4220-8C76-96AEAF406148}" name="Column10989" dataDxfId="5540"/>
    <tableColumn id="11006" xr3:uid="{4F0AFB25-3B21-4B0E-90E8-78C707AD2CEE}" name="Column10990" dataDxfId="5539"/>
    <tableColumn id="11007" xr3:uid="{9C8959DF-D458-4733-BF15-2BF7ABDACD36}" name="Column10991" dataDxfId="5538"/>
    <tableColumn id="11008" xr3:uid="{D5AA0482-D485-47FA-A243-D99F1EC2859C}" name="Column10992" dataDxfId="5537"/>
    <tableColumn id="11009" xr3:uid="{DB2C86AB-74B2-4050-8CE4-939120F07D43}" name="Column10993" dataDxfId="5536"/>
    <tableColumn id="11010" xr3:uid="{29CA254B-E8FA-42A2-A1A8-CDFCC712DEBB}" name="Column10994" dataDxfId="5535"/>
    <tableColumn id="11011" xr3:uid="{87E52EE2-DCEE-47F1-9736-42725DF144E0}" name="Column10995" dataDxfId="5534"/>
    <tableColumn id="11012" xr3:uid="{CAA9096D-28AC-48B5-8719-352045372649}" name="Column10996" dataDxfId="5533"/>
    <tableColumn id="11013" xr3:uid="{5E24494F-9EFD-40AC-819F-7BCA3E2D91A8}" name="Column10997" dataDxfId="5532"/>
    <tableColumn id="11014" xr3:uid="{E10DB4E2-3A6C-4D3C-83AC-824C5B785701}" name="Column10998" dataDxfId="5531"/>
    <tableColumn id="11015" xr3:uid="{776CE70F-06A7-4E63-880D-591D727E4649}" name="Column10999" dataDxfId="5530"/>
    <tableColumn id="11016" xr3:uid="{30F8CE4C-7374-4A0C-A886-F2E1BF39B2D7}" name="Column11000" dataDxfId="5529"/>
    <tableColumn id="11017" xr3:uid="{D33DC44C-28E8-41C7-B886-A5563D2A67AA}" name="Column11001" dataDxfId="5528"/>
    <tableColumn id="11018" xr3:uid="{C1C5DB3B-547B-4FA9-BFF2-9C87503CB19A}" name="Column11002" dataDxfId="5527"/>
    <tableColumn id="11019" xr3:uid="{42D611CC-1108-4AE2-BCCA-085097EE0838}" name="Column11003" dataDxfId="5526"/>
    <tableColumn id="11020" xr3:uid="{959D87FF-F77D-4559-AC8C-56F4749B4FDC}" name="Column11004" dataDxfId="5525"/>
    <tableColumn id="11021" xr3:uid="{E14F7D3F-89AA-4295-B402-6B61B8C872DB}" name="Column11005" dataDxfId="5524"/>
    <tableColumn id="11022" xr3:uid="{0ACECCFB-ECDC-4E06-B386-300EAD79B4AC}" name="Column11006" dataDxfId="5523"/>
    <tableColumn id="11023" xr3:uid="{749B610F-51A4-4F8C-9660-0593881A7AA5}" name="Column11007" dataDxfId="5522"/>
    <tableColumn id="11024" xr3:uid="{96E71CD0-C4D8-429E-94F2-16CAD1531933}" name="Column11008" dataDxfId="5521"/>
    <tableColumn id="11025" xr3:uid="{5E56510C-101A-4FA7-B1DB-E80C27BF6C5E}" name="Column11009" dataDxfId="5520"/>
    <tableColumn id="11026" xr3:uid="{C22B1A42-127B-44D7-BA1F-29D6E9B0DAE3}" name="Column11010" dataDxfId="5519"/>
    <tableColumn id="11027" xr3:uid="{C35F53AD-E786-4037-ACBF-30D00EDC28EE}" name="Column11011" dataDxfId="5518"/>
    <tableColumn id="11028" xr3:uid="{055CD6A0-112B-4ADF-A87E-903543D2AE2D}" name="Column11012" dataDxfId="5517"/>
    <tableColumn id="11029" xr3:uid="{1A3ADC9B-9F7A-43C0-B5BE-2D09DC465445}" name="Column11013" dataDxfId="5516"/>
    <tableColumn id="11030" xr3:uid="{D271E72A-B3E0-4322-BAB8-4BB613956C37}" name="Column11014" dataDxfId="5515"/>
    <tableColumn id="11031" xr3:uid="{C3DB2713-78DB-4150-BD3A-E8686CA371AC}" name="Column11015" dataDxfId="5514"/>
    <tableColumn id="11032" xr3:uid="{342F5214-BFC9-47CA-B10D-7748B7E1048C}" name="Column11016" dataDxfId="5513"/>
    <tableColumn id="11033" xr3:uid="{D1D36938-F8C6-4AEE-A1B8-F9503309A932}" name="Column11017" dataDxfId="5512"/>
    <tableColumn id="11034" xr3:uid="{6D4DB3FF-D575-4AAF-854E-C9525F6597C7}" name="Column11018" dataDxfId="5511"/>
    <tableColumn id="11035" xr3:uid="{B30525E2-7237-4FA1-9D1B-189A5C74A895}" name="Column11019" dataDxfId="5510"/>
    <tableColumn id="11036" xr3:uid="{AE0060EE-529E-480B-808C-F153E317F769}" name="Column11020" dataDxfId="5509"/>
    <tableColumn id="11037" xr3:uid="{78D70AE0-57F1-4F6A-9307-0611390BAD5F}" name="Column11021" dataDxfId="5508"/>
    <tableColumn id="11038" xr3:uid="{8F47B050-78D2-43C1-B811-537ACD192DB9}" name="Column11022" dataDxfId="5507"/>
    <tableColumn id="11039" xr3:uid="{0F80A797-B813-46F8-A04D-C180954F9931}" name="Column11023" dataDxfId="5506"/>
    <tableColumn id="11040" xr3:uid="{D2282CCA-AA40-44F6-9411-10F744BAB5D1}" name="Column11024" dataDxfId="5505"/>
    <tableColumn id="11041" xr3:uid="{36CF5BAA-840B-4096-ACD8-F62174B48001}" name="Column11025" dataDxfId="5504"/>
    <tableColumn id="11042" xr3:uid="{F654647A-C3E9-4E2C-97D3-7053E9BF4238}" name="Column11026" dataDxfId="5503"/>
    <tableColumn id="11043" xr3:uid="{B09DB989-C890-439B-9F0B-8F3C54978ECD}" name="Column11027" dataDxfId="5502"/>
    <tableColumn id="11044" xr3:uid="{394C53EA-517D-40FF-ADAB-EC5F0C9ECC1E}" name="Column11028" dataDxfId="5501"/>
    <tableColumn id="11045" xr3:uid="{B010BEAD-847F-471A-9780-92D8DC5577DC}" name="Column11029" dataDxfId="5500"/>
    <tableColumn id="11046" xr3:uid="{900764B0-65DA-48A9-80B6-64CAAFD5C636}" name="Column11030" dataDxfId="5499"/>
    <tableColumn id="11047" xr3:uid="{82889207-6E28-4386-955A-8DA3D41B1ADC}" name="Column11031" dataDxfId="5498"/>
    <tableColumn id="11048" xr3:uid="{3D8E64BC-9664-4220-9164-AE871D2001B6}" name="Column11032" dataDxfId="5497"/>
    <tableColumn id="11049" xr3:uid="{A68D005B-6C2F-443B-834B-8609C993C9DE}" name="Column11033" dataDxfId="5496"/>
    <tableColumn id="11050" xr3:uid="{770B8340-0868-4467-9AF4-CFCECAAB8EFF}" name="Column11034" dataDxfId="5495"/>
    <tableColumn id="11051" xr3:uid="{B79F3D95-636E-4B4A-A4EC-49AC76B73154}" name="Column11035" dataDxfId="5494"/>
    <tableColumn id="11052" xr3:uid="{5A4BA990-F64D-4301-98A6-EB709A9CF9A3}" name="Column11036" dataDxfId="5493"/>
    <tableColumn id="11053" xr3:uid="{F027479B-9F67-4107-BC91-A26DB0284391}" name="Column11037" dataDxfId="5492"/>
    <tableColumn id="11054" xr3:uid="{610996A4-9A29-4874-9F81-5BC850DC14FC}" name="Column11038" dataDxfId="5491"/>
    <tableColumn id="11055" xr3:uid="{B5F923FD-04E6-4977-83B7-EEDF80A452B3}" name="Column11039" dataDxfId="5490"/>
    <tableColumn id="11056" xr3:uid="{8A382984-9AE6-4B8A-B2E1-FE1CDD55D2E6}" name="Column11040" dataDxfId="5489"/>
    <tableColumn id="11057" xr3:uid="{73CCDE38-035A-4100-8B65-944EC4A3BBB2}" name="Column11041" dataDxfId="5488"/>
    <tableColumn id="11058" xr3:uid="{F5B69237-25BE-441C-809C-6B7C2B980FD7}" name="Column11042" dataDxfId="5487"/>
    <tableColumn id="11059" xr3:uid="{D7DA32A3-071F-47B0-B1A8-A1BA21793BE0}" name="Column11043" dataDxfId="5486"/>
    <tableColumn id="11060" xr3:uid="{3490B380-BE22-481A-8AB5-E87498BDC302}" name="Column11044" dataDxfId="5485"/>
    <tableColumn id="11061" xr3:uid="{B864FF09-4B90-4B98-AB43-AF9A3AACDA5E}" name="Column11045" dataDxfId="5484"/>
    <tableColumn id="11062" xr3:uid="{C83CD608-FBBB-4DB1-9B76-351451499DB0}" name="Column11046" dataDxfId="5483"/>
    <tableColumn id="11063" xr3:uid="{2B8596AD-40CE-4F83-A361-019293A53E7E}" name="Column11047" dataDxfId="5482"/>
    <tableColumn id="11064" xr3:uid="{BA7AEE55-5AEE-455B-981C-BC159454B627}" name="Column11048" dataDxfId="5481"/>
    <tableColumn id="11065" xr3:uid="{B8BFFCAC-2772-4AFD-87C5-B8BD2499952A}" name="Column11049" dataDxfId="5480"/>
    <tableColumn id="11066" xr3:uid="{5B204907-26EB-4FD3-9963-022A69438118}" name="Column11050" dataDxfId="5479"/>
    <tableColumn id="11067" xr3:uid="{5949E7B7-CA71-4926-BBF8-218D9303E3FA}" name="Column11051" dataDxfId="5478"/>
    <tableColumn id="11068" xr3:uid="{55A56FD8-674E-44C8-9CA9-F26C797FBDE9}" name="Column11052" dataDxfId="5477"/>
    <tableColumn id="11069" xr3:uid="{E2B888F7-02E5-4EF8-9A5B-30B16EC83B01}" name="Column11053" dataDxfId="5476"/>
    <tableColumn id="11070" xr3:uid="{0F2A92D9-06EE-4DB3-B8BC-61664988A001}" name="Column11054" dataDxfId="5475"/>
    <tableColumn id="11071" xr3:uid="{4548AA6D-921D-4A7C-A528-15662F7F1B7C}" name="Column11055" dataDxfId="5474"/>
    <tableColumn id="11072" xr3:uid="{27B3442A-F7CA-40E1-80A4-5FC300F5B885}" name="Column11056" dataDxfId="5473"/>
    <tableColumn id="11073" xr3:uid="{E1FB60C9-6BE5-41D8-AD61-C593F9E15F6C}" name="Column11057" dataDxfId="5472"/>
    <tableColumn id="11074" xr3:uid="{9C586170-2EDA-4EBF-A6F7-6988CEA07BA9}" name="Column11058" dataDxfId="5471"/>
    <tableColumn id="11075" xr3:uid="{23940107-68F3-4297-B06C-85EB6CBE5457}" name="Column11059" dataDxfId="5470"/>
    <tableColumn id="11076" xr3:uid="{40588E8C-75CF-4359-AFDA-BB46F6B19E4C}" name="Column11060" dataDxfId="5469"/>
    <tableColumn id="11077" xr3:uid="{BCB0CA63-2499-4ED2-91F8-DAE14CA04E66}" name="Column11061" dataDxfId="5468"/>
    <tableColumn id="11078" xr3:uid="{9326791E-9107-49D0-B068-A1A6026A1001}" name="Column11062" dataDxfId="5467"/>
    <tableColumn id="11079" xr3:uid="{FA496328-117D-4CF2-8B97-F3DFD1152082}" name="Column11063" dataDxfId="5466"/>
    <tableColumn id="11080" xr3:uid="{5D511C3B-74C7-475F-B5B6-A4AF84B764ED}" name="Column11064" dataDxfId="5465"/>
    <tableColumn id="11081" xr3:uid="{C731F33E-5C85-4521-ABC4-7FC33DA35E59}" name="Column11065" dataDxfId="5464"/>
    <tableColumn id="11082" xr3:uid="{8B93961C-04EC-4412-88ED-486F8A62D5C0}" name="Column11066" dataDxfId="5463"/>
    <tableColumn id="11083" xr3:uid="{9BBA1013-3CD7-4515-BD66-0274FF52FF0E}" name="Column11067" dataDxfId="5462"/>
    <tableColumn id="11084" xr3:uid="{E4DC3023-3624-4089-8C56-6E26E5C8D432}" name="Column11068" dataDxfId="5461"/>
    <tableColumn id="11085" xr3:uid="{E22394D9-FB93-49D9-9A15-D78770F82B4F}" name="Column11069" dataDxfId="5460"/>
    <tableColumn id="11086" xr3:uid="{437E0BC8-9341-4029-8D8B-96E0C1EC6E2D}" name="Column11070" dataDxfId="5459"/>
    <tableColumn id="11087" xr3:uid="{1946B926-2F2F-4675-8266-4BFF8E2C78F4}" name="Column11071" dataDxfId="5458"/>
    <tableColumn id="11088" xr3:uid="{94086632-C1C1-4378-9DA3-9C2DA0B19915}" name="Column11072" dataDxfId="5457"/>
    <tableColumn id="11089" xr3:uid="{462A6DB3-5678-451C-923C-7187F3C6B7C2}" name="Column11073" dataDxfId="5456"/>
    <tableColumn id="11090" xr3:uid="{F8A8C518-F7B8-4F18-8584-E6622F40A6C6}" name="Column11074" dataDxfId="5455"/>
    <tableColumn id="11091" xr3:uid="{626446F0-2EBE-4A41-BA1E-5021FA185093}" name="Column11075" dataDxfId="5454"/>
    <tableColumn id="11092" xr3:uid="{2678C2D5-8F85-4F7F-848C-4F7C48D5C8E0}" name="Column11076" dataDxfId="5453"/>
    <tableColumn id="11093" xr3:uid="{46A8E61F-37B2-4D92-85BA-58B2B9384E54}" name="Column11077" dataDxfId="5452"/>
    <tableColumn id="11094" xr3:uid="{867A79F2-E5E6-46EB-8782-1DD2AD0F3168}" name="Column11078" dataDxfId="5451"/>
    <tableColumn id="11095" xr3:uid="{0BF60FF6-EB3D-4387-9FF9-32DD27D78266}" name="Column11079" dataDxfId="5450"/>
    <tableColumn id="11096" xr3:uid="{3ABB10CE-979E-4B38-AA7A-14371F3B88B3}" name="Column11080" dataDxfId="5449"/>
    <tableColumn id="11097" xr3:uid="{48453155-40C7-4A83-9E8B-3527E304C134}" name="Column11081" dataDxfId="5448"/>
    <tableColumn id="11098" xr3:uid="{662AFCE7-5BE3-4C33-823D-1F996BBD0958}" name="Column11082" dataDxfId="5447"/>
    <tableColumn id="11099" xr3:uid="{5B252A4F-E14E-4069-9F8D-2C89BE654E1F}" name="Column11083" dataDxfId="5446"/>
    <tableColumn id="11100" xr3:uid="{CDB07191-664C-4E6E-8A74-4D2059742DCE}" name="Column11084" dataDxfId="5445"/>
    <tableColumn id="11101" xr3:uid="{E658B317-1D8E-4D77-87E3-10AB08D5AABF}" name="Column11085" dataDxfId="5444"/>
    <tableColumn id="11102" xr3:uid="{2119954C-27A3-4433-92C8-B9EDA6FA2590}" name="Column11086" dataDxfId="5443"/>
    <tableColumn id="11103" xr3:uid="{9CB3BEB0-2F5D-425C-B2E4-5A84DB3E8E64}" name="Column11087" dataDxfId="5442"/>
    <tableColumn id="11104" xr3:uid="{A5943834-7AA9-4F6F-9058-0D8489C454AA}" name="Column11088" dataDxfId="5441"/>
    <tableColumn id="11105" xr3:uid="{EC245903-3600-4D74-9489-5EE13A04E472}" name="Column11089" dataDxfId="5440"/>
    <tableColumn id="11106" xr3:uid="{8FDD5A56-1279-4631-90E1-D04FB0966A98}" name="Column11090" dataDxfId="5439"/>
    <tableColumn id="11107" xr3:uid="{586B6E06-F9A4-41B6-893E-F7EA1375AB0D}" name="Column11091" dataDxfId="5438"/>
    <tableColumn id="11108" xr3:uid="{8A444997-CB10-44A5-94F1-EF220BAD3577}" name="Column11092" dataDxfId="5437"/>
    <tableColumn id="11109" xr3:uid="{8298B004-6F83-47EC-B6B8-396C494FF9EB}" name="Column11093" dataDxfId="5436"/>
    <tableColumn id="11110" xr3:uid="{E9705307-C194-4D83-9BFF-8BCCEF47BD05}" name="Column11094" dataDxfId="5435"/>
    <tableColumn id="11111" xr3:uid="{2C7016B5-D1A7-46C1-B061-D008FB973843}" name="Column11095" dataDxfId="5434"/>
    <tableColumn id="11112" xr3:uid="{18C2E99D-0CC3-4D55-942B-631A5BD2F281}" name="Column11096" dataDxfId="5433"/>
    <tableColumn id="11113" xr3:uid="{069BDFA1-6B92-496D-A731-50AC3C3F4BFC}" name="Column11097" dataDxfId="5432"/>
    <tableColumn id="11114" xr3:uid="{F70ADE4C-453F-40C9-BA08-847292459150}" name="Column11098" dataDxfId="5431"/>
    <tableColumn id="11115" xr3:uid="{A530E906-C92D-4F87-BB57-7C8609C8F6D6}" name="Column11099" dataDxfId="5430"/>
    <tableColumn id="11116" xr3:uid="{996B1A56-6421-4575-B27B-0FA5FB4E2B93}" name="Column11100" dataDxfId="5429"/>
    <tableColumn id="11117" xr3:uid="{3A243A1D-9548-4B70-A85B-F17EC9CF3EC0}" name="Column11101" dataDxfId="5428"/>
    <tableColumn id="11118" xr3:uid="{2B5FD92C-30CE-426E-9FEA-10B28E8F4A5E}" name="Column11102" dataDxfId="5427"/>
    <tableColumn id="11119" xr3:uid="{5920FDAE-8052-4D2C-9652-93BB825BA270}" name="Column11103" dataDxfId="5426"/>
    <tableColumn id="11120" xr3:uid="{661B73F5-5188-4D91-8E48-C52D80AF0AA7}" name="Column11104" dataDxfId="5425"/>
    <tableColumn id="11121" xr3:uid="{B55D9CF6-366F-4176-84EE-723624B244C9}" name="Column11105" dataDxfId="5424"/>
    <tableColumn id="11122" xr3:uid="{18E30D01-1533-45AB-B4BA-A4E3BF6B59B9}" name="Column11106" dataDxfId="5423"/>
    <tableColumn id="11123" xr3:uid="{9749B5B5-21ED-4CB8-9D8B-FA1AE492A49E}" name="Column11107" dataDxfId="5422"/>
    <tableColumn id="11124" xr3:uid="{E009220E-0F17-42A3-83CD-88591DE01154}" name="Column11108" dataDxfId="5421"/>
    <tableColumn id="11125" xr3:uid="{D7BBA277-BFC8-48E7-BE3A-67D05C19D5B9}" name="Column11109" dataDxfId="5420"/>
    <tableColumn id="11126" xr3:uid="{831F4971-C23B-4CC5-8D5F-751EF14D5402}" name="Column11110" dataDxfId="5419"/>
    <tableColumn id="11127" xr3:uid="{E35E7900-9860-42E1-86E6-9EC7FDAF2D2A}" name="Column11111" dataDxfId="5418"/>
    <tableColumn id="11128" xr3:uid="{76101C5C-4196-40A6-BDB3-33F029632449}" name="Column11112" dataDxfId="5417"/>
    <tableColumn id="11129" xr3:uid="{7C6D44E2-B598-4912-BC55-CAEDE8839DE2}" name="Column11113" dataDxfId="5416"/>
    <tableColumn id="11130" xr3:uid="{2AFBD6EE-2526-4D9E-AC09-1A3252638B4E}" name="Column11114" dataDxfId="5415"/>
    <tableColumn id="11131" xr3:uid="{3C57B4FA-903E-458F-A266-543AD579A112}" name="Column11115" dataDxfId="5414"/>
    <tableColumn id="11132" xr3:uid="{E4684F3A-43CB-443A-9202-63D57D59956D}" name="Column11116" dataDxfId="5413"/>
    <tableColumn id="11133" xr3:uid="{AD749417-FEE4-4DF9-912F-B7E7D2CD85AD}" name="Column11117" dataDxfId="5412"/>
    <tableColumn id="11134" xr3:uid="{52CAE297-2548-43BD-A070-04522D94EBAE}" name="Column11118" dataDxfId="5411"/>
    <tableColumn id="11135" xr3:uid="{52D87D76-80C8-4CF8-84CC-2BAE97A7804A}" name="Column11119" dataDxfId="5410"/>
    <tableColumn id="11136" xr3:uid="{E715B0EA-2FEC-41EA-89D2-D5DE70AFCBAE}" name="Column11120" dataDxfId="5409"/>
    <tableColumn id="11137" xr3:uid="{20A23082-F3FA-4DFC-9457-F4BDD2BDD344}" name="Column11121" dataDxfId="5408"/>
    <tableColumn id="11138" xr3:uid="{987BEEEA-706B-42C5-BA8A-4CBFB04840DF}" name="Column11122" dataDxfId="5407"/>
    <tableColumn id="11139" xr3:uid="{E7812C94-4E3C-4803-91BE-1F4A864617C7}" name="Column11123" dataDxfId="5406"/>
    <tableColumn id="11140" xr3:uid="{0C419400-7CDF-4FEE-BD8B-978B42B45815}" name="Column11124" dataDxfId="5405"/>
    <tableColumn id="11141" xr3:uid="{B668B32A-3FD8-4A73-90FC-0448D88C16D0}" name="Column11125" dataDxfId="5404"/>
    <tableColumn id="11142" xr3:uid="{B6CADC94-F1FB-44EE-BBE8-AEDE38454B81}" name="Column11126" dataDxfId="5403"/>
    <tableColumn id="11143" xr3:uid="{EAD1A6CA-26FF-4B32-9124-8665AE7070C2}" name="Column11127" dataDxfId="5402"/>
    <tableColumn id="11144" xr3:uid="{B0A3135F-3394-4E42-B7A9-D704CFCA120F}" name="Column11128" dataDxfId="5401"/>
    <tableColumn id="11145" xr3:uid="{FE0F27C0-179D-4ADA-BC4A-E8FEAE4426EB}" name="Column11129" dataDxfId="5400"/>
    <tableColumn id="11146" xr3:uid="{DA2CB934-4F6D-4DC8-8836-CD5C9EDB2F7B}" name="Column11130" dataDxfId="5399"/>
    <tableColumn id="11147" xr3:uid="{064E5314-8F3C-4258-95EC-D8540122EA4E}" name="Column11131" dataDxfId="5398"/>
    <tableColumn id="11148" xr3:uid="{5F917D5E-2948-497A-91EC-87C742224E46}" name="Column11132" dataDxfId="5397"/>
    <tableColumn id="11149" xr3:uid="{C7201D12-04F4-43EE-8E0D-FC7B8967FCDE}" name="Column11133" dataDxfId="5396"/>
    <tableColumn id="11150" xr3:uid="{E2726B67-0B3E-4197-BB4C-4523B3BFED8D}" name="Column11134" dataDxfId="5395"/>
    <tableColumn id="11151" xr3:uid="{28ED67ED-4D9E-41F3-9843-9C93CAAB05B3}" name="Column11135" dataDxfId="5394"/>
    <tableColumn id="11152" xr3:uid="{36BB694E-FECD-4FB8-8482-865058037194}" name="Column11136" dataDxfId="5393"/>
    <tableColumn id="11153" xr3:uid="{5192F556-EAEE-461A-8FC8-10CA2569B79B}" name="Column11137" dataDxfId="5392"/>
    <tableColumn id="11154" xr3:uid="{5FF6388A-D7D8-4E81-947C-FABD3F63CC2B}" name="Column11138" dataDxfId="5391"/>
    <tableColumn id="11155" xr3:uid="{846C8632-6D15-4BE9-9C82-8DE76348C991}" name="Column11139" dataDxfId="5390"/>
    <tableColumn id="11156" xr3:uid="{7B65B2BB-38D0-4290-9561-65D9FC88A8B8}" name="Column11140" dataDxfId="5389"/>
    <tableColumn id="11157" xr3:uid="{D47BC4A0-1613-43A8-8ECD-4084DFC5F1E7}" name="Column11141" dataDxfId="5388"/>
    <tableColumn id="11158" xr3:uid="{4158E519-E2A2-49D2-910B-33F477BED1EE}" name="Column11142" dataDxfId="5387"/>
    <tableColumn id="11159" xr3:uid="{391289EB-A362-4171-8858-C24C3122D08B}" name="Column11143" dataDxfId="5386"/>
    <tableColumn id="11160" xr3:uid="{698C270C-EC84-47D8-BEC0-A8CEA3EF87B4}" name="Column11144" dataDxfId="5385"/>
    <tableColumn id="11161" xr3:uid="{7B054B4C-155F-47EA-B7F2-ECDAD0CA69E2}" name="Column11145" dataDxfId="5384"/>
    <tableColumn id="11162" xr3:uid="{E804652D-1D03-42E5-BDD3-EA2572051B74}" name="Column11146" dataDxfId="5383"/>
    <tableColumn id="11163" xr3:uid="{C9FCEF7C-F709-4E0D-A431-2B1CC1895B19}" name="Column11147" dataDxfId="5382"/>
    <tableColumn id="11164" xr3:uid="{C75ED2DD-35CB-4199-A070-91F27E97D738}" name="Column11148" dataDxfId="5381"/>
    <tableColumn id="11165" xr3:uid="{66588504-5B3A-439F-B28B-5C472EA68DF9}" name="Column11149" dataDxfId="5380"/>
    <tableColumn id="11166" xr3:uid="{C88C2D39-6273-4E5A-B363-BB7BA5298445}" name="Column11150" dataDxfId="5379"/>
    <tableColumn id="11167" xr3:uid="{9D47CC86-6D61-4272-ABE5-89E9203FEDB0}" name="Column11151" dataDxfId="5378"/>
    <tableColumn id="11168" xr3:uid="{57C62DBB-2B2B-4414-A56A-0AA246A3F772}" name="Column11152" dataDxfId="5377"/>
    <tableColumn id="11169" xr3:uid="{28C77B2E-FD17-4E43-ACB9-60E01FE940FD}" name="Column11153" dataDxfId="5376"/>
    <tableColumn id="11170" xr3:uid="{B5EFF341-C1CF-40EC-BF9C-51AFD2AA4DC0}" name="Column11154" dataDxfId="5375"/>
    <tableColumn id="11171" xr3:uid="{18CF5397-91F7-4381-AFB5-38C4E3B191F7}" name="Column11155" dataDxfId="5374"/>
    <tableColumn id="11172" xr3:uid="{1A67259B-79DB-4459-AB8F-3D028DAC3E4D}" name="Column11156" dataDxfId="5373"/>
    <tableColumn id="11173" xr3:uid="{1406B543-C3C7-4B36-80C2-1861E9B18372}" name="Column11157" dataDxfId="5372"/>
    <tableColumn id="11174" xr3:uid="{2248852C-38BF-42BB-928D-4255E5C88ED6}" name="Column11158" dataDxfId="5371"/>
    <tableColumn id="11175" xr3:uid="{9C85010F-139B-4BC2-B2CB-C7A149974776}" name="Column11159" dataDxfId="5370"/>
    <tableColumn id="11176" xr3:uid="{AFB6C7AE-2716-473D-9E6A-997318B60B25}" name="Column11160" dataDxfId="5369"/>
    <tableColumn id="11177" xr3:uid="{80CF5623-DD01-4080-8EFE-688215C8BC64}" name="Column11161" dataDxfId="5368"/>
    <tableColumn id="11178" xr3:uid="{B2B1B334-994A-4758-9971-48481350858B}" name="Column11162" dataDxfId="5367"/>
    <tableColumn id="11179" xr3:uid="{5599ED11-F610-4DB1-B066-EDB2AC3D6A10}" name="Column11163" dataDxfId="5366"/>
    <tableColumn id="11180" xr3:uid="{1F2ACF59-A0DC-4DDC-A298-34544FDDB262}" name="Column11164" dataDxfId="5365"/>
    <tableColumn id="11181" xr3:uid="{5ECADA63-F8D0-487A-A81D-76BE5BBB0F8A}" name="Column11165" dataDxfId="5364"/>
    <tableColumn id="11182" xr3:uid="{128459FC-AE68-43B2-B071-128BE5B0259C}" name="Column11166" dataDxfId="5363"/>
    <tableColumn id="11183" xr3:uid="{F2802E61-8ECF-4260-8957-A8349EAB7024}" name="Column11167" dataDxfId="5362"/>
    <tableColumn id="11184" xr3:uid="{75A2FADA-FA74-4B4A-867D-4FCF90C90A97}" name="Column11168" dataDxfId="5361"/>
    <tableColumn id="11185" xr3:uid="{7219F736-F0F6-41E5-90CD-646562AC4CDF}" name="Column11169" dataDxfId="5360"/>
    <tableColumn id="11186" xr3:uid="{86A34C8A-27BD-44B7-8915-3DD4E0806C7A}" name="Column11170" dataDxfId="5359"/>
    <tableColumn id="11187" xr3:uid="{8B61B4B1-B663-4A94-8D72-648EFFC3A865}" name="Column11171" dataDxfId="5358"/>
    <tableColumn id="11188" xr3:uid="{CA8F96F3-EABF-4B60-B016-7AFE157DBF8A}" name="Column11172" dataDxfId="5357"/>
    <tableColumn id="11189" xr3:uid="{EED98F3B-70F7-4C5D-8169-E882D9ACBEB2}" name="Column11173" dataDxfId="5356"/>
    <tableColumn id="11190" xr3:uid="{CF43736A-7C68-4661-B7F2-8ABFD19D1C78}" name="Column11174" dataDxfId="5355"/>
    <tableColumn id="11191" xr3:uid="{2D10A9BF-F107-4B9C-B29B-12AC075058B0}" name="Column11175" dataDxfId="5354"/>
    <tableColumn id="11192" xr3:uid="{E90B8EC6-EEB6-4317-8A86-848DEC193CFB}" name="Column11176" dataDxfId="5353"/>
    <tableColumn id="11193" xr3:uid="{3283C5FF-4BA4-4F8A-AF17-632567A99458}" name="Column11177" dataDxfId="5352"/>
    <tableColumn id="11194" xr3:uid="{B2F561D1-3BDD-41E9-8691-C636079CBF21}" name="Column11178" dataDxfId="5351"/>
    <tableColumn id="11195" xr3:uid="{A8E6004B-9523-4E35-8D82-6DCDAC59FEBD}" name="Column11179" dataDxfId="5350"/>
    <tableColumn id="11196" xr3:uid="{C9AE5DE5-D6D2-4E4A-AA5A-C2837AACEFCD}" name="Column11180" dataDxfId="5349"/>
    <tableColumn id="11197" xr3:uid="{0E2F1E29-96A1-4E02-8A72-4D51D787A75D}" name="Column11181" dataDxfId="5348"/>
    <tableColumn id="11198" xr3:uid="{D707CCFF-7BD9-4C18-ADFF-5676BE19DFFE}" name="Column11182" dataDxfId="5347"/>
    <tableColumn id="11199" xr3:uid="{01114C35-3294-40D0-AD10-FA0706EBC70E}" name="Column11183" dataDxfId="5346"/>
    <tableColumn id="11200" xr3:uid="{AD524813-941C-4D7E-99E3-5224F7AF2D0E}" name="Column11184" dataDxfId="5345"/>
    <tableColumn id="11201" xr3:uid="{C65C03E3-4892-406C-BD0F-E8A73CC1F016}" name="Column11185" dataDxfId="5344"/>
    <tableColumn id="11202" xr3:uid="{2C263145-6648-467C-A1FA-D1E8F9B9A281}" name="Column11186" dataDxfId="5343"/>
    <tableColumn id="11203" xr3:uid="{C8B0C950-B4CB-4F35-A7DD-2A323A9EB9C5}" name="Column11187" dataDxfId="5342"/>
    <tableColumn id="11204" xr3:uid="{0C04A5B0-6543-4898-A347-5AF0467935A3}" name="Column11188" dataDxfId="5341"/>
    <tableColumn id="11205" xr3:uid="{A9EE91D7-0FCA-4C20-A40F-4A31044E6140}" name="Column11189" dataDxfId="5340"/>
    <tableColumn id="11206" xr3:uid="{3195F58B-2047-4193-9B5A-9764660E8117}" name="Column11190" dataDxfId="5339"/>
    <tableColumn id="11207" xr3:uid="{261B0B1E-EBCE-45A3-9A9B-BCB109BDEF06}" name="Column11191" dataDxfId="5338"/>
    <tableColumn id="11208" xr3:uid="{2AA6E05C-8E70-4C0C-B62C-DD220687FFA4}" name="Column11192" dataDxfId="5337"/>
    <tableColumn id="11209" xr3:uid="{B3F9EF1E-ABC0-484F-9C41-D19328B103AF}" name="Column11193" dataDxfId="5336"/>
    <tableColumn id="11210" xr3:uid="{132FEDFB-2A40-4E73-B2FD-A10F416D9856}" name="Column11194" dataDxfId="5335"/>
    <tableColumn id="11211" xr3:uid="{0B87F680-9FFF-414E-9952-8969D562B758}" name="Column11195" dataDxfId="5334"/>
    <tableColumn id="11212" xr3:uid="{741EFF70-3394-4366-87D8-49D88F862ED7}" name="Column11196" dataDxfId="5333"/>
    <tableColumn id="11213" xr3:uid="{979BAF5A-9C94-4C3D-B977-AAB4352E9151}" name="Column11197" dataDxfId="5332"/>
    <tableColumn id="11214" xr3:uid="{D5B601BE-2E49-4079-ABBE-9728D66B5F8A}" name="Column11198" dataDxfId="5331"/>
    <tableColumn id="11215" xr3:uid="{7A8F9AAD-6BD3-4ED5-A628-7ABC52ED5414}" name="Column11199" dataDxfId="5330"/>
    <tableColumn id="11216" xr3:uid="{28CF7EED-E1A4-47FD-B738-79758AD96F0A}" name="Column11200" dataDxfId="5329"/>
    <tableColumn id="11217" xr3:uid="{34A5B609-F711-44B1-8A4B-EC1DEE4F09ED}" name="Column11201" dataDxfId="5328"/>
    <tableColumn id="11218" xr3:uid="{4E02F124-305E-48E3-9013-5C4A5905EDE1}" name="Column11202" dataDxfId="5327"/>
    <tableColumn id="11219" xr3:uid="{979997B1-9B00-406E-A18D-F6391E58DFA5}" name="Column11203" dataDxfId="5326"/>
    <tableColumn id="11220" xr3:uid="{2885E16A-43DE-4016-A3E5-DF441BA69DC9}" name="Column11204" dataDxfId="5325"/>
    <tableColumn id="11221" xr3:uid="{E42241A1-A328-47C1-8CDD-1A7908B3924B}" name="Column11205" dataDxfId="5324"/>
    <tableColumn id="11222" xr3:uid="{202978E3-0E38-4669-B382-C55C6F6DFDE5}" name="Column11206" dataDxfId="5323"/>
    <tableColumn id="11223" xr3:uid="{21DD1B2A-860E-492D-913D-7847206DA601}" name="Column11207" dataDxfId="5322"/>
    <tableColumn id="11224" xr3:uid="{BBC6B9DB-9D7D-4101-897D-8DA9AB2FE23A}" name="Column11208" dataDxfId="5321"/>
    <tableColumn id="11225" xr3:uid="{C6A92E79-E2E3-4A05-A58F-F7F312224314}" name="Column11209" dataDxfId="5320"/>
    <tableColumn id="11226" xr3:uid="{4115F3F2-FCCE-4BC5-9D9C-1127C5716D44}" name="Column11210" dataDxfId="5319"/>
    <tableColumn id="11227" xr3:uid="{18363FE3-DE67-48CA-9099-59094D789F4A}" name="Column11211" dataDxfId="5318"/>
    <tableColumn id="11228" xr3:uid="{4B0EDD1A-C7BB-46B1-B52D-B52719A38D3E}" name="Column11212" dataDxfId="5317"/>
    <tableColumn id="11229" xr3:uid="{1DE28CA2-7906-423D-AD3F-7C6301181630}" name="Column11213" dataDxfId="5316"/>
    <tableColumn id="11230" xr3:uid="{A99D0F05-7E16-4CDE-89D2-721B9A516B2E}" name="Column11214" dataDxfId="5315"/>
    <tableColumn id="11231" xr3:uid="{EE97857C-06C8-41D2-BD29-31F92E2F74B0}" name="Column11215" dataDxfId="5314"/>
    <tableColumn id="11232" xr3:uid="{6418779A-63E9-4F91-8DD2-14C7F9A7B4D4}" name="Column11216" dataDxfId="5313"/>
    <tableColumn id="11233" xr3:uid="{C7E3081C-C32A-492E-9488-9EC6D6C12F9A}" name="Column11217" dataDxfId="5312"/>
    <tableColumn id="11234" xr3:uid="{5DEC5C5B-94A0-438E-AEC0-0DD859CF1012}" name="Column11218" dataDxfId="5311"/>
    <tableColumn id="11235" xr3:uid="{D3AEF9ED-3985-43D3-B337-EE0E6B926070}" name="Column11219" dataDxfId="5310"/>
    <tableColumn id="11236" xr3:uid="{3DEA0D1D-93F5-477A-AFAE-A37A8C080191}" name="Column11220" dataDxfId="5309"/>
    <tableColumn id="11237" xr3:uid="{61D1374F-EEBC-4579-8DB0-98A2B28F8275}" name="Column11221" dataDxfId="5308"/>
    <tableColumn id="11238" xr3:uid="{C2581042-C838-4D81-9A8A-32F43420AB4F}" name="Column11222" dataDxfId="5307"/>
    <tableColumn id="11239" xr3:uid="{572C6C0F-4860-499F-B600-92FFBF7DD45F}" name="Column11223" dataDxfId="5306"/>
    <tableColumn id="11240" xr3:uid="{A9E17ECA-F32A-4C78-AC2F-7FF6868BE4A9}" name="Column11224" dataDxfId="5305"/>
    <tableColumn id="11241" xr3:uid="{58FE1242-D089-42BE-A7A4-133C4732D0AB}" name="Column11225" dataDxfId="5304"/>
    <tableColumn id="11242" xr3:uid="{947426AB-A6FD-464F-A847-AC7C532B895A}" name="Column11226" dataDxfId="5303"/>
    <tableColumn id="11243" xr3:uid="{D8C0FE2A-F10E-40E7-BBB8-A38C3DEB46AB}" name="Column11227" dataDxfId="5302"/>
    <tableColumn id="11244" xr3:uid="{0CA7351C-B1F0-459F-B658-71DE14735074}" name="Column11228" dataDxfId="5301"/>
    <tableColumn id="11245" xr3:uid="{8408B04E-7FE3-4801-A9D0-FB8080B7EB9F}" name="Column11229" dataDxfId="5300"/>
    <tableColumn id="11246" xr3:uid="{9CC3B009-6648-495A-8890-730D388082BC}" name="Column11230" dataDxfId="5299"/>
    <tableColumn id="11247" xr3:uid="{7E9C2B68-7050-44BE-A1FB-86F1882F7ADA}" name="Column11231" dataDxfId="5298"/>
    <tableColumn id="11248" xr3:uid="{0A0C06C2-D02B-4137-9E45-43A60C3AD104}" name="Column11232" dataDxfId="5297"/>
    <tableColumn id="11249" xr3:uid="{3A2B2BF0-AF99-4D5F-B258-9EED9F6BA233}" name="Column11233" dataDxfId="5296"/>
    <tableColumn id="11250" xr3:uid="{5FBECC8A-CEF5-4349-887B-E50D9118442D}" name="Column11234" dataDxfId="5295"/>
    <tableColumn id="11251" xr3:uid="{82A25CBB-5E0C-45CF-AB44-5CD119752ED7}" name="Column11235" dataDxfId="5294"/>
    <tableColumn id="11252" xr3:uid="{10ACF853-2D5F-48AC-9916-A17335F52CA5}" name="Column11236" dataDxfId="5293"/>
    <tableColumn id="11253" xr3:uid="{22D866FB-A4A9-47B1-9BC0-E02D2F87ED06}" name="Column11237" dataDxfId="5292"/>
    <tableColumn id="11254" xr3:uid="{879CD0CC-60D2-43B0-938D-5136909943A4}" name="Column11238" dataDxfId="5291"/>
    <tableColumn id="11255" xr3:uid="{81560A37-20A2-4593-B6C7-EDC4BA0FF5D3}" name="Column11239" dataDxfId="5290"/>
    <tableColumn id="11256" xr3:uid="{56648CFD-1814-42D2-B7A0-141F5CC89BB1}" name="Column11240" dataDxfId="5289"/>
    <tableColumn id="11257" xr3:uid="{C09CD297-8132-4DC0-A4DB-C8FC0F4AC272}" name="Column11241" dataDxfId="5288"/>
    <tableColumn id="11258" xr3:uid="{EE7E96C1-1FD9-48B5-9952-07F90140AEB6}" name="Column11242" dataDxfId="5287"/>
    <tableColumn id="11259" xr3:uid="{32E0D24F-C865-45F1-92CC-B762D00052A6}" name="Column11243" dataDxfId="5286"/>
    <tableColumn id="11260" xr3:uid="{645AFD90-B4EC-4227-9436-47BA93763654}" name="Column11244" dataDxfId="5285"/>
    <tableColumn id="11261" xr3:uid="{D47E17F3-3C0E-4CF7-B5E8-A7C0468438DF}" name="Column11245" dataDxfId="5284"/>
    <tableColumn id="11262" xr3:uid="{DA414236-5CD7-4B1A-91D6-F2D463D52B98}" name="Column11246" dataDxfId="5283"/>
    <tableColumn id="11263" xr3:uid="{EBC75506-996B-429D-8539-1728163C546A}" name="Column11247" dataDxfId="5282"/>
    <tableColumn id="11264" xr3:uid="{CCF7C40F-F794-4A7C-A259-C7DC40FEF961}" name="Column11248" dataDxfId="5281"/>
    <tableColumn id="11265" xr3:uid="{4F40408D-AFCF-4AD7-8781-2412DB460398}" name="Column11249" dataDxfId="5280"/>
    <tableColumn id="11266" xr3:uid="{82A2DD35-A104-4D03-BC5F-CF1CF9CD9EAB}" name="Column11250" dataDxfId="5279"/>
    <tableColumn id="11267" xr3:uid="{6816B80C-6041-4561-930E-909FAEE0F240}" name="Column11251" dataDxfId="5278"/>
    <tableColumn id="11268" xr3:uid="{6E2AAF39-BF78-459C-892C-2E8EE84CCDB5}" name="Column11252" dataDxfId="5277"/>
    <tableColumn id="11269" xr3:uid="{5324C56C-0760-4E66-8654-9C69C7969BB3}" name="Column11253" dataDxfId="5276"/>
    <tableColumn id="11270" xr3:uid="{8F858C31-5884-4466-B622-DC1C3FC5CF35}" name="Column11254" dataDxfId="5275"/>
    <tableColumn id="11271" xr3:uid="{B20F1027-9C12-408E-AD42-F53E44B1EFC4}" name="Column11255" dataDxfId="5274"/>
    <tableColumn id="11272" xr3:uid="{64441600-0927-4EC7-A81F-B41328F7F082}" name="Column11256" dataDxfId="5273"/>
    <tableColumn id="11273" xr3:uid="{705BCF08-4462-49E7-9565-8C459D24800A}" name="Column11257" dataDxfId="5272"/>
    <tableColumn id="11274" xr3:uid="{564A52B3-488C-4411-B88A-DA251C8B7849}" name="Column11258" dataDxfId="5271"/>
    <tableColumn id="11275" xr3:uid="{514E5080-1172-4F3D-BB3A-B24EE1868A39}" name="Column11259" dataDxfId="5270"/>
    <tableColumn id="11276" xr3:uid="{33539714-FBA7-455D-95EB-76B09010819F}" name="Column11260" dataDxfId="5269"/>
    <tableColumn id="11277" xr3:uid="{5A97A166-11AA-4458-BE4B-3011EBD7BA8F}" name="Column11261" dataDxfId="5268"/>
    <tableColumn id="11278" xr3:uid="{C2DFAE3B-C6A7-4F91-8096-390390C4D04E}" name="Column11262" dataDxfId="5267"/>
    <tableColumn id="11279" xr3:uid="{CF1F27C4-8799-447D-A498-82EA754DF334}" name="Column11263" dataDxfId="5266"/>
    <tableColumn id="11280" xr3:uid="{991A556A-CB13-4FD9-919C-4B0B249F38EF}" name="Column11264" dataDxfId="5265"/>
    <tableColumn id="11281" xr3:uid="{4EAD74DD-8163-407C-A757-DAD6466193A1}" name="Column11265" dataDxfId="5264"/>
    <tableColumn id="11282" xr3:uid="{722C7A75-29E3-472C-9511-AAB5296F45A6}" name="Column11266" dataDxfId="5263"/>
    <tableColumn id="11283" xr3:uid="{27364469-0E42-4910-94E7-62B8829AA97F}" name="Column11267" dataDxfId="5262"/>
    <tableColumn id="11284" xr3:uid="{43779F7E-CEA6-4504-B927-277B97BA96F3}" name="Column11268" dataDxfId="5261"/>
    <tableColumn id="11285" xr3:uid="{9413370C-3350-40B6-B7AB-602A89409EC7}" name="Column11269" dataDxfId="5260"/>
    <tableColumn id="11286" xr3:uid="{376D307B-B576-46AF-8F3A-423FE4BB89B3}" name="Column11270" dataDxfId="5259"/>
    <tableColumn id="11287" xr3:uid="{8D073D75-5728-4A1A-99BB-1EA4C6FDC782}" name="Column11271" dataDxfId="5258"/>
    <tableColumn id="11288" xr3:uid="{BEF0CABA-15C1-42D7-AAE1-9D1DD6B68701}" name="Column11272" dataDxfId="5257"/>
    <tableColumn id="11289" xr3:uid="{DC9E3830-AF55-4E15-80CB-68945DBD931E}" name="Column11273" dataDxfId="5256"/>
    <tableColumn id="11290" xr3:uid="{6B4339A1-67E4-4FB3-AD01-E264C28C42C8}" name="Column11274" dataDxfId="5255"/>
    <tableColumn id="11291" xr3:uid="{78F8AB02-55BB-404B-940B-CFBCA98E37D8}" name="Column11275" dataDxfId="5254"/>
    <tableColumn id="11292" xr3:uid="{BDC9A84A-DE4F-47F6-B245-0BB9E9EB14C5}" name="Column11276" dataDxfId="5253"/>
    <tableColumn id="11293" xr3:uid="{5FC429D9-9635-4E89-94FB-6669E8B9074B}" name="Column11277" dataDxfId="5252"/>
    <tableColumn id="11294" xr3:uid="{6BF75F73-1D5C-4861-B0DE-0112EE8CE5BB}" name="Column11278" dataDxfId="5251"/>
    <tableColumn id="11295" xr3:uid="{9B62AEB4-7370-4D2F-92EB-8CDB6F99E975}" name="Column11279" dataDxfId="5250"/>
    <tableColumn id="11296" xr3:uid="{64BE0136-BB9C-48E6-B8B2-FC30CD7A3EC8}" name="Column11280" dataDxfId="5249"/>
    <tableColumn id="11297" xr3:uid="{453E327F-DEE0-45B2-9BC2-2664875624DD}" name="Column11281" dataDxfId="5248"/>
    <tableColumn id="11298" xr3:uid="{0DC382F6-69B4-47DA-ADE6-081C6805C5FA}" name="Column11282" dataDxfId="5247"/>
    <tableColumn id="11299" xr3:uid="{C2BA065B-E6D1-4E2B-850A-DE82ADF9E34E}" name="Column11283" dataDxfId="5246"/>
    <tableColumn id="11300" xr3:uid="{C92BFE8D-B477-440B-857F-5EC4E9705E6F}" name="Column11284" dataDxfId="5245"/>
    <tableColumn id="11301" xr3:uid="{FB83FB07-3DA5-4CB2-929D-4129B9226DB0}" name="Column11285" dataDxfId="5244"/>
    <tableColumn id="11302" xr3:uid="{73624EF8-283B-4995-A96C-667568243108}" name="Column11286" dataDxfId="5243"/>
    <tableColumn id="11303" xr3:uid="{ABCC373F-EECB-4265-8FF0-34CDD2656C98}" name="Column11287" dataDxfId="5242"/>
    <tableColumn id="11304" xr3:uid="{0B97B414-0F3D-4F5B-98B3-B2F622795FB1}" name="Column11288" dataDxfId="5241"/>
    <tableColumn id="11305" xr3:uid="{A90DBD12-3BE0-4AEF-81B0-0C9E7C440ACF}" name="Column11289" dataDxfId="5240"/>
    <tableColumn id="11306" xr3:uid="{D6693306-0109-461E-8A78-3DD017164394}" name="Column11290" dataDxfId="5239"/>
    <tableColumn id="11307" xr3:uid="{90482668-0B90-41D1-94AB-7731357122B5}" name="Column11291" dataDxfId="5238"/>
    <tableColumn id="11308" xr3:uid="{D7AF08F1-918F-4CD5-920D-FADD01B568EB}" name="Column11292" dataDxfId="5237"/>
    <tableColumn id="11309" xr3:uid="{8F5DCCD7-9550-4E25-A049-8FECEA07B4D6}" name="Column11293" dataDxfId="5236"/>
    <tableColumn id="11310" xr3:uid="{F8B504B8-4AD1-4F70-AB0F-8BE9A5A0BB5A}" name="Column11294" dataDxfId="5235"/>
    <tableColumn id="11311" xr3:uid="{5ECDD29B-DCB1-4C86-9EC6-0235B4138316}" name="Column11295" dataDxfId="5234"/>
    <tableColumn id="11312" xr3:uid="{6C1468EF-35F8-4A2E-B0E0-1E58AD057F22}" name="Column11296" dataDxfId="5233"/>
    <tableColumn id="11313" xr3:uid="{B381AF7E-0112-40A1-A42F-F55945279EF5}" name="Column11297" dataDxfId="5232"/>
    <tableColumn id="11314" xr3:uid="{292D87CB-408C-4FEE-8D3A-8F95E5F89539}" name="Column11298" dataDxfId="5231"/>
    <tableColumn id="11315" xr3:uid="{B2B3F79B-94DB-4D84-AC80-183BF87BA9F2}" name="Column11299" dataDxfId="5230"/>
    <tableColumn id="11316" xr3:uid="{4F43C7F4-EDEE-4027-92ED-DE8AA2456535}" name="Column11300" dataDxfId="5229"/>
    <tableColumn id="11317" xr3:uid="{7101516C-50E0-4CA8-9AEC-5846122FCE5A}" name="Column11301" dataDxfId="5228"/>
    <tableColumn id="11318" xr3:uid="{5F9C8721-17D8-4BD0-91E1-D0C74EA02420}" name="Column11302" dataDxfId="5227"/>
    <tableColumn id="11319" xr3:uid="{8DD87C95-F9C1-4C82-BD6F-3E53F6950E2D}" name="Column11303" dataDxfId="5226"/>
    <tableColumn id="11320" xr3:uid="{60B33FA6-DF7A-48B5-9BAA-6FA67548453D}" name="Column11304" dataDxfId="5225"/>
    <tableColumn id="11321" xr3:uid="{B141F37E-B188-4FC5-93A3-432C87367A69}" name="Column11305" dataDxfId="5224"/>
    <tableColumn id="11322" xr3:uid="{99760D88-AEB7-4F77-9254-045883E4D1A4}" name="Column11306" dataDxfId="5223"/>
    <tableColumn id="11323" xr3:uid="{EC472A73-CDC4-4A74-A182-D81E9ECA72C9}" name="Column11307" dataDxfId="5222"/>
    <tableColumn id="11324" xr3:uid="{76DFE480-C966-4961-9967-94EE2E32F00C}" name="Column11308" dataDxfId="5221"/>
    <tableColumn id="11325" xr3:uid="{2F74141A-088F-4531-97A4-971E5EED6AA1}" name="Column11309" dataDxfId="5220"/>
    <tableColumn id="11326" xr3:uid="{BF7833B7-B03A-4ACE-BF00-1F43775758B7}" name="Column11310" dataDxfId="5219"/>
    <tableColumn id="11327" xr3:uid="{4CB47DAD-ED95-426D-8F3B-602F9F6D4112}" name="Column11311" dataDxfId="5218"/>
    <tableColumn id="11328" xr3:uid="{A706F253-0338-4B23-81BC-FD142D5BBFCC}" name="Column11312" dataDxfId="5217"/>
    <tableColumn id="11329" xr3:uid="{F6ADE7D7-C551-4D0D-82E3-20C972036BAB}" name="Column11313" dataDxfId="5216"/>
    <tableColumn id="11330" xr3:uid="{568E0753-E1A3-49B4-8515-AA91FAA62A5E}" name="Column11314" dataDxfId="5215"/>
    <tableColumn id="11331" xr3:uid="{64301F85-668D-4B86-80AC-CB47B05F142C}" name="Column11315" dataDxfId="5214"/>
    <tableColumn id="11332" xr3:uid="{4B2BB08F-21AA-472B-8913-C20982D66FF8}" name="Column11316" dataDxfId="5213"/>
    <tableColumn id="11333" xr3:uid="{C44505CC-D92F-4883-A3AB-6AD8108780E7}" name="Column11317" dataDxfId="5212"/>
    <tableColumn id="11334" xr3:uid="{58DC8E14-76A7-48BB-A07B-35320386FCB4}" name="Column11318" dataDxfId="5211"/>
    <tableColumn id="11335" xr3:uid="{11B1F272-16C2-4E27-8DF5-8F6E7E785E19}" name="Column11319" dataDxfId="5210"/>
    <tableColumn id="11336" xr3:uid="{467D33B3-D445-46FE-92AA-B35359DF88F0}" name="Column11320" dataDxfId="5209"/>
    <tableColumn id="11337" xr3:uid="{639A23C2-7606-4F08-A5D1-70ED066B6F41}" name="Column11321" dataDxfId="5208"/>
    <tableColumn id="11338" xr3:uid="{4C141862-F06D-4585-980E-1B8F35C304F5}" name="Column11322" dataDxfId="5207"/>
    <tableColumn id="11339" xr3:uid="{2F18B8B5-F6E1-434C-B3D7-803571240AAC}" name="Column11323" dataDxfId="5206"/>
    <tableColumn id="11340" xr3:uid="{41D10416-1D3E-4263-93D6-0B5706BA0BD7}" name="Column11324" dataDxfId="5205"/>
    <tableColumn id="11341" xr3:uid="{39448F93-D09A-4C3F-91B7-FDD3FF055BA6}" name="Column11325" dataDxfId="5204"/>
    <tableColumn id="11342" xr3:uid="{2F5687C2-3C54-408F-BEF8-9A1846D53E28}" name="Column11326" dataDxfId="5203"/>
    <tableColumn id="11343" xr3:uid="{AD1A88BB-4759-4877-9761-B8561D614DA0}" name="Column11327" dataDxfId="5202"/>
    <tableColumn id="11344" xr3:uid="{44A037B5-341D-4395-8A28-EEF7BFBEF794}" name="Column11328" dataDxfId="5201"/>
    <tableColumn id="11345" xr3:uid="{C981E6BB-5E97-4D84-9D0E-F7000F66D800}" name="Column11329" dataDxfId="5200"/>
    <tableColumn id="11346" xr3:uid="{76AFF054-A0D5-4B82-95C9-D789BC25C6EF}" name="Column11330" dataDxfId="5199"/>
    <tableColumn id="11347" xr3:uid="{18FD466D-81C9-478F-8054-A8B901BB3A4F}" name="Column11331" dataDxfId="5198"/>
    <tableColumn id="11348" xr3:uid="{438C121B-B0CF-477B-9ED2-DBAD9FECD250}" name="Column11332" dataDxfId="5197"/>
    <tableColumn id="11349" xr3:uid="{C75871EE-A7CF-4055-85B0-4ED18B1A8E56}" name="Column11333" dataDxfId="5196"/>
    <tableColumn id="11350" xr3:uid="{DC7F87D7-4C63-48BB-BB38-C2D1CAB92AD4}" name="Column11334" dataDxfId="5195"/>
    <tableColumn id="11351" xr3:uid="{10F9A9B6-D322-498B-AAB1-F2F30EC01562}" name="Column11335" dataDxfId="5194"/>
    <tableColumn id="11352" xr3:uid="{28E45E96-C218-4127-B31D-14225645E68D}" name="Column11336" dataDxfId="5193"/>
    <tableColumn id="11353" xr3:uid="{F782FAFC-85B9-4851-AD2E-47A7CDC72753}" name="Column11337" dataDxfId="5192"/>
    <tableColumn id="11354" xr3:uid="{2614C823-6326-4361-B1BA-E8E6FE354F75}" name="Column11338" dataDxfId="5191"/>
    <tableColumn id="11355" xr3:uid="{647D38BF-9772-4978-BBE7-EEB8460D3DE2}" name="Column11339" dataDxfId="5190"/>
    <tableColumn id="11356" xr3:uid="{9467B75E-4584-48F1-8DAF-095706D603CC}" name="Column11340" dataDxfId="5189"/>
    <tableColumn id="11357" xr3:uid="{8A31B48C-AEAF-47BA-B308-96DA32499E4B}" name="Column11341" dataDxfId="5188"/>
    <tableColumn id="11358" xr3:uid="{776A2822-6DA2-4239-9231-1CB5695132F1}" name="Column11342" dataDxfId="5187"/>
    <tableColumn id="11359" xr3:uid="{5DCADDD2-25F0-418A-8210-A785F82B4567}" name="Column11343" dataDxfId="5186"/>
    <tableColumn id="11360" xr3:uid="{EC14DC25-6C26-466C-805A-2C778A041640}" name="Column11344" dataDxfId="5185"/>
    <tableColumn id="11361" xr3:uid="{449F5C6E-EA99-4CCF-8192-E8431461A6E3}" name="Column11345" dataDxfId="5184"/>
    <tableColumn id="11362" xr3:uid="{2373C2B8-312D-403E-8673-FB1E9E40FD91}" name="Column11346" dataDxfId="5183"/>
    <tableColumn id="11363" xr3:uid="{33886A1A-88DF-4289-B193-F931E015F73A}" name="Column11347" dataDxfId="5182"/>
    <tableColumn id="11364" xr3:uid="{87B1349B-8564-4DDB-8287-CF2F6796E28C}" name="Column11348" dataDxfId="5181"/>
    <tableColumn id="11365" xr3:uid="{B1B5536E-57EA-47A2-BFA7-B77ED333D52C}" name="Column11349" dataDxfId="5180"/>
    <tableColumn id="11366" xr3:uid="{0A117C8C-5D85-42CA-B08F-CF0E4FEDFBC9}" name="Column11350" dataDxfId="5179"/>
    <tableColumn id="11367" xr3:uid="{B7C2F90B-8761-41CD-B3A7-4B220A94440A}" name="Column11351" dataDxfId="5178"/>
    <tableColumn id="11368" xr3:uid="{E8524E9F-3070-4DF4-A1C5-8A9A1B1F1B3E}" name="Column11352" dataDxfId="5177"/>
    <tableColumn id="11369" xr3:uid="{44EF2031-8C08-457C-9D6B-CC6AAD1D9E68}" name="Column11353" dataDxfId="5176"/>
    <tableColumn id="11370" xr3:uid="{0D91FA56-460F-4764-9F06-B36966CA0D74}" name="Column11354" dataDxfId="5175"/>
    <tableColumn id="11371" xr3:uid="{354F513C-E8D7-4385-B3F3-41C59BF0112C}" name="Column11355" dataDxfId="5174"/>
    <tableColumn id="11372" xr3:uid="{7BCFF3A5-4956-4DF3-B581-EC8407C3C1B5}" name="Column11356" dataDxfId="5173"/>
    <tableColumn id="11373" xr3:uid="{D1902BA3-63DD-49ED-915F-6E8E705DD2ED}" name="Column11357" dataDxfId="5172"/>
    <tableColumn id="11374" xr3:uid="{04E35FB9-D276-4922-92BC-65181EB355FF}" name="Column11358" dataDxfId="5171"/>
    <tableColumn id="11375" xr3:uid="{FB085FEB-D33B-434C-8238-4704C7E37CB2}" name="Column11359" dataDxfId="5170"/>
    <tableColumn id="11376" xr3:uid="{61648D38-4836-471F-B8E2-C8472DADEC4B}" name="Column11360" dataDxfId="5169"/>
    <tableColumn id="11377" xr3:uid="{5E198495-765F-474F-8010-DC2F1A587029}" name="Column11361" dataDxfId="5168"/>
    <tableColumn id="11378" xr3:uid="{FCE53B54-6011-49A8-AE05-5A223737CA70}" name="Column11362" dataDxfId="5167"/>
    <tableColumn id="11379" xr3:uid="{8FE972B7-BC4E-4F20-B2C3-1DF5B6F50E3A}" name="Column11363" dataDxfId="5166"/>
    <tableColumn id="11380" xr3:uid="{4E2A1550-924B-4E3C-954A-85048972B602}" name="Column11364" dataDxfId="5165"/>
    <tableColumn id="11381" xr3:uid="{0B0F1DD6-4A6B-4E6C-A1FD-43F8512012BA}" name="Column11365" dataDxfId="5164"/>
    <tableColumn id="11382" xr3:uid="{94175E94-55F6-4CEF-8FBA-9AE06BCD83E2}" name="Column11366" dataDxfId="5163"/>
    <tableColumn id="11383" xr3:uid="{E5265BC5-F15E-4FB1-9325-88A71FB8B215}" name="Column11367" dataDxfId="5162"/>
    <tableColumn id="11384" xr3:uid="{E5C8A4AE-552A-4240-9A7B-DB12E6E49BE5}" name="Column11368" dataDxfId="5161"/>
    <tableColumn id="11385" xr3:uid="{04FD2B2E-0ADA-4D8A-8D44-305CD865C9B9}" name="Column11369" dataDxfId="5160"/>
    <tableColumn id="11386" xr3:uid="{2D294918-DA08-455D-865C-0D31B98FC213}" name="Column11370" dataDxfId="5159"/>
    <tableColumn id="11387" xr3:uid="{B3DA5000-2B7E-4D4C-A56F-58F24EC3E0D6}" name="Column11371" dataDxfId="5158"/>
    <tableColumn id="11388" xr3:uid="{7EE4399F-2197-4D86-BA84-6015CA3F3A9F}" name="Column11372" dataDxfId="5157"/>
    <tableColumn id="11389" xr3:uid="{162B932F-806F-4235-AF3C-CB4198B630E7}" name="Column11373" dataDxfId="5156"/>
    <tableColumn id="11390" xr3:uid="{48B74C32-0196-4DC1-84AB-98DC22F88FB9}" name="Column11374" dataDxfId="5155"/>
    <tableColumn id="11391" xr3:uid="{E6FAFA71-CFC7-4514-B231-DE174285D4B3}" name="Column11375" dataDxfId="5154"/>
    <tableColumn id="11392" xr3:uid="{38A06D54-A408-4979-BFF9-8A038F484BA4}" name="Column11376" dataDxfId="5153"/>
    <tableColumn id="11393" xr3:uid="{3A1BFE0D-B2BE-4905-990E-FB9000F1E22E}" name="Column11377" dataDxfId="5152"/>
    <tableColumn id="11394" xr3:uid="{D952C904-1133-4F12-9254-AEFB4707B879}" name="Column11378" dataDxfId="5151"/>
    <tableColumn id="11395" xr3:uid="{073F9418-D04A-4E1A-99A4-9000397EC639}" name="Column11379" dataDxfId="5150"/>
    <tableColumn id="11396" xr3:uid="{E98FF6F7-D648-4C09-9D72-CD873A94C757}" name="Column11380" dataDxfId="5149"/>
    <tableColumn id="11397" xr3:uid="{52106982-530D-4747-8F17-AE54BD77AADA}" name="Column11381" dataDxfId="5148"/>
    <tableColumn id="11398" xr3:uid="{EB389965-ECA2-4B5F-90A8-2F32DF69DCF9}" name="Column11382" dataDxfId="5147"/>
    <tableColumn id="11399" xr3:uid="{BD675CDD-6869-4029-95AA-80DD2D67A45F}" name="Column11383" dataDxfId="5146"/>
    <tableColumn id="11400" xr3:uid="{B72C951A-12A0-428F-B307-4FEB8902EA9C}" name="Column11384" dataDxfId="5145"/>
    <tableColumn id="11401" xr3:uid="{C793190C-EFB9-4FD7-B12B-4A0A7ACB4B20}" name="Column11385" dataDxfId="5144"/>
    <tableColumn id="11402" xr3:uid="{A2A02286-D787-42B0-A651-992AF1CF6CA2}" name="Column11386" dataDxfId="5143"/>
    <tableColumn id="11403" xr3:uid="{3F4FB27B-35DC-493C-9162-B4DDCA768C4A}" name="Column11387" dataDxfId="5142"/>
    <tableColumn id="11404" xr3:uid="{B1568D7E-31CB-4FED-A0E7-73E975A7023C}" name="Column11388" dataDxfId="5141"/>
    <tableColumn id="11405" xr3:uid="{A46EEB82-4C14-483C-AF1E-F2B602E6CA2B}" name="Column11389" dataDxfId="5140"/>
    <tableColumn id="11406" xr3:uid="{FFC56BA6-0375-4D25-BF54-3EE46A9B90CC}" name="Column11390" dataDxfId="5139"/>
    <tableColumn id="11407" xr3:uid="{1CC72941-817C-4143-9C9D-E007871814ED}" name="Column11391" dataDxfId="5138"/>
    <tableColumn id="11408" xr3:uid="{7410E0C9-5CB5-4BC4-936A-B6774276FABF}" name="Column11392" dataDxfId="5137"/>
    <tableColumn id="11409" xr3:uid="{86661E11-6F47-4120-97BD-2AF5775402F2}" name="Column11393" dataDxfId="5136"/>
    <tableColumn id="11410" xr3:uid="{E6E91E0A-2E07-4C59-B93C-56A55946290D}" name="Column11394" dataDxfId="5135"/>
    <tableColumn id="11411" xr3:uid="{CF046A72-086A-4F46-98DF-DB861A365995}" name="Column11395" dataDxfId="5134"/>
    <tableColumn id="11412" xr3:uid="{10A39F28-7C77-45B1-8C3B-E326D694A2E8}" name="Column11396" dataDxfId="5133"/>
    <tableColumn id="11413" xr3:uid="{950BF2CA-9B58-4FCC-B071-75C3CDF06E0C}" name="Column11397" dataDxfId="5132"/>
    <tableColumn id="11414" xr3:uid="{D24B33FE-6FEF-4E88-BE51-2B39B80E7F33}" name="Column11398" dataDxfId="5131"/>
    <tableColumn id="11415" xr3:uid="{CE428A76-4F3B-4FC6-989C-F87766FC8C66}" name="Column11399" dataDxfId="5130"/>
    <tableColumn id="11416" xr3:uid="{99067B23-D3B5-4C26-ADDE-68544EAEF5D4}" name="Column11400" dataDxfId="5129"/>
    <tableColumn id="11417" xr3:uid="{83E16709-FF36-4CC1-A418-46CFAF85E962}" name="Column11401" dataDxfId="5128"/>
    <tableColumn id="11418" xr3:uid="{58F47395-CCDC-4319-91CE-320949F0E3A2}" name="Column11402" dataDxfId="5127"/>
    <tableColumn id="11419" xr3:uid="{F271CFA6-D060-4696-92A5-898F4FAC17BE}" name="Column11403" dataDxfId="5126"/>
    <tableColumn id="11420" xr3:uid="{EC3860C3-8CEC-4E51-8D4F-5330A67B3866}" name="Column11404" dataDxfId="5125"/>
    <tableColumn id="11421" xr3:uid="{D95C725D-585C-4E05-AAFF-0B1E8B7A4CC6}" name="Column11405" dataDxfId="5124"/>
    <tableColumn id="11422" xr3:uid="{0BDF379F-99E6-48CF-8F46-15D3417531D5}" name="Column11406" dataDxfId="5123"/>
    <tableColumn id="11423" xr3:uid="{847298C3-6E46-414F-BFE6-0CB50FD26EC1}" name="Column11407" dataDxfId="5122"/>
    <tableColumn id="11424" xr3:uid="{72A40E66-0C6F-4134-9177-336E7C27AA79}" name="Column11408" dataDxfId="5121"/>
    <tableColumn id="11425" xr3:uid="{9A18F4B6-534E-4371-A99A-6DB1F7DC5ED3}" name="Column11409" dataDxfId="5120"/>
    <tableColumn id="11426" xr3:uid="{A3923195-F1B0-4F3F-8A96-900D74C35F6F}" name="Column11410" dataDxfId="5119"/>
    <tableColumn id="11427" xr3:uid="{30E028E0-2BEF-49F2-9520-CDA6509C6DE0}" name="Column11411" dataDxfId="5118"/>
    <tableColumn id="11428" xr3:uid="{78D4AE24-8E7C-4432-AB01-61450921BD6B}" name="Column11412" dataDxfId="5117"/>
    <tableColumn id="11429" xr3:uid="{11118A6B-7292-41BA-838C-B2FA71065571}" name="Column11413" dataDxfId="5116"/>
    <tableColumn id="11430" xr3:uid="{A2B0C3C3-1564-4B26-AA50-3B9C98E3181C}" name="Column11414" dataDxfId="5115"/>
    <tableColumn id="11431" xr3:uid="{B4A2019C-69CC-4EC4-BFAD-FACA7355A174}" name="Column11415" dataDxfId="5114"/>
    <tableColumn id="11432" xr3:uid="{C3E419CE-1C69-4ED2-AF85-865794A1404D}" name="Column11416" dataDxfId="5113"/>
    <tableColumn id="11433" xr3:uid="{517535E3-E03A-4658-B109-DD3725EB8C01}" name="Column11417" dataDxfId="5112"/>
    <tableColumn id="11434" xr3:uid="{A554993E-B029-4B08-9381-E94DB57526D9}" name="Column11418" dataDxfId="5111"/>
    <tableColumn id="11435" xr3:uid="{8FCAC439-F774-4D45-B9DE-DDF28FC16B52}" name="Column11419" dataDxfId="5110"/>
    <tableColumn id="11436" xr3:uid="{995C79C0-E155-4BEB-A257-766618C94BF8}" name="Column11420" dataDxfId="5109"/>
    <tableColumn id="11437" xr3:uid="{F4FA8BE5-FCBE-413E-B15E-9D6BEABAFD44}" name="Column11421" dataDxfId="5108"/>
    <tableColumn id="11438" xr3:uid="{1965EC7E-2BB2-4DEC-87DC-70EC89A52830}" name="Column11422" dataDxfId="5107"/>
    <tableColumn id="11439" xr3:uid="{487CD232-60B1-49FE-95A8-7741007DD97F}" name="Column11423" dataDxfId="5106"/>
    <tableColumn id="11440" xr3:uid="{5B90901C-DA78-435A-A200-0D63E5427CA7}" name="Column11424" dataDxfId="5105"/>
    <tableColumn id="11441" xr3:uid="{B1E28E14-7108-412D-8955-7516506C82B7}" name="Column11425" dataDxfId="5104"/>
    <tableColumn id="11442" xr3:uid="{0980D54B-EE22-4A72-9A44-A10DBF365EE0}" name="Column11426" dataDxfId="5103"/>
    <tableColumn id="11443" xr3:uid="{9DA5F206-9DF7-42AD-80DE-68F0496E76FA}" name="Column11427" dataDxfId="5102"/>
    <tableColumn id="11444" xr3:uid="{8AA68035-0C82-4C86-A786-FBDBA60ECBFD}" name="Column11428" dataDxfId="5101"/>
    <tableColumn id="11445" xr3:uid="{DE04D3B4-63C4-444D-BE66-7519806B4766}" name="Column11429" dataDxfId="5100"/>
    <tableColumn id="11446" xr3:uid="{B0B43E4E-CC4D-452F-B5AE-6BC257AE0723}" name="Column11430" dataDxfId="5099"/>
    <tableColumn id="11447" xr3:uid="{0A666E05-688C-470D-941C-14FF9A1BF82B}" name="Column11431" dataDxfId="5098"/>
    <tableColumn id="11448" xr3:uid="{0659D215-E948-4D45-A892-649890D9A613}" name="Column11432" dataDxfId="5097"/>
    <tableColumn id="11449" xr3:uid="{F5421FBD-417E-47EE-84DE-86D68D625A10}" name="Column11433" dataDxfId="5096"/>
    <tableColumn id="11450" xr3:uid="{3DCB3E8F-617E-4CCF-97A9-527B843ED3E9}" name="Column11434" dataDxfId="5095"/>
    <tableColumn id="11451" xr3:uid="{206F504C-A871-4711-B676-0B7DE9E743C9}" name="Column11435" dataDxfId="5094"/>
    <tableColumn id="11452" xr3:uid="{2A47F621-1CEB-4A2A-8453-9ED635E56B25}" name="Column11436" dataDxfId="5093"/>
    <tableColumn id="11453" xr3:uid="{DAE9A4FA-925A-4196-BD5B-195E0044CDB7}" name="Column11437" dataDxfId="5092"/>
    <tableColumn id="11454" xr3:uid="{0B9F2CDF-6D23-44D4-83BC-1DEB09455375}" name="Column11438" dataDxfId="5091"/>
    <tableColumn id="11455" xr3:uid="{3B4E8798-E252-4C1A-8643-A77CDCC1F881}" name="Column11439" dataDxfId="5090"/>
    <tableColumn id="11456" xr3:uid="{D9ECCAB6-4197-4490-87B2-A84781BF9C23}" name="Column11440" dataDxfId="5089"/>
    <tableColumn id="11457" xr3:uid="{4AA3849E-E6A9-49DC-9377-F838EFBF667D}" name="Column11441" dataDxfId="5088"/>
    <tableColumn id="11458" xr3:uid="{C3E4B49C-C810-4D74-9A6D-E70AF0F0BA50}" name="Column11442" dataDxfId="5087"/>
    <tableColumn id="11459" xr3:uid="{B59426D5-0354-45B2-B180-D81260C16AF8}" name="Column11443" dataDxfId="5086"/>
    <tableColumn id="11460" xr3:uid="{2CD1E0F1-7C88-4C72-A4D2-B4DEC4AF17F6}" name="Column11444" dataDxfId="5085"/>
    <tableColumn id="11461" xr3:uid="{50EFF57A-3E46-401B-8304-EFA00BEC85D6}" name="Column11445" dataDxfId="5084"/>
    <tableColumn id="11462" xr3:uid="{23AD1133-118F-4EBE-8629-406BE44FFE0A}" name="Column11446" dataDxfId="5083"/>
    <tableColumn id="11463" xr3:uid="{D62C1BD7-FB10-407C-A524-C561A148BA0C}" name="Column11447" dataDxfId="5082"/>
    <tableColumn id="11464" xr3:uid="{85284F95-9ABE-4172-8737-BCD7255687E9}" name="Column11448" dataDxfId="5081"/>
    <tableColumn id="11465" xr3:uid="{FBD9530B-36D1-43D8-9C1B-A7A8082A1AF9}" name="Column11449" dataDxfId="5080"/>
    <tableColumn id="11466" xr3:uid="{53AF1CAD-F9F7-4B2B-A572-EA1C255BA7A4}" name="Column11450" dataDxfId="5079"/>
    <tableColumn id="11467" xr3:uid="{A5D65A7E-8145-4BDE-A190-04AA5F12E117}" name="Column11451" dataDxfId="5078"/>
    <tableColumn id="11468" xr3:uid="{5667D302-CFCD-4319-9F71-601413832408}" name="Column11452" dataDxfId="5077"/>
    <tableColumn id="11469" xr3:uid="{0ECD9714-44E7-4471-9171-DEDE01FAA477}" name="Column11453" dataDxfId="5076"/>
    <tableColumn id="11470" xr3:uid="{E433C0B8-A252-4E5F-BF65-740575A06FBA}" name="Column11454" dataDxfId="5075"/>
    <tableColumn id="11471" xr3:uid="{D4C38BA8-B1A6-47F9-8764-F3D9B09E2CC9}" name="Column11455" dataDxfId="5074"/>
    <tableColumn id="11472" xr3:uid="{DE4AFA21-7A7C-47A7-A712-7662E9A5C607}" name="Column11456" dataDxfId="5073"/>
    <tableColumn id="11473" xr3:uid="{9381F522-6F83-4FB9-96F6-42E5971EDE36}" name="Column11457" dataDxfId="5072"/>
    <tableColumn id="11474" xr3:uid="{D856FC40-922B-42FD-8008-280DF5EDB6DE}" name="Column11458" dataDxfId="5071"/>
    <tableColumn id="11475" xr3:uid="{6F4A24F8-82F0-4674-874A-40C15CA81730}" name="Column11459" dataDxfId="5070"/>
    <tableColumn id="11476" xr3:uid="{D2BE3A4D-5D8D-4E23-BEC1-9708A63F4C1F}" name="Column11460" dataDxfId="5069"/>
    <tableColumn id="11477" xr3:uid="{94F5E4AF-954E-4C4C-9E09-1B2008A53853}" name="Column11461" dataDxfId="5068"/>
    <tableColumn id="11478" xr3:uid="{A6ED8CA2-FB24-44B6-BD03-6DEC8143E71B}" name="Column11462" dataDxfId="5067"/>
    <tableColumn id="11479" xr3:uid="{B29832DA-BAD9-47DC-B783-32AEC1099806}" name="Column11463" dataDxfId="5066"/>
    <tableColumn id="11480" xr3:uid="{81138820-B635-449A-B936-DEEDB9893D91}" name="Column11464" dataDxfId="5065"/>
    <tableColumn id="11481" xr3:uid="{237711B0-9A67-4B55-9C5F-C7B063C1D3F9}" name="Column11465" dataDxfId="5064"/>
    <tableColumn id="11482" xr3:uid="{15745B2C-198D-4956-AB15-FE5CE0A358F0}" name="Column11466" dataDxfId="5063"/>
    <tableColumn id="11483" xr3:uid="{D847F8DA-12EB-4A7F-BB26-6223E59C5DC2}" name="Column11467" dataDxfId="5062"/>
    <tableColumn id="11484" xr3:uid="{0B54B9C0-4FB1-44A5-9377-2019ACDA3D17}" name="Column11468" dataDxfId="5061"/>
    <tableColumn id="11485" xr3:uid="{7EEB84B9-B54F-4270-A488-8491C8B775B6}" name="Column11469" dataDxfId="5060"/>
    <tableColumn id="11486" xr3:uid="{D379EDFC-9190-4B7F-AD70-7DC7D42A3AAD}" name="Column11470" dataDxfId="5059"/>
    <tableColumn id="11487" xr3:uid="{DE12DDCB-9742-46C9-B5AF-2D177A385055}" name="Column11471" dataDxfId="5058"/>
    <tableColumn id="11488" xr3:uid="{1FA7354E-8304-4F10-8AA0-A94B2BD2A417}" name="Column11472" dataDxfId="5057"/>
    <tableColumn id="11489" xr3:uid="{CBD3A8C5-A555-4FBC-8DF0-E376C21C1257}" name="Column11473" dataDxfId="5056"/>
    <tableColumn id="11490" xr3:uid="{7C30DF85-A82A-4C45-9FDE-0E12C71F8017}" name="Column11474" dataDxfId="5055"/>
    <tableColumn id="11491" xr3:uid="{807DA501-0341-46B7-9C50-1005EF2ED1F5}" name="Column11475" dataDxfId="5054"/>
    <tableColumn id="11492" xr3:uid="{BF76EAFE-8F16-4644-AB3E-B3924BF4E01C}" name="Column11476" dataDxfId="5053"/>
    <tableColumn id="11493" xr3:uid="{4DA9C658-B1A1-4212-ACE2-8019B9251BAA}" name="Column11477" dataDxfId="5052"/>
    <tableColumn id="11494" xr3:uid="{D576CB38-1A0C-4EFF-94D0-09320DECAE4F}" name="Column11478" dataDxfId="5051"/>
    <tableColumn id="11495" xr3:uid="{22F124A2-8C9C-4A79-B10A-C48B3489B743}" name="Column11479" dataDxfId="5050"/>
    <tableColumn id="11496" xr3:uid="{D6E58C25-B4C2-440C-988D-7EEFB6FDBCD2}" name="Column11480" dataDxfId="5049"/>
    <tableColumn id="11497" xr3:uid="{0A1E389C-1D84-472F-AB09-0D40191FA53D}" name="Column11481" dataDxfId="5048"/>
    <tableColumn id="11498" xr3:uid="{0F3114AE-78F0-4DD8-AF8E-90CA870ACE6F}" name="Column11482" dataDxfId="5047"/>
    <tableColumn id="11499" xr3:uid="{671D1D40-DC04-4F5E-A66D-4716341D8FF2}" name="Column11483" dataDxfId="5046"/>
    <tableColumn id="11500" xr3:uid="{7EDA967F-92E3-4EC0-987F-C76E15C437CC}" name="Column11484" dataDxfId="5045"/>
    <tableColumn id="11501" xr3:uid="{1996AE9D-D9AD-4B41-98ED-6FD53AA4550C}" name="Column11485" dataDxfId="5044"/>
    <tableColumn id="11502" xr3:uid="{24C4DF68-626D-487C-A1DE-FF28CC371E8E}" name="Column11486" dataDxfId="5043"/>
    <tableColumn id="11503" xr3:uid="{057CCF9B-7F4A-4BBE-A329-7FACF3076C65}" name="Column11487" dataDxfId="5042"/>
    <tableColumn id="11504" xr3:uid="{FE6CED45-9CAE-4B1D-AB4D-5CEA091A2987}" name="Column11488" dataDxfId="5041"/>
    <tableColumn id="11505" xr3:uid="{67225DB6-C98D-4943-B4CD-DC6CA6DA8B23}" name="Column11489" dataDxfId="5040"/>
    <tableColumn id="11506" xr3:uid="{3AA6A704-8849-42A0-8419-8926DBCE73B4}" name="Column11490" dataDxfId="5039"/>
    <tableColumn id="11507" xr3:uid="{D925ABE2-88AE-4A52-BA39-DFE34B494606}" name="Column11491" dataDxfId="5038"/>
    <tableColumn id="11508" xr3:uid="{AD8950CA-0ADB-4137-952E-BBCDCFA2DFBA}" name="Column11492" dataDxfId="5037"/>
    <tableColumn id="11509" xr3:uid="{DB3934A2-0C6E-42B0-8454-63C8C682AD0D}" name="Column11493" dataDxfId="5036"/>
    <tableColumn id="11510" xr3:uid="{6F8527CC-EBD2-4C16-A63D-8569BB7FEEFF}" name="Column11494" dataDxfId="5035"/>
    <tableColumn id="11511" xr3:uid="{F7C6CD95-153F-4453-802E-B3FD00DF8010}" name="Column11495" dataDxfId="5034"/>
    <tableColumn id="11512" xr3:uid="{7BEB0041-A02F-4E3E-8221-851432A24CA9}" name="Column11496" dataDxfId="5033"/>
    <tableColumn id="11513" xr3:uid="{05BC62D6-EDBB-472C-90EF-C03E04714466}" name="Column11497" dataDxfId="5032"/>
    <tableColumn id="11514" xr3:uid="{9E7A90C3-159C-4C26-9EBC-694FF087DF55}" name="Column11498" dataDxfId="5031"/>
    <tableColumn id="11515" xr3:uid="{BB424E29-9695-4BA2-903C-36BC86A1D2F7}" name="Column11499" dataDxfId="5030"/>
    <tableColumn id="11516" xr3:uid="{259FA79D-959E-41FF-9F9D-AF0746123D5C}" name="Column11500" dataDxfId="5029"/>
    <tableColumn id="11517" xr3:uid="{F6479F9E-21D1-4DD3-934E-988BBA1F4C9E}" name="Column11501" dataDxfId="5028"/>
    <tableColumn id="11518" xr3:uid="{EC11A8AD-C5B8-4406-8A22-37E3E15D7FB4}" name="Column11502" dataDxfId="5027"/>
    <tableColumn id="11519" xr3:uid="{F7E51D34-CE55-49AC-A159-59EE02113B4F}" name="Column11503" dataDxfId="5026"/>
    <tableColumn id="11520" xr3:uid="{59F19C94-1909-4774-A497-DF5250F3DC36}" name="Column11504" dataDxfId="5025"/>
    <tableColumn id="11521" xr3:uid="{F6A9488A-812D-474C-813E-D9BDB2F5CE9F}" name="Column11505" dataDxfId="5024"/>
    <tableColumn id="11522" xr3:uid="{E2B20091-319B-4426-AA4E-3D3BD05E301C}" name="Column11506" dataDxfId="5023"/>
    <tableColumn id="11523" xr3:uid="{0172EC19-81B9-4327-A27C-9D3B16028C1C}" name="Column11507" dataDxfId="5022"/>
    <tableColumn id="11524" xr3:uid="{334B32D1-D945-40E9-9A7F-28C39BD14E9A}" name="Column11508" dataDxfId="5021"/>
    <tableColumn id="11525" xr3:uid="{CEE1D919-3F60-4AD8-AC33-1C4FC6529CCE}" name="Column11509" dataDxfId="5020"/>
    <tableColumn id="11526" xr3:uid="{49342170-B089-482B-8DA5-F097FD9ADEA0}" name="Column11510" dataDxfId="5019"/>
    <tableColumn id="11527" xr3:uid="{80C4BCBC-7ED9-453A-A381-23D33E6CA74A}" name="Column11511" dataDxfId="5018"/>
    <tableColumn id="11528" xr3:uid="{D533FCE7-E7B5-478A-9E37-2EA1CB27FC3F}" name="Column11512" dataDxfId="5017"/>
    <tableColumn id="11529" xr3:uid="{87178725-0A43-42F6-97C3-BEF2A057795C}" name="Column11513" dataDxfId="5016"/>
    <tableColumn id="11530" xr3:uid="{CF348A7A-87AE-41E5-8527-C87A191B9E67}" name="Column11514" dataDxfId="5015"/>
    <tableColumn id="11531" xr3:uid="{E3CBDA77-5EEC-4F48-972D-F5E1FE112E7D}" name="Column11515" dataDxfId="5014"/>
    <tableColumn id="11532" xr3:uid="{66289903-B155-4E90-8257-89E68D22D073}" name="Column11516" dataDxfId="5013"/>
    <tableColumn id="11533" xr3:uid="{4D0E9439-2F9C-496E-B05D-B8B404143440}" name="Column11517" dataDxfId="5012"/>
    <tableColumn id="11534" xr3:uid="{9C8779DA-5AFD-4635-8506-BE0E745635B1}" name="Column11518" dataDxfId="5011"/>
    <tableColumn id="11535" xr3:uid="{D4C4CDB0-DEE0-4871-8797-5BB8CFA07E64}" name="Column11519" dataDxfId="5010"/>
    <tableColumn id="11536" xr3:uid="{879CB856-8E0E-4FE7-A604-7488354002BB}" name="Column11520" dataDxfId="5009"/>
    <tableColumn id="11537" xr3:uid="{A186168E-599F-427E-B1F1-B26E5FCE4A20}" name="Column11521" dataDxfId="5008"/>
    <tableColumn id="11538" xr3:uid="{95438597-2786-4D15-8F9F-A536888DB8EC}" name="Column11522" dataDxfId="5007"/>
    <tableColumn id="11539" xr3:uid="{47C4B626-993D-48BF-9001-8C99C6719C35}" name="Column11523" dataDxfId="5006"/>
    <tableColumn id="11540" xr3:uid="{156DBCF1-7625-41AA-A92A-B26B82548E59}" name="Column11524" dataDxfId="5005"/>
    <tableColumn id="11541" xr3:uid="{2805D7CE-70EC-4DB1-B67C-BFFDC4364A24}" name="Column11525" dataDxfId="5004"/>
    <tableColumn id="11542" xr3:uid="{6D5B7D70-D124-4BFD-921D-68C13BCA41A2}" name="Column11526" dataDxfId="5003"/>
    <tableColumn id="11543" xr3:uid="{5F044C5F-73DE-4DF7-98D7-980EFC55FA9C}" name="Column11527" dataDxfId="5002"/>
    <tableColumn id="11544" xr3:uid="{DB53555F-69D1-4A7A-81F2-01A59B9D5B88}" name="Column11528" dataDxfId="5001"/>
    <tableColumn id="11545" xr3:uid="{50BEF8CB-B97F-4B64-B777-E843AC3B9DAD}" name="Column11529" dataDxfId="5000"/>
    <tableColumn id="11546" xr3:uid="{968B46CC-97D4-447E-9302-62C24F2F5F67}" name="Column11530" dataDxfId="4999"/>
    <tableColumn id="11547" xr3:uid="{A386E28A-413B-4806-8F42-0FE9FB399709}" name="Column11531" dataDxfId="4998"/>
    <tableColumn id="11548" xr3:uid="{4CE28794-B088-448F-A62B-12CE99E39079}" name="Column11532" dataDxfId="4997"/>
    <tableColumn id="11549" xr3:uid="{6B4A3387-5BEB-402C-8DA6-12EB8ABD7F70}" name="Column11533" dataDxfId="4996"/>
    <tableColumn id="11550" xr3:uid="{BF895554-973F-40AC-BE97-DAF01D62E041}" name="Column11534" dataDxfId="4995"/>
    <tableColumn id="11551" xr3:uid="{ABF47F2D-8EB6-4803-B57A-4444E012DB97}" name="Column11535" dataDxfId="4994"/>
    <tableColumn id="11552" xr3:uid="{0536E859-91A7-4DF9-A49F-F5D1BF42542C}" name="Column11536" dataDxfId="4993"/>
    <tableColumn id="11553" xr3:uid="{BAD52CA1-D55F-4F7B-9850-4FFD7AD47D0A}" name="Column11537" dataDxfId="4992"/>
    <tableColumn id="11554" xr3:uid="{36825F72-7B60-4561-B8D6-3BFF8CFD18CC}" name="Column11538" dataDxfId="4991"/>
    <tableColumn id="11555" xr3:uid="{E4AAEACC-0CA3-4574-9C14-FF05F46C9363}" name="Column11539" dataDxfId="4990"/>
    <tableColumn id="11556" xr3:uid="{8DD9728D-2572-4D5B-B584-553239517B3C}" name="Column11540" dataDxfId="4989"/>
    <tableColumn id="11557" xr3:uid="{B36E4596-91FE-42F3-9B12-EFB6AC8318C5}" name="Column11541" dataDxfId="4988"/>
    <tableColumn id="11558" xr3:uid="{8CD59681-1784-4D7F-8A84-7ABE143D7AFD}" name="Column11542" dataDxfId="4987"/>
    <tableColumn id="11559" xr3:uid="{350FF0DE-C47A-4848-A6AD-7DB98D7F5EB6}" name="Column11543" dataDxfId="4986"/>
    <tableColumn id="11560" xr3:uid="{BA089AD7-ED3D-4C84-8ABB-E2EA68BF820B}" name="Column11544" dataDxfId="4985"/>
    <tableColumn id="11561" xr3:uid="{A21B164B-89E5-40AD-ACA1-1F7F7663568C}" name="Column11545" dataDxfId="4984"/>
    <tableColumn id="11562" xr3:uid="{FF7D0FA6-B444-4AE3-BBE0-5A8F1DFB0271}" name="Column11546" dataDxfId="4983"/>
    <tableColumn id="11563" xr3:uid="{047D88DD-C7EC-46C9-97D3-76FBAF7BD473}" name="Column11547" dataDxfId="4982"/>
    <tableColumn id="11564" xr3:uid="{451EECD7-1603-40A5-AFBD-87D81ACA395A}" name="Column11548" dataDxfId="4981"/>
    <tableColumn id="11565" xr3:uid="{AA523625-E7A9-45F9-8C9A-E33FA92B777D}" name="Column11549" dataDxfId="4980"/>
    <tableColumn id="11566" xr3:uid="{AC6E02C5-7E6D-4D8A-A4EC-3AB1DCD9EC94}" name="Column11550" dataDxfId="4979"/>
    <tableColumn id="11567" xr3:uid="{8E1B63D4-06CA-4462-8751-FE9426AC1993}" name="Column11551" dataDxfId="4978"/>
    <tableColumn id="11568" xr3:uid="{50BA0D35-786F-46A2-ACF0-43EBC9370C01}" name="Column11552" dataDxfId="4977"/>
    <tableColumn id="11569" xr3:uid="{360E7AE4-CC24-4166-949A-0742B3D3B74C}" name="Column11553" dataDxfId="4976"/>
    <tableColumn id="11570" xr3:uid="{2FD234F3-F907-496D-901F-82C7531FA83C}" name="Column11554" dataDxfId="4975"/>
    <tableColumn id="11571" xr3:uid="{F3F840CE-B876-4D85-81F6-7AFCA7140791}" name="Column11555" dataDxfId="4974"/>
    <tableColumn id="11572" xr3:uid="{68A0FC8D-F1A5-49E1-8569-9C5065DF924C}" name="Column11556" dataDxfId="4973"/>
    <tableColumn id="11573" xr3:uid="{FE4A0EE3-F4C8-44A5-99D2-26181596BC9C}" name="Column11557" dataDxfId="4972"/>
    <tableColumn id="11574" xr3:uid="{2C888B57-7BD2-4A79-AB17-49215468695F}" name="Column11558" dataDxfId="4971"/>
    <tableColumn id="11575" xr3:uid="{E01F714C-69AB-430F-B2C0-B764AA52242B}" name="Column11559" dataDxfId="4970"/>
    <tableColumn id="11576" xr3:uid="{9B7E154D-EA90-4976-9201-16AE654ED94E}" name="Column11560" dataDxfId="4969"/>
    <tableColumn id="11577" xr3:uid="{75B2D8C5-1E80-49F9-AA14-6F57464814E8}" name="Column11561" dataDxfId="4968"/>
    <tableColumn id="11578" xr3:uid="{58C03F50-7105-4CC3-8A34-0F5E6910B301}" name="Column11562" dataDxfId="4967"/>
    <tableColumn id="11579" xr3:uid="{83402EFD-6729-4765-9339-5E78167F7DC0}" name="Column11563" dataDxfId="4966"/>
    <tableColumn id="11580" xr3:uid="{40CC5684-5255-4DAD-B90F-A37AB852EC18}" name="Column11564" dataDxfId="4965"/>
    <tableColumn id="11581" xr3:uid="{EC6C1ADE-C4FD-423E-BE84-7CA8B46E3FBF}" name="Column11565" dataDxfId="4964"/>
    <tableColumn id="11582" xr3:uid="{9ADFE6E2-4865-444C-B65D-D14A6B61E12C}" name="Column11566" dataDxfId="4963"/>
    <tableColumn id="11583" xr3:uid="{8A55D82C-4AE4-4ABD-84E4-78B75F336D75}" name="Column11567" dataDxfId="4962"/>
    <tableColumn id="11584" xr3:uid="{D4AACE95-21D1-46F5-B427-7E03F792143D}" name="Column11568" dataDxfId="4961"/>
    <tableColumn id="11585" xr3:uid="{2B99F853-83AE-40EE-B734-F53CADAC782B}" name="Column11569" dataDxfId="4960"/>
    <tableColumn id="11586" xr3:uid="{C9D0D95B-34BC-4FF7-A10B-0F6B19067264}" name="Column11570" dataDxfId="4959"/>
    <tableColumn id="11587" xr3:uid="{945EB388-C14C-47C6-AD10-790BB85E8403}" name="Column11571" dataDxfId="4958"/>
    <tableColumn id="11588" xr3:uid="{C38CA801-54D9-47AF-9F6C-728A2E967F05}" name="Column11572" dataDxfId="4957"/>
    <tableColumn id="11589" xr3:uid="{1A48B3A0-EEDB-4D20-8901-81F87657E61D}" name="Column11573" dataDxfId="4956"/>
    <tableColumn id="11590" xr3:uid="{8B334A5C-DFED-466E-810D-612A73F239CF}" name="Column11574" dataDxfId="4955"/>
    <tableColumn id="11591" xr3:uid="{EDCF51D0-B805-48DF-A9EC-1EC0A74C5CA0}" name="Column11575" dataDxfId="4954"/>
    <tableColumn id="11592" xr3:uid="{7D3BF274-F90E-451A-8C40-408A617F4390}" name="Column11576" dataDxfId="4953"/>
    <tableColumn id="11593" xr3:uid="{D079FA23-9B4C-4A90-82B2-968094CFCA25}" name="Column11577" dataDxfId="4952"/>
    <tableColumn id="11594" xr3:uid="{462E8418-01EB-4F86-B6A6-16AD4AFE173F}" name="Column11578" dataDxfId="4951"/>
    <tableColumn id="11595" xr3:uid="{29CB7A2C-3C85-4D29-95B9-B61673CA132E}" name="Column11579" dataDxfId="4950"/>
    <tableColumn id="11596" xr3:uid="{5C3F610E-4739-4142-AB48-AE6EAB474B21}" name="Column11580" dataDxfId="4949"/>
    <tableColumn id="11597" xr3:uid="{70731184-46C6-4CD8-A5C7-815EBD46F536}" name="Column11581" dataDxfId="4948"/>
    <tableColumn id="11598" xr3:uid="{4C4D447F-EEFF-4248-A5F4-4688ACFF56A8}" name="Column11582" dataDxfId="4947"/>
    <tableColumn id="11599" xr3:uid="{C4CEFDE2-53E2-45B3-BFC9-0971E109BA37}" name="Column11583" dataDxfId="4946"/>
    <tableColumn id="11600" xr3:uid="{2FE6AC1F-D9A8-491B-B97E-6D7E5E12EE6C}" name="Column11584" dataDxfId="4945"/>
    <tableColumn id="11601" xr3:uid="{A5E78683-55F2-4E19-869A-2D426FECC005}" name="Column11585" dataDxfId="4944"/>
    <tableColumn id="11602" xr3:uid="{4CAA25D9-EFA3-427E-B9BF-59063CC31CBA}" name="Column11586" dataDxfId="4943"/>
    <tableColumn id="11603" xr3:uid="{55C10022-D083-493D-B3FF-53DF293253BD}" name="Column11587" dataDxfId="4942"/>
    <tableColumn id="11604" xr3:uid="{399121AE-C6D6-4480-804C-F29253344798}" name="Column11588" dataDxfId="4941"/>
    <tableColumn id="11605" xr3:uid="{08BB34BD-91E0-406F-939D-F5782A70F5CA}" name="Column11589" dataDxfId="4940"/>
    <tableColumn id="11606" xr3:uid="{A14CB2B6-6A15-414E-9F65-44B74F1E1081}" name="Column11590" dataDxfId="4939"/>
    <tableColumn id="11607" xr3:uid="{8FF33328-C2D3-48B6-A239-823886148A28}" name="Column11591" dataDxfId="4938"/>
    <tableColumn id="11608" xr3:uid="{B89CCEC5-10C3-4B3A-82DA-FA1ECC754E5D}" name="Column11592" dataDxfId="4937"/>
    <tableColumn id="11609" xr3:uid="{9CBD6C77-FC36-467A-920C-860064864537}" name="Column11593" dataDxfId="4936"/>
    <tableColumn id="11610" xr3:uid="{CC27C275-92F9-4FBB-B3B2-5C5DF5F2D4B1}" name="Column11594" dataDxfId="4935"/>
    <tableColumn id="11611" xr3:uid="{52A7270B-D524-4296-A1BB-DC2DC0BD375B}" name="Column11595" dataDxfId="4934"/>
    <tableColumn id="11612" xr3:uid="{19119B25-BDA4-4C6E-80AF-4757FE840CC0}" name="Column11596" dataDxfId="4933"/>
    <tableColumn id="11613" xr3:uid="{FCD3CEB0-DEA7-4437-9F85-33647367E164}" name="Column11597" dataDxfId="4932"/>
    <tableColumn id="11614" xr3:uid="{234D8DD1-3309-45D5-A699-1CAC86E76811}" name="Column11598" dataDxfId="4931"/>
    <tableColumn id="11615" xr3:uid="{BF24FCBC-6B62-4E9A-8F2C-D7DECDE30DA3}" name="Column11599" dataDxfId="4930"/>
    <tableColumn id="11616" xr3:uid="{25D83253-24F0-4780-8CD7-2DF86D1373A1}" name="Column11600" dataDxfId="4929"/>
    <tableColumn id="11617" xr3:uid="{8C3238ED-0CA1-4211-B5F4-AC9967A40FF4}" name="Column11601" dataDxfId="4928"/>
    <tableColumn id="11618" xr3:uid="{1F32E753-01C1-474E-BD75-2143F6C637FA}" name="Column11602" dataDxfId="4927"/>
    <tableColumn id="11619" xr3:uid="{51DD78E4-8D6E-459A-AD8A-A2FD62137E6A}" name="Column11603" dataDxfId="4926"/>
    <tableColumn id="11620" xr3:uid="{D59FE11E-8C1A-492D-A80F-23AE7E4C6375}" name="Column11604" dataDxfId="4925"/>
    <tableColumn id="11621" xr3:uid="{A2EE3516-AF3E-4594-A0DA-D1DDDBB0F2A1}" name="Column11605" dataDxfId="4924"/>
    <tableColumn id="11622" xr3:uid="{C17FBEAE-0F1D-4360-BF1C-BA5D36037DAB}" name="Column11606" dataDxfId="4923"/>
    <tableColumn id="11623" xr3:uid="{3C406D16-B3C0-4B26-83C3-8FBA2DE3F2F5}" name="Column11607" dataDxfId="4922"/>
    <tableColumn id="11624" xr3:uid="{12217320-2EA5-4401-8E4C-E12E462C4365}" name="Column11608" dataDxfId="4921"/>
    <tableColumn id="11625" xr3:uid="{FE3BF7D1-F2E3-497B-9E6B-C2D4D35CCF7D}" name="Column11609" dataDxfId="4920"/>
    <tableColumn id="11626" xr3:uid="{FB804742-1C59-4F8B-8496-B8AA71DCA073}" name="Column11610" dataDxfId="4919"/>
    <tableColumn id="11627" xr3:uid="{4BE17244-EE6E-45FF-A531-2F9949631A66}" name="Column11611" dataDxfId="4918"/>
    <tableColumn id="11628" xr3:uid="{11F3AC2C-733C-4261-B715-673090A26681}" name="Column11612" dataDxfId="4917"/>
    <tableColumn id="11629" xr3:uid="{75A94624-71AE-4BCE-A675-3442402F6AD7}" name="Column11613" dataDxfId="4916"/>
    <tableColumn id="11630" xr3:uid="{06E9B314-9490-4115-9BFE-761783F3FF82}" name="Column11614" dataDxfId="4915"/>
    <tableColumn id="11631" xr3:uid="{A4D90ED1-B5CE-4A38-9377-5473F35B4011}" name="Column11615" dataDxfId="4914"/>
    <tableColumn id="11632" xr3:uid="{7BB6202C-B4C4-4934-BBCF-4E52A427318B}" name="Column11616" dataDxfId="4913"/>
    <tableColumn id="11633" xr3:uid="{AF219B40-BD6D-4300-80E5-C737C72FD0EF}" name="Column11617" dataDxfId="4912"/>
    <tableColumn id="11634" xr3:uid="{F030489F-4571-4F68-93BD-3AFAD32564AB}" name="Column11618" dataDxfId="4911"/>
    <tableColumn id="11635" xr3:uid="{64426A12-E60D-4C2B-B3B8-A353715CB149}" name="Column11619" dataDxfId="4910"/>
    <tableColumn id="11636" xr3:uid="{D64C9129-C6CD-4151-9B63-BF761DD6B436}" name="Column11620" dataDxfId="4909"/>
    <tableColumn id="11637" xr3:uid="{2054FA5A-30D2-4B61-A67F-3ACE8A6365F4}" name="Column11621" dataDxfId="4908"/>
    <tableColumn id="11638" xr3:uid="{A761330A-7B11-455B-9385-227CC5A929AF}" name="Column11622" dataDxfId="4907"/>
    <tableColumn id="11639" xr3:uid="{9C061801-87D6-411D-B8C5-8240E4235589}" name="Column11623" dataDxfId="4906"/>
    <tableColumn id="11640" xr3:uid="{73CB25E4-E097-414B-9B83-FDFA86EA411E}" name="Column11624" dataDxfId="4905"/>
    <tableColumn id="11641" xr3:uid="{6539F347-2F3E-45C7-B2C8-A6813BE85AA4}" name="Column11625" dataDxfId="4904"/>
    <tableColumn id="11642" xr3:uid="{76F236ED-13EF-49D2-9B63-767B2070DCBB}" name="Column11626" dataDxfId="4903"/>
    <tableColumn id="11643" xr3:uid="{5CDAB0F6-A3DB-46E1-B412-BD8437BFA09D}" name="Column11627" dataDxfId="4902"/>
    <tableColumn id="11644" xr3:uid="{EB38F92A-59BA-4037-9996-EB8A92827981}" name="Column11628" dataDxfId="4901"/>
    <tableColumn id="11645" xr3:uid="{5979027A-68C7-4E33-9780-0114BF1FDF9B}" name="Column11629" dataDxfId="4900"/>
    <tableColumn id="11646" xr3:uid="{6DCBE652-9BE3-4399-AC1A-973C7299CF03}" name="Column11630" dataDxfId="4899"/>
    <tableColumn id="11647" xr3:uid="{C2CE58FC-3C3D-4C46-A427-971129DC86BF}" name="Column11631" dataDxfId="4898"/>
    <tableColumn id="11648" xr3:uid="{D7671191-FE43-4B34-A5E6-3AC7150E59D9}" name="Column11632" dataDxfId="4897"/>
    <tableColumn id="11649" xr3:uid="{FC16A67E-AFBB-411C-A490-BA06AC763EDB}" name="Column11633" dataDxfId="4896"/>
    <tableColumn id="11650" xr3:uid="{F2C6C105-7551-4E03-9035-9856ABE7386C}" name="Column11634" dataDxfId="4895"/>
    <tableColumn id="11651" xr3:uid="{71382B8D-D6F8-4766-A5E5-68625F1BE37F}" name="Column11635" dataDxfId="4894"/>
    <tableColumn id="11652" xr3:uid="{007C466D-1C3D-4CB9-A4D6-9A89FB653EEF}" name="Column11636" dataDxfId="4893"/>
    <tableColumn id="11653" xr3:uid="{90957619-CAA8-42DF-970E-4F5BF2062D87}" name="Column11637" dataDxfId="4892"/>
    <tableColumn id="11654" xr3:uid="{0F789330-E34D-4EF7-A922-7D18620B4B67}" name="Column11638" dataDxfId="4891"/>
    <tableColumn id="11655" xr3:uid="{A1C5C0AB-D2B8-4FF9-8582-FB4089428BE3}" name="Column11639" dataDxfId="4890"/>
    <tableColumn id="11656" xr3:uid="{45CC78B7-4E45-4588-88CA-9912C9883B5C}" name="Column11640" dataDxfId="4889"/>
    <tableColumn id="11657" xr3:uid="{3F6C3FA6-3E55-4740-BD82-1CAC025CE37B}" name="Column11641" dataDxfId="4888"/>
    <tableColumn id="11658" xr3:uid="{F3DD6019-0EA4-45DD-8265-5533F20D7155}" name="Column11642" dataDxfId="4887"/>
    <tableColumn id="11659" xr3:uid="{AC10B574-2F2B-4FBD-910E-2010ED3F1410}" name="Column11643" dataDxfId="4886"/>
    <tableColumn id="11660" xr3:uid="{F0C52294-5330-47F4-A265-574163BDFC25}" name="Column11644" dataDxfId="4885"/>
    <tableColumn id="11661" xr3:uid="{46A52E8D-062D-4BB7-BA5D-27E0179ED8DD}" name="Column11645" dataDxfId="4884"/>
    <tableColumn id="11662" xr3:uid="{E9A60867-8A41-4ACA-9280-199975408E5F}" name="Column11646" dataDxfId="4883"/>
    <tableColumn id="11663" xr3:uid="{7BAC52CB-9194-42D7-B08E-C80A42A2C768}" name="Column11647" dataDxfId="4882"/>
    <tableColumn id="11664" xr3:uid="{1C19712D-0000-41AD-AC59-2E4D28B3E826}" name="Column11648" dataDxfId="4881"/>
    <tableColumn id="11665" xr3:uid="{F3CB0CC1-B055-4C73-8602-81CAAF434ACD}" name="Column11649" dataDxfId="4880"/>
    <tableColumn id="11666" xr3:uid="{4EE9CE98-9FC9-4D03-A7D3-6836A84A03B0}" name="Column11650" dataDxfId="4879"/>
    <tableColumn id="11667" xr3:uid="{164D5505-601A-4F13-9E60-14DDDE84DB18}" name="Column11651" dataDxfId="4878"/>
    <tableColumn id="11668" xr3:uid="{57DA4941-6C7B-4989-8DAB-DC0ED96D112C}" name="Column11652" dataDxfId="4877"/>
    <tableColumn id="11669" xr3:uid="{77FF45C3-DE9D-4439-8DF4-6688C545A592}" name="Column11653" dataDxfId="4876"/>
    <tableColumn id="11670" xr3:uid="{AA36F4E4-E36C-4CC1-8FDB-52F3741A30DE}" name="Column11654" dataDxfId="4875"/>
    <tableColumn id="11671" xr3:uid="{DC0DBEC2-7F4A-43E2-A627-D03E7D936E7F}" name="Column11655" dataDxfId="4874"/>
    <tableColumn id="11672" xr3:uid="{3AB2908F-629E-49E1-8537-ED40B2E12DE8}" name="Column11656" dataDxfId="4873"/>
    <tableColumn id="11673" xr3:uid="{0C30FB4D-0046-4355-A406-3FFE9B880A83}" name="Column11657" dataDxfId="4872"/>
    <tableColumn id="11674" xr3:uid="{7C5F05C6-8B29-474C-9633-5CAA4557EF21}" name="Column11658" dataDxfId="4871"/>
    <tableColumn id="11675" xr3:uid="{730B0CD9-E25F-4586-8F94-64965B200443}" name="Column11659" dataDxfId="4870"/>
    <tableColumn id="11676" xr3:uid="{A4260140-3E8A-4D5A-A959-4CC5AFE8BB9C}" name="Column11660" dataDxfId="4869"/>
    <tableColumn id="11677" xr3:uid="{B24144F1-49E7-4C54-BFE5-7D43BEE1B857}" name="Column11661" dataDxfId="4868"/>
    <tableColumn id="11678" xr3:uid="{D890C4C9-9CEA-4F0C-A5E2-F65C982F6DD7}" name="Column11662" dataDxfId="4867"/>
    <tableColumn id="11679" xr3:uid="{A7999187-E564-4974-9E6A-7D9EDD15B2DB}" name="Column11663" dataDxfId="4866"/>
    <tableColumn id="11680" xr3:uid="{67E148E1-F7E8-4E57-9EB9-E81C68451AFB}" name="Column11664" dataDxfId="4865"/>
    <tableColumn id="11681" xr3:uid="{C635504C-941B-4E18-869E-0090242CA38B}" name="Column11665" dataDxfId="4864"/>
    <tableColumn id="11682" xr3:uid="{1D48717D-E683-491F-BCBC-EC2C24637F11}" name="Column11666" dataDxfId="4863"/>
    <tableColumn id="11683" xr3:uid="{27E0B146-8A91-434D-ABD6-80C11770228C}" name="Column11667" dataDxfId="4862"/>
    <tableColumn id="11684" xr3:uid="{6830DCA7-487F-4010-A218-EAF88954F1A5}" name="Column11668" dataDxfId="4861"/>
    <tableColumn id="11685" xr3:uid="{A90F6518-6826-4F80-8B28-FBC15687C1DA}" name="Column11669" dataDxfId="4860"/>
    <tableColumn id="11686" xr3:uid="{AC154FEC-97AA-468B-BE43-C2C390D36157}" name="Column11670" dataDxfId="4859"/>
    <tableColumn id="11687" xr3:uid="{D8CD2A83-D4DE-4716-94C0-E1ABBA4CA71C}" name="Column11671" dataDxfId="4858"/>
    <tableColumn id="11688" xr3:uid="{E327F450-7EE2-4A2E-96DC-B1474C3C9E22}" name="Column11672" dataDxfId="4857"/>
    <tableColumn id="11689" xr3:uid="{E755849A-FCA2-4F71-8B68-EC8DE7BB6E44}" name="Column11673" dataDxfId="4856"/>
    <tableColumn id="11690" xr3:uid="{47492569-319B-492D-88A4-3372E27121F7}" name="Column11674" dataDxfId="4855"/>
    <tableColumn id="11691" xr3:uid="{6AE76343-DED0-4AC2-901C-B7B8AFCCBAFA}" name="Column11675" dataDxfId="4854"/>
    <tableColumn id="11692" xr3:uid="{783375F4-70BA-4896-BB49-02D4F5A63809}" name="Column11676" dataDxfId="4853"/>
    <tableColumn id="11693" xr3:uid="{2186B81A-9177-4C8A-8EBC-7906128BD83D}" name="Column11677" dataDxfId="4852"/>
    <tableColumn id="11694" xr3:uid="{6BF52E4F-B59A-4C80-861B-CE4883C7177B}" name="Column11678" dataDxfId="4851"/>
    <tableColumn id="11695" xr3:uid="{9B2EDB23-51A3-4D88-958D-08D0F632660E}" name="Column11679" dataDxfId="4850"/>
    <tableColumn id="11696" xr3:uid="{F5DA0E9C-67E9-461A-8948-4D1678D185B4}" name="Column11680" dataDxfId="4849"/>
    <tableColumn id="11697" xr3:uid="{CBE24054-194E-475D-9832-CC368767F5E5}" name="Column11681" dataDxfId="4848"/>
    <tableColumn id="11698" xr3:uid="{5C9A687D-83D8-44C9-B75B-1F8D39FDF1E4}" name="Column11682" dataDxfId="4847"/>
    <tableColumn id="11699" xr3:uid="{7BC3D816-2096-44E2-9732-D4C2701FF336}" name="Column11683" dataDxfId="4846"/>
    <tableColumn id="11700" xr3:uid="{B9971477-80DF-4AF2-A779-D55C42ED4142}" name="Column11684" dataDxfId="4845"/>
    <tableColumn id="11701" xr3:uid="{3926EF3F-66E4-472D-9989-94A90EE93F9E}" name="Column11685" dataDxfId="4844"/>
    <tableColumn id="11702" xr3:uid="{A1F70FAA-F981-4623-9E3F-BD976EFF136C}" name="Column11686" dataDxfId="4843"/>
    <tableColumn id="11703" xr3:uid="{F5D17A71-D95C-4A40-AD06-7CAFAFD8830F}" name="Column11687" dataDxfId="4842"/>
    <tableColumn id="11704" xr3:uid="{57B86E10-2B51-4FE4-8DE6-741E3E9F6B18}" name="Column11688" dataDxfId="4841"/>
    <tableColumn id="11705" xr3:uid="{3FCED49A-32F9-4865-B4E5-EC6EC7CDD070}" name="Column11689" dataDxfId="4840"/>
    <tableColumn id="11706" xr3:uid="{DA61B78C-8D29-42BB-BE54-C56CFAD6737E}" name="Column11690" dataDxfId="4839"/>
    <tableColumn id="11707" xr3:uid="{1F27F41C-2938-4398-8E1A-C8B0EE976E71}" name="Column11691" dataDxfId="4838"/>
    <tableColumn id="11708" xr3:uid="{DFA8927D-ADD5-467F-8078-F231D08A8EB1}" name="Column11692" dataDxfId="4837"/>
    <tableColumn id="11709" xr3:uid="{EC32892C-0490-4DAB-8525-2A27E1D6B165}" name="Column11693" dataDxfId="4836"/>
    <tableColumn id="11710" xr3:uid="{B35723B1-900A-4B8A-A4F6-52E3218DC9CE}" name="Column11694" dataDxfId="4835"/>
    <tableColumn id="11711" xr3:uid="{4EF5F26D-556D-4190-BEA0-2E091C8C72C7}" name="Column11695" dataDxfId="4834"/>
    <tableColumn id="11712" xr3:uid="{B1EA8F32-B957-427D-A0A3-6CADBB037A3C}" name="Column11696" dataDxfId="4833"/>
    <tableColumn id="11713" xr3:uid="{6FE66392-1C9E-4787-A0C6-DFF2956CE859}" name="Column11697" dataDxfId="4832"/>
    <tableColumn id="11714" xr3:uid="{BB71E178-FAB8-44D7-AA37-4903F65B27A3}" name="Column11698" dataDxfId="4831"/>
    <tableColumn id="11715" xr3:uid="{1B05B4BE-0218-4073-98FF-B50261020438}" name="Column11699" dataDxfId="4830"/>
    <tableColumn id="11716" xr3:uid="{029E8722-412E-4113-9672-1AC52F5CA750}" name="Column11700" dataDxfId="4829"/>
    <tableColumn id="11717" xr3:uid="{D1128D35-8F0E-4879-A123-CA4F8309C39B}" name="Column11701" dataDxfId="4828"/>
    <tableColumn id="11718" xr3:uid="{A1D4258E-428C-412C-A6A0-421343229892}" name="Column11702" dataDxfId="4827"/>
    <tableColumn id="11719" xr3:uid="{51B2E921-A371-4DA1-871C-C970423C8E15}" name="Column11703" dataDxfId="4826"/>
    <tableColumn id="11720" xr3:uid="{14B8A236-1556-4214-BB50-359BDF780CAC}" name="Column11704" dataDxfId="4825"/>
    <tableColumn id="11721" xr3:uid="{8821F15A-FF96-4EAC-B42E-05F626755A60}" name="Column11705" dataDxfId="4824"/>
    <tableColumn id="11722" xr3:uid="{4AD8A666-8D7F-44C4-9DA6-D73800E2E4B9}" name="Column11706" dataDxfId="4823"/>
    <tableColumn id="11723" xr3:uid="{C0DFAAB9-C184-41BD-AC98-8CFB69327F10}" name="Column11707" dataDxfId="4822"/>
    <tableColumn id="11724" xr3:uid="{AF21CBF2-262D-4FCF-9038-FC74C1DE5B8B}" name="Column11708" dataDxfId="4821"/>
    <tableColumn id="11725" xr3:uid="{D49BA8E8-5EB4-4E1F-BB5B-A8BF8C1E397F}" name="Column11709" dataDxfId="4820"/>
    <tableColumn id="11726" xr3:uid="{165FFBD9-DE44-4ECA-AE8D-A4829175EF90}" name="Column11710" dataDxfId="4819"/>
    <tableColumn id="11727" xr3:uid="{9BEA4D86-84F8-4C50-9306-991DDC7B45EB}" name="Column11711" dataDxfId="4818"/>
    <tableColumn id="11728" xr3:uid="{8D26B45A-12BF-4DD3-B9AA-6D1A0D81298E}" name="Column11712" dataDxfId="4817"/>
    <tableColumn id="11729" xr3:uid="{A5E6C7FC-2C45-46F9-99D3-2C8655C05A6E}" name="Column11713" dataDxfId="4816"/>
    <tableColumn id="11730" xr3:uid="{BB9F9065-DF3D-4D1C-9DBB-5D28BDF407EF}" name="Column11714" dataDxfId="4815"/>
    <tableColumn id="11731" xr3:uid="{30F254C9-5F44-47C3-8DAE-B749DAB686D9}" name="Column11715" dataDxfId="4814"/>
    <tableColumn id="11732" xr3:uid="{40D4F8AA-BFAF-4CBE-A98F-08BBD3579390}" name="Column11716" dataDxfId="4813"/>
    <tableColumn id="11733" xr3:uid="{4119E644-9C9F-4820-8B5A-5EDDF42F7683}" name="Column11717" dataDxfId="4812"/>
    <tableColumn id="11734" xr3:uid="{B513DE8A-965F-4B09-B737-244E5BEF5DC6}" name="Column11718" dataDxfId="4811"/>
    <tableColumn id="11735" xr3:uid="{2E2F022E-89BF-4B86-8E1C-6768A8D7A5C9}" name="Column11719" dataDxfId="4810"/>
    <tableColumn id="11736" xr3:uid="{FAAEB9E3-AA72-476C-B3B8-2958DCD9FDD8}" name="Column11720" dataDxfId="4809"/>
    <tableColumn id="11737" xr3:uid="{F918CBFA-8AF4-4A98-A3E3-6DDB378D729B}" name="Column11721" dataDxfId="4808"/>
    <tableColumn id="11738" xr3:uid="{81E7D9B7-0172-4FA8-95B5-995265D8338D}" name="Column11722" dataDxfId="4807"/>
    <tableColumn id="11739" xr3:uid="{12676640-A0C2-46E0-9703-865FD5E1BF54}" name="Column11723" dataDxfId="4806"/>
    <tableColumn id="11740" xr3:uid="{2707273A-BC26-4D41-83BB-A56BDA85DCB0}" name="Column11724" dataDxfId="4805"/>
    <tableColumn id="11741" xr3:uid="{C73E323C-97DC-4550-BDA1-CE4E817BFEAF}" name="Column11725" dataDxfId="4804"/>
    <tableColumn id="11742" xr3:uid="{931D7C82-BADB-4659-ABDF-7397DBD6FB7A}" name="Column11726" dataDxfId="4803"/>
    <tableColumn id="11743" xr3:uid="{ABAC12A6-6F37-45DB-A82A-525A8FFD10AC}" name="Column11727" dataDxfId="4802"/>
    <tableColumn id="11744" xr3:uid="{787DAFA5-6A3B-442C-95BA-03E5CB455B57}" name="Column11728" dataDxfId="4801"/>
    <tableColumn id="11745" xr3:uid="{BBCE185C-5952-460D-93F2-2645D60C3C4E}" name="Column11729" dataDxfId="4800"/>
    <tableColumn id="11746" xr3:uid="{E5D49993-C025-4AF5-8547-3DE96AD02044}" name="Column11730" dataDxfId="4799"/>
    <tableColumn id="11747" xr3:uid="{86784086-2495-4B35-B47A-59DE6F3EFF5D}" name="Column11731" dataDxfId="4798"/>
    <tableColumn id="11748" xr3:uid="{DFFDF022-5359-4BF9-8D2B-D2AA6A9F61E1}" name="Column11732" dataDxfId="4797"/>
    <tableColumn id="11749" xr3:uid="{5A470312-8CA9-41F7-BBDD-598F2AA78257}" name="Column11733" dataDxfId="4796"/>
    <tableColumn id="11750" xr3:uid="{38035350-A37A-4BC4-9AF4-61B79542A323}" name="Column11734" dataDxfId="4795"/>
    <tableColumn id="11751" xr3:uid="{41BFF38C-FAF0-4311-9A80-C21971B1E284}" name="Column11735" dataDxfId="4794"/>
    <tableColumn id="11752" xr3:uid="{43BC9AE2-1D33-4D2C-A662-528343D71BA1}" name="Column11736" dataDxfId="4793"/>
    <tableColumn id="11753" xr3:uid="{FD2D071E-BD9F-4882-8EC3-3FA4299161C4}" name="Column11737" dataDxfId="4792"/>
    <tableColumn id="11754" xr3:uid="{9A107AF4-1DFA-4158-A982-D795A69AA6C1}" name="Column11738" dataDxfId="4791"/>
    <tableColumn id="11755" xr3:uid="{60AEFD87-1FD0-43C7-8713-FE97CFA6E53F}" name="Column11739" dataDxfId="4790"/>
    <tableColumn id="11756" xr3:uid="{42A3CD25-ABDD-40D6-8DC1-2F1FBF037DE1}" name="Column11740" dataDxfId="4789"/>
    <tableColumn id="11757" xr3:uid="{9BF7CB87-507F-4950-BA9F-EDCE73C1461F}" name="Column11741" dataDxfId="4788"/>
    <tableColumn id="11758" xr3:uid="{FA8AF146-E40C-476A-984B-159063506067}" name="Column11742" dataDxfId="4787"/>
    <tableColumn id="11759" xr3:uid="{09C091C5-523F-43D6-9ED4-7B3E536BE621}" name="Column11743" dataDxfId="4786"/>
    <tableColumn id="11760" xr3:uid="{230D0936-9A97-49F8-ACF2-49D27CF9F11A}" name="Column11744" dataDxfId="4785"/>
    <tableColumn id="11761" xr3:uid="{EFE9DB4F-A495-45FC-B73E-34DBEEAE0EB0}" name="Column11745" dataDxfId="4784"/>
    <tableColumn id="11762" xr3:uid="{F1A60162-A336-498B-BF63-C04376E6032E}" name="Column11746" dataDxfId="4783"/>
    <tableColumn id="11763" xr3:uid="{94DB9692-07EF-41AA-892D-69B88B61463F}" name="Column11747" dataDxfId="4782"/>
    <tableColumn id="11764" xr3:uid="{7F761FCC-AB3C-4CE7-8D75-3A0B438E520C}" name="Column11748" dataDxfId="4781"/>
    <tableColumn id="11765" xr3:uid="{DF4BAD8C-2851-4EA0-8E7B-2D941B46B742}" name="Column11749" dataDxfId="4780"/>
    <tableColumn id="11766" xr3:uid="{9C602453-098F-4723-8AA0-AF50FB254B3A}" name="Column11750" dataDxfId="4779"/>
    <tableColumn id="11767" xr3:uid="{E5C7E14D-5C70-4156-B4D5-71E8C0BDB832}" name="Column11751" dataDxfId="4778"/>
    <tableColumn id="11768" xr3:uid="{78B3E081-04BD-4E1B-B348-64946C7598D8}" name="Column11752" dataDxfId="4777"/>
    <tableColumn id="11769" xr3:uid="{CB65BB78-4A4F-4CCD-9383-897928AADB84}" name="Column11753" dataDxfId="4776"/>
    <tableColumn id="11770" xr3:uid="{2595A282-E1C8-4508-84B6-CEFF94E24E51}" name="Column11754" dataDxfId="4775"/>
    <tableColumn id="11771" xr3:uid="{C45D2567-730C-4E29-89AA-6E2CCDC0EABA}" name="Column11755" dataDxfId="4774"/>
    <tableColumn id="11772" xr3:uid="{53D14275-2E90-441D-ABC2-71EB0B923D6B}" name="Column11756" dataDxfId="4773"/>
    <tableColumn id="11773" xr3:uid="{4C2EF87E-3E55-4412-B8D1-1C76EEEDD47D}" name="Column11757" dataDxfId="4772"/>
    <tableColumn id="11774" xr3:uid="{6C84A1EA-5351-4C07-84FC-91276B0C6CDE}" name="Column11758" dataDxfId="4771"/>
    <tableColumn id="11775" xr3:uid="{63806E00-7696-48E2-B5EE-924194BDDD60}" name="Column11759" dataDxfId="4770"/>
    <tableColumn id="11776" xr3:uid="{8828A55E-B8A6-4865-BD59-36E7E480A984}" name="Column11760" dataDxfId="4769"/>
    <tableColumn id="11777" xr3:uid="{F017159D-9D3C-4E86-9631-ECFC2086C8A0}" name="Column11761" dataDxfId="4768"/>
    <tableColumn id="11778" xr3:uid="{FCC254A0-928A-4F75-8F3A-1C60DE94D7EE}" name="Column11762" dataDxfId="4767"/>
    <tableColumn id="11779" xr3:uid="{CA176868-1F83-4A0F-B80D-FF3B96E1FD04}" name="Column11763" dataDxfId="4766"/>
    <tableColumn id="11780" xr3:uid="{23021627-2594-4448-A3D3-1A6C1F7D5FB1}" name="Column11764" dataDxfId="4765"/>
    <tableColumn id="11781" xr3:uid="{71B457A8-802E-42E3-92D5-C10AD235592F}" name="Column11765" dataDxfId="4764"/>
    <tableColumn id="11782" xr3:uid="{4F4C8127-1E96-46D3-992C-DCFDF0ED7A1B}" name="Column11766" dataDxfId="4763"/>
    <tableColumn id="11783" xr3:uid="{298CC58A-F5A0-42E1-B611-7E588517B8AE}" name="Column11767" dataDxfId="4762"/>
    <tableColumn id="11784" xr3:uid="{3CFD8814-7E33-410E-8914-F5950419A68E}" name="Column11768" dataDxfId="4761"/>
    <tableColumn id="11785" xr3:uid="{A1395802-890E-45EC-9C68-7EEEAF7643A1}" name="Column11769" dataDxfId="4760"/>
    <tableColumn id="11786" xr3:uid="{DF416C12-5C6D-4013-B502-8818DFFCB68A}" name="Column11770" dataDxfId="4759"/>
    <tableColumn id="11787" xr3:uid="{C8F676D5-8BD0-4324-B782-D30C1D783245}" name="Column11771" dataDxfId="4758"/>
    <tableColumn id="11788" xr3:uid="{F15D5BF2-C80A-45FC-A830-9B0513F3E2CA}" name="Column11772" dataDxfId="4757"/>
    <tableColumn id="11789" xr3:uid="{335A365B-9EA6-4E76-98D7-D4BF762BC2C3}" name="Column11773" dataDxfId="4756"/>
    <tableColumn id="11790" xr3:uid="{AAA7DBCE-305E-48BB-9F5D-3B1D7B533E97}" name="Column11774" dataDxfId="4755"/>
    <tableColumn id="11791" xr3:uid="{2F1F63AF-F5B3-450F-97C9-27713DF12C10}" name="Column11775" dataDxfId="4754"/>
    <tableColumn id="11792" xr3:uid="{EED168BE-15BE-4196-BB5A-E6A5B522E9A4}" name="Column11776" dataDxfId="4753"/>
    <tableColumn id="11793" xr3:uid="{E52AF20D-E2CB-4FDE-A81F-C48254407114}" name="Column11777" dataDxfId="4752"/>
    <tableColumn id="11794" xr3:uid="{84F085D1-7E98-41D8-9BFD-02DB1EB6835E}" name="Column11778" dataDxfId="4751"/>
    <tableColumn id="11795" xr3:uid="{63535DF3-B286-43C1-8DC9-B94A2E3480D2}" name="Column11779" dataDxfId="4750"/>
    <tableColumn id="11796" xr3:uid="{6B72F3E0-2DB6-4FDC-822C-259CADABB730}" name="Column11780" dataDxfId="4749"/>
    <tableColumn id="11797" xr3:uid="{CEE4A8BC-CD54-4A55-9328-BB6755582260}" name="Column11781" dataDxfId="4748"/>
    <tableColumn id="11798" xr3:uid="{BB4A294A-D842-4074-A447-8606EA474264}" name="Column11782" dataDxfId="4747"/>
    <tableColumn id="11799" xr3:uid="{D46D9514-A8E9-4A85-85E8-62E33E84FCCB}" name="Column11783" dataDxfId="4746"/>
    <tableColumn id="11800" xr3:uid="{6AFB197A-24D3-4995-9F66-F13B19F5E84F}" name="Column11784" dataDxfId="4745"/>
    <tableColumn id="11801" xr3:uid="{9EB277FB-8968-4B5D-82F1-8A650B852921}" name="Column11785" dataDxfId="4744"/>
    <tableColumn id="11802" xr3:uid="{52BC6F63-B602-4ACA-BB21-E71E6D9A7178}" name="Column11786" dataDxfId="4743"/>
    <tableColumn id="11803" xr3:uid="{D91794C4-F934-4F65-A602-90BFF24D1B05}" name="Column11787" dataDxfId="4742"/>
    <tableColumn id="11804" xr3:uid="{8712C26C-FBEC-4A84-B42B-A608041B019A}" name="Column11788" dataDxfId="4741"/>
    <tableColumn id="11805" xr3:uid="{8F8376DA-BDB3-4260-9262-B3ECE9B263E8}" name="Column11789" dataDxfId="4740"/>
    <tableColumn id="11806" xr3:uid="{EC16AAF8-A56C-484C-94AC-A37727AB7614}" name="Column11790" dataDxfId="4739"/>
    <tableColumn id="11807" xr3:uid="{BE67A2B7-1EA7-4C5D-967B-79CF118C4996}" name="Column11791" dataDxfId="4738"/>
    <tableColumn id="11808" xr3:uid="{5B938AA5-181B-4650-AF65-9BED4BC56A3C}" name="Column11792" dataDxfId="4737"/>
    <tableColumn id="11809" xr3:uid="{9985B6C6-08A3-4BA2-963F-F0438C74F277}" name="Column11793" dataDxfId="4736"/>
    <tableColumn id="11810" xr3:uid="{545EE862-5B72-4D71-8E77-89BAE9B334C1}" name="Column11794" dataDxfId="4735"/>
    <tableColumn id="11811" xr3:uid="{5D6C31FB-1477-4FC5-935F-C8AA06A86433}" name="Column11795" dataDxfId="4734"/>
    <tableColumn id="11812" xr3:uid="{9035B72B-5600-4901-8578-1740A84AC982}" name="Column11796" dataDxfId="4733"/>
    <tableColumn id="11813" xr3:uid="{5771BDCB-A4C2-4077-B2ED-02C551417E78}" name="Column11797" dataDxfId="4732"/>
    <tableColumn id="11814" xr3:uid="{68838CAD-0264-4A33-8935-E85A2624338E}" name="Column11798" dataDxfId="4731"/>
    <tableColumn id="11815" xr3:uid="{3F38454E-8323-4B37-BA55-A25AEF9400EC}" name="Column11799" dataDxfId="4730"/>
    <tableColumn id="11816" xr3:uid="{DDE8F515-A351-4DCF-BAB1-51FC269F122E}" name="Column11800" dataDxfId="4729"/>
    <tableColumn id="11817" xr3:uid="{F14DB98A-EF32-47BB-96F9-2FE2C9E5258D}" name="Column11801" dataDxfId="4728"/>
    <tableColumn id="11818" xr3:uid="{4F3CE94F-2E0F-4044-8AFF-BF22F2951CA8}" name="Column11802" dataDxfId="4727"/>
    <tableColumn id="11819" xr3:uid="{0711E0AA-5068-4FE1-8B46-05FC2208D5EE}" name="Column11803" dataDxfId="4726"/>
    <tableColumn id="11820" xr3:uid="{9326D15D-0C4D-48C3-8C67-BF6D9F0B6DA5}" name="Column11804" dataDxfId="4725"/>
    <tableColumn id="11821" xr3:uid="{95A3621C-3BE7-4279-9F9B-2A7105A067AD}" name="Column11805" dataDxfId="4724"/>
    <tableColumn id="11822" xr3:uid="{5454715E-60BC-4A04-AD5B-A86B0EC653E8}" name="Column11806" dataDxfId="4723"/>
    <tableColumn id="11823" xr3:uid="{BE1851FF-1740-436D-A8E5-AD1A0811695C}" name="Column11807" dataDxfId="4722"/>
    <tableColumn id="11824" xr3:uid="{BF1DCA23-540A-43B7-9644-E12597CE7B62}" name="Column11808" dataDxfId="4721"/>
    <tableColumn id="11825" xr3:uid="{AB3657B8-2395-4FB0-A259-7C9E5E3B0C3D}" name="Column11809" dataDxfId="4720"/>
    <tableColumn id="11826" xr3:uid="{1859E18B-B9CA-44B2-B20A-AF9C576ABBBF}" name="Column11810" dataDxfId="4719"/>
    <tableColumn id="11827" xr3:uid="{0C7ED4FE-F4A4-4EE2-9727-1401098436BD}" name="Column11811" dataDxfId="4718"/>
    <tableColumn id="11828" xr3:uid="{AD18149A-FABE-4DE2-91A0-23AFBF145EF2}" name="Column11812" dataDxfId="4717"/>
    <tableColumn id="11829" xr3:uid="{28E36B39-B4AC-4C59-8C5A-0786792F1B1B}" name="Column11813" dataDxfId="4716"/>
    <tableColumn id="11830" xr3:uid="{3206840F-951D-42BC-8055-0455CACB1C45}" name="Column11814" dataDxfId="4715"/>
    <tableColumn id="11831" xr3:uid="{C0C4CD99-FE2A-4081-983E-01E7B50E02E3}" name="Column11815" dataDxfId="4714"/>
    <tableColumn id="11832" xr3:uid="{2AA5BAFD-8869-46B7-B763-FB657167FE28}" name="Column11816" dataDxfId="4713"/>
    <tableColumn id="11833" xr3:uid="{D5A5DED3-4D48-424A-AE8E-91AB5EACD54A}" name="Column11817" dataDxfId="4712"/>
    <tableColumn id="11834" xr3:uid="{B2C5A2F0-EC62-4E04-95CB-69CD88CED307}" name="Column11818" dataDxfId="4711"/>
    <tableColumn id="11835" xr3:uid="{7D0DD872-F259-4179-9525-7D28928FECFD}" name="Column11819" dataDxfId="4710"/>
    <tableColumn id="11836" xr3:uid="{87A4206B-B837-4064-87FB-E2DFD1CE0B2F}" name="Column11820" dataDxfId="4709"/>
    <tableColumn id="11837" xr3:uid="{B9C57F2A-CF59-4852-B714-6842619DA995}" name="Column11821" dataDxfId="4708"/>
    <tableColumn id="11838" xr3:uid="{1BF766A0-5AC7-4BE0-A1B7-B317C485EC88}" name="Column11822" dataDxfId="4707"/>
    <tableColumn id="11839" xr3:uid="{9F4C7C65-339B-4FE0-86BD-01DEA0A2D186}" name="Column11823" dataDxfId="4706"/>
    <tableColumn id="11840" xr3:uid="{1ED9AFC0-FFF3-4141-8923-F084986015D0}" name="Column11824" dataDxfId="4705"/>
    <tableColumn id="11841" xr3:uid="{E3DD23AA-7D67-4EA1-AB39-0C0A2DD39990}" name="Column11825" dataDxfId="4704"/>
    <tableColumn id="11842" xr3:uid="{EE097482-C7F3-429F-85E2-10BA8E58AE1C}" name="Column11826" dataDxfId="4703"/>
    <tableColumn id="11843" xr3:uid="{676C91B1-7627-4CC7-BF49-45A666FDF67F}" name="Column11827" dataDxfId="4702"/>
    <tableColumn id="11844" xr3:uid="{4C621357-B104-48A8-BE0F-4B60709377C6}" name="Column11828" dataDxfId="4701"/>
    <tableColumn id="11845" xr3:uid="{B12B96D0-F535-4A60-A375-4B1A8F9222F8}" name="Column11829" dataDxfId="4700"/>
    <tableColumn id="11846" xr3:uid="{134E2A0E-96D8-4D9B-879F-0496DB7E15A4}" name="Column11830" dataDxfId="4699"/>
    <tableColumn id="11847" xr3:uid="{29D03BA1-B3A9-4D39-AC2C-09EE52AC8FD5}" name="Column11831" dataDxfId="4698"/>
    <tableColumn id="11848" xr3:uid="{9B4C632A-F1AD-4F45-A3AA-02E7D30369FA}" name="Column11832" dataDxfId="4697"/>
    <tableColumn id="11849" xr3:uid="{714A90B0-2033-4162-8C0D-FE266DF0D4B7}" name="Column11833" dataDxfId="4696"/>
    <tableColumn id="11850" xr3:uid="{DA099FC3-6FFB-445C-9E97-2CA568A1A395}" name="Column11834" dataDxfId="4695"/>
    <tableColumn id="11851" xr3:uid="{078D6907-1CA0-4C7C-8DBE-A5115C823065}" name="Column11835" dataDxfId="4694"/>
    <tableColumn id="11852" xr3:uid="{EF858BE9-7E81-4057-9792-9024A71EF518}" name="Column11836" dataDxfId="4693"/>
    <tableColumn id="11853" xr3:uid="{E98CDC0D-DB16-4604-A8E0-A66A14400A29}" name="Column11837" dataDxfId="4692"/>
    <tableColumn id="11854" xr3:uid="{460FB376-507D-4472-8BFD-2898D9FC612B}" name="Column11838" dataDxfId="4691"/>
    <tableColumn id="11855" xr3:uid="{37A28AD6-3A35-43A7-AD61-B3AAFB554A0F}" name="Column11839" dataDxfId="4690"/>
    <tableColumn id="11856" xr3:uid="{4B003B3A-2481-4186-AF9B-00CBDD5CDE7B}" name="Column11840" dataDxfId="4689"/>
    <tableColumn id="11857" xr3:uid="{702FA8DE-1B02-459E-BB65-449826E16532}" name="Column11841" dataDxfId="4688"/>
    <tableColumn id="11858" xr3:uid="{92D09A95-FE50-40A2-8D30-5953F614D379}" name="Column11842" dataDxfId="4687"/>
    <tableColumn id="11859" xr3:uid="{22F11E74-BD45-4573-9953-34E2E467FA6F}" name="Column11843" dataDxfId="4686"/>
    <tableColumn id="11860" xr3:uid="{932DA808-72D2-4DBC-B3A3-F54C25ABAE28}" name="Column11844" dataDxfId="4685"/>
    <tableColumn id="11861" xr3:uid="{E1955E3A-C7E6-433E-A95D-78000B2BC056}" name="Column11845" dataDxfId="4684"/>
    <tableColumn id="11862" xr3:uid="{22CE8B1A-D69B-4760-960B-5C093E0CD351}" name="Column11846" dataDxfId="4683"/>
    <tableColumn id="11863" xr3:uid="{A434BFED-D2E2-4ABF-94BA-585ADF97D1A2}" name="Column11847" dataDxfId="4682"/>
    <tableColumn id="11864" xr3:uid="{0862B4ED-18B9-4391-B4C4-8BFA40AE1788}" name="Column11848" dataDxfId="4681"/>
    <tableColumn id="11865" xr3:uid="{CAB9485A-229B-4665-BBE0-AD853BFF993C}" name="Column11849" dataDxfId="4680"/>
    <tableColumn id="11866" xr3:uid="{8A1D2FE7-DE16-497E-866D-C0F4567FA9F2}" name="Column11850" dataDxfId="4679"/>
    <tableColumn id="11867" xr3:uid="{062BF54E-7317-4D84-A5F9-7C57AEC07F81}" name="Column11851" dataDxfId="4678"/>
    <tableColumn id="11868" xr3:uid="{D4391AA1-C08C-42DF-BBFC-A790B5822E9E}" name="Column11852" dataDxfId="4677"/>
    <tableColumn id="11869" xr3:uid="{977AF4B9-2BF5-4C1E-8ABC-01EDCB721C1A}" name="Column11853" dataDxfId="4676"/>
    <tableColumn id="11870" xr3:uid="{903A896B-EF99-452B-80C6-602310C06D48}" name="Column11854" dataDxfId="4675"/>
    <tableColumn id="11871" xr3:uid="{E45318F3-0C93-4FFB-90EB-580AE2FA3C2F}" name="Column11855" dataDxfId="4674"/>
    <tableColumn id="11872" xr3:uid="{7C8659B0-71FF-4100-B7DB-F9DEB6BE1F39}" name="Column11856" dataDxfId="4673"/>
    <tableColumn id="11873" xr3:uid="{13BD99C6-E57E-4A20-8A74-01AD6800AA3B}" name="Column11857" dataDxfId="4672"/>
    <tableColumn id="11874" xr3:uid="{C738B2F0-D38B-4647-88DB-1846252C4E66}" name="Column11858" dataDxfId="4671"/>
    <tableColumn id="11875" xr3:uid="{404C4149-74BD-4925-B13F-C478529C8E7A}" name="Column11859" dataDxfId="4670"/>
    <tableColumn id="11876" xr3:uid="{F70CA3C5-B278-4B44-90BE-DB47C3D0D350}" name="Column11860" dataDxfId="4669"/>
    <tableColumn id="11877" xr3:uid="{21B565F4-91A2-4C96-8262-95F26C119AB3}" name="Column11861" dataDxfId="4668"/>
    <tableColumn id="11878" xr3:uid="{9993C95C-02E6-4A2A-A721-ED5AE7EC9824}" name="Column11862" dataDxfId="4667"/>
    <tableColumn id="11879" xr3:uid="{E43E525D-05EF-4C5C-80E0-5AE06D613366}" name="Column11863" dataDxfId="4666"/>
    <tableColumn id="11880" xr3:uid="{4F186DFB-D494-4487-B377-F330DA656196}" name="Column11864" dataDxfId="4665"/>
    <tableColumn id="11881" xr3:uid="{2FCA1209-0CC2-4FD3-9921-CC94C097D084}" name="Column11865" dataDxfId="4664"/>
    <tableColumn id="11882" xr3:uid="{629D978B-BCF5-40E3-959A-51B6EF3286C3}" name="Column11866" dataDxfId="4663"/>
    <tableColumn id="11883" xr3:uid="{52C4B945-4BA1-4537-A5CE-213ABE1F4D59}" name="Column11867" dataDxfId="4662"/>
    <tableColumn id="11884" xr3:uid="{DE1E3095-E24E-42DA-8CC5-65D49FF99DAE}" name="Column11868" dataDxfId="4661"/>
    <tableColumn id="11885" xr3:uid="{5D17F88A-EF18-4A0C-AFC3-6C096843605E}" name="Column11869" dataDxfId="4660"/>
    <tableColumn id="11886" xr3:uid="{D82C0CE9-5369-4149-963D-4656E3BFC452}" name="Column11870" dataDxfId="4659"/>
    <tableColumn id="11887" xr3:uid="{A4B1C444-4542-4B4B-9AAC-50F063157AEB}" name="Column11871" dataDxfId="4658"/>
    <tableColumn id="11888" xr3:uid="{0074C774-9017-4CD9-B445-EBCC8335ED7F}" name="Column11872" dataDxfId="4657"/>
    <tableColumn id="11889" xr3:uid="{C1883EB8-E2AB-4CF9-9E6D-EF94265F9EF6}" name="Column11873" dataDxfId="4656"/>
    <tableColumn id="11890" xr3:uid="{B62FE2A1-5435-4004-B080-C2EA1FD18180}" name="Column11874" dataDxfId="4655"/>
    <tableColumn id="11891" xr3:uid="{353128B8-0EEA-455E-9FFE-E45BC0E89A40}" name="Column11875" dataDxfId="4654"/>
    <tableColumn id="11892" xr3:uid="{A0CE6D00-986E-409D-89AD-4B12233ECB05}" name="Column11876" dataDxfId="4653"/>
    <tableColumn id="11893" xr3:uid="{3D255A23-F1A7-4607-9CF6-F4835166F277}" name="Column11877" dataDxfId="4652"/>
    <tableColumn id="11894" xr3:uid="{AD8429FE-DCFA-4976-B381-6B1A5AA42143}" name="Column11878" dataDxfId="4651"/>
    <tableColumn id="11895" xr3:uid="{049F4392-76F1-4B3C-9B16-8F467BE3FE2F}" name="Column11879" dataDxfId="4650"/>
    <tableColumn id="11896" xr3:uid="{2008C9CF-8252-4EF9-9402-DDF274E2C726}" name="Column11880" dataDxfId="4649"/>
    <tableColumn id="11897" xr3:uid="{28CAC355-3981-474F-AE38-7D88E18D5109}" name="Column11881" dataDxfId="4648"/>
    <tableColumn id="11898" xr3:uid="{3F5160E8-A740-4CA4-ABB7-9A483D71172F}" name="Column11882" dataDxfId="4647"/>
    <tableColumn id="11899" xr3:uid="{AEFC6EDC-8DBE-4275-AE8A-9F91A7362D14}" name="Column11883" dataDxfId="4646"/>
    <tableColumn id="11900" xr3:uid="{967FA210-34C7-409C-90A1-72BA60083608}" name="Column11884" dataDxfId="4645"/>
    <tableColumn id="11901" xr3:uid="{0CCBCC88-95D0-45CE-BDC8-A836EF314C16}" name="Column11885" dataDxfId="4644"/>
    <tableColumn id="11902" xr3:uid="{F7A08920-677D-47A5-BFD1-00CDE8CC9A4E}" name="Column11886" dataDxfId="4643"/>
    <tableColumn id="11903" xr3:uid="{303646DC-FDCE-48F3-8A8D-00056C0A278C}" name="Column11887" dataDxfId="4642"/>
    <tableColumn id="11904" xr3:uid="{9B46BDDF-3F46-4A9F-A258-47E9693D7FB4}" name="Column11888" dataDxfId="4641"/>
    <tableColumn id="11905" xr3:uid="{9A37BABD-E717-469B-A197-B2C6FFE1766D}" name="Column11889" dataDxfId="4640"/>
    <tableColumn id="11906" xr3:uid="{7F8A1937-087B-4CE5-BC6D-68E33C1F168B}" name="Column11890" dataDxfId="4639"/>
    <tableColumn id="11907" xr3:uid="{BA468CD7-EE95-4BDA-9904-627E393C960B}" name="Column11891" dataDxfId="4638"/>
    <tableColumn id="11908" xr3:uid="{53031C76-BE88-4E63-B52A-E50AC601FE15}" name="Column11892" dataDxfId="4637"/>
    <tableColumn id="11909" xr3:uid="{43CE1546-45F2-48D6-ADE3-B133EF94CEEB}" name="Column11893" dataDxfId="4636"/>
    <tableColumn id="11910" xr3:uid="{65530375-CCA5-4E4B-B1DD-6A4848D1B81D}" name="Column11894" dataDxfId="4635"/>
    <tableColumn id="11911" xr3:uid="{763997F1-B386-4373-80CE-5B675D1B0F09}" name="Column11895" dataDxfId="4634"/>
    <tableColumn id="11912" xr3:uid="{65760521-F36C-42F1-8281-55424D5625E3}" name="Column11896" dataDxfId="4633"/>
    <tableColumn id="11913" xr3:uid="{808FFA89-C340-4AB3-8284-DEA5D9FC9B6C}" name="Column11897" dataDxfId="4632"/>
    <tableColumn id="11914" xr3:uid="{4D85D9FD-4F7F-484E-B042-A9C94B5B8955}" name="Column11898" dataDxfId="4631"/>
    <tableColumn id="11915" xr3:uid="{86762ADA-EE6E-4B7B-8D66-31AAC94B5741}" name="Column11899" dataDxfId="4630"/>
    <tableColumn id="11916" xr3:uid="{1F986BC7-8C6C-47E3-8D03-E409DC3D3590}" name="Column11900" dataDxfId="4629"/>
    <tableColumn id="11917" xr3:uid="{29D5FE3A-8AEB-4B98-A16B-CEB3831471A9}" name="Column11901" dataDxfId="4628"/>
    <tableColumn id="11918" xr3:uid="{CB902798-3CBE-4329-8F77-B03512E9D37D}" name="Column11902" dataDxfId="4627"/>
    <tableColumn id="11919" xr3:uid="{269A8230-7876-47F8-80BD-65AA4F9C4C67}" name="Column11903" dataDxfId="4626"/>
    <tableColumn id="11920" xr3:uid="{80F80D64-9DE3-4F0D-979A-82BB28E2782C}" name="Column11904" dataDxfId="4625"/>
    <tableColumn id="11921" xr3:uid="{07AFE31E-BF02-4B64-BEC1-EEFBB7A6EAE1}" name="Column11905" dataDxfId="4624"/>
    <tableColumn id="11922" xr3:uid="{65B55448-6FC6-4FFF-8C19-E1BE96847A0A}" name="Column11906" dataDxfId="4623"/>
    <tableColumn id="11923" xr3:uid="{9F1079D0-571A-4985-983B-16B5943B8E45}" name="Column11907" dataDxfId="4622"/>
    <tableColumn id="11924" xr3:uid="{0F307715-2745-4091-BD21-9D86DA8722A3}" name="Column11908" dataDxfId="4621"/>
    <tableColumn id="11925" xr3:uid="{A70E9DFE-920F-4A1C-9AC5-CEE0648D9AA1}" name="Column11909" dataDxfId="4620"/>
    <tableColumn id="11926" xr3:uid="{B430519D-32FF-42E9-885B-52B8D44004FC}" name="Column11910" dataDxfId="4619"/>
    <tableColumn id="11927" xr3:uid="{221204C5-B602-4044-BBE6-C0E6A86534D9}" name="Column11911" dataDxfId="4618"/>
    <tableColumn id="11928" xr3:uid="{92708258-0C6A-4F9C-A82B-1E8047F739D7}" name="Column11912" dataDxfId="4617"/>
    <tableColumn id="11929" xr3:uid="{3BE7B68F-3E35-4D0A-9A31-8FDEB867EEF9}" name="Column11913" dataDxfId="4616"/>
    <tableColumn id="11930" xr3:uid="{6E39D1DF-E3F2-4E38-9E6E-ABEF9E9FA232}" name="Column11914" dataDxfId="4615"/>
    <tableColumn id="11931" xr3:uid="{B9BFFDE1-D1E0-4910-B0A5-FB595BCF9B21}" name="Column11915" dataDxfId="4614"/>
    <tableColumn id="11932" xr3:uid="{1CB494A1-396B-4DFB-86A3-A222FC732302}" name="Column11916" dataDxfId="4613"/>
    <tableColumn id="11933" xr3:uid="{D0319244-7157-40D1-A03B-E2059D8A6B85}" name="Column11917" dataDxfId="4612"/>
    <tableColumn id="11934" xr3:uid="{D0AEB06E-7073-4FFE-B402-A447B861713C}" name="Column11918" dataDxfId="4611"/>
    <tableColumn id="11935" xr3:uid="{72CDF3E4-878F-4819-9EDB-7FA416274A4B}" name="Column11919" dataDxfId="4610"/>
    <tableColumn id="11936" xr3:uid="{9910EDCA-C063-4F9A-8725-5DE2065914EE}" name="Column11920" dataDxfId="4609"/>
    <tableColumn id="11937" xr3:uid="{889D67EA-571E-46DA-8A23-ACC946F45678}" name="Column11921" dataDxfId="4608"/>
    <tableColumn id="11938" xr3:uid="{4BF06C72-2D47-4EA7-BA7E-A99EA13E4195}" name="Column11922" dataDxfId="4607"/>
    <tableColumn id="11939" xr3:uid="{029FB572-E6E1-4B45-9569-9384F76090DF}" name="Column11923" dataDxfId="4606"/>
    <tableColumn id="11940" xr3:uid="{31127F33-A25A-4F27-A445-20941C9BA6B2}" name="Column11924" dataDxfId="4605"/>
    <tableColumn id="11941" xr3:uid="{53DB811D-216E-41B3-B91D-1152DCEF26BE}" name="Column11925" dataDxfId="4604"/>
    <tableColumn id="11942" xr3:uid="{46D02BDE-8DD1-4172-B3F6-AEE4F45AF191}" name="Column11926" dataDxfId="4603"/>
    <tableColumn id="11943" xr3:uid="{93C263E1-B1B1-448C-B00C-C9D06EBA35F0}" name="Column11927" dataDxfId="4602"/>
    <tableColumn id="11944" xr3:uid="{F56B369A-CDC7-4E58-B527-36B48F4453AA}" name="Column11928" dataDxfId="4601"/>
    <tableColumn id="11945" xr3:uid="{5492D747-FCDA-4604-B05E-666398142D46}" name="Column11929" dataDxfId="4600"/>
    <tableColumn id="11946" xr3:uid="{6D278671-C40D-459C-9E40-1E737BC2693E}" name="Column11930" dataDxfId="4599"/>
    <tableColumn id="11947" xr3:uid="{5612F242-E5FE-42C3-94DE-2C00E95C2EF9}" name="Column11931" dataDxfId="4598"/>
    <tableColumn id="11948" xr3:uid="{E283A73A-3125-485A-A055-56DA8FF4EA89}" name="Column11932" dataDxfId="4597"/>
    <tableColumn id="11949" xr3:uid="{656471AE-53AF-4CF9-ACF7-AFB5CDEC3E16}" name="Column11933" dataDxfId="4596"/>
    <tableColumn id="11950" xr3:uid="{B1E7BF8F-6F8D-4AE7-B404-AFB47E655499}" name="Column11934" dataDxfId="4595"/>
    <tableColumn id="11951" xr3:uid="{641D4F0C-501F-438B-A14D-96600F2642A8}" name="Column11935" dataDxfId="4594"/>
    <tableColumn id="11952" xr3:uid="{FA445BC3-21C7-48A3-BD50-6CA3F8C5C908}" name="Column11936" dataDxfId="4593"/>
    <tableColumn id="11953" xr3:uid="{A8517390-8E7E-42EC-B5DB-FEAAF194FFA5}" name="Column11937" dataDxfId="4592"/>
    <tableColumn id="11954" xr3:uid="{A3F33C56-DF93-45FD-BB02-4C53249B9289}" name="Column11938" dataDxfId="4591"/>
    <tableColumn id="11955" xr3:uid="{E0FA2DB4-DEB9-4028-988F-B40A80E5199B}" name="Column11939" dataDxfId="4590"/>
    <tableColumn id="11956" xr3:uid="{2D99D0AF-7ABF-4988-88EB-76789E67CB50}" name="Column11940" dataDxfId="4589"/>
    <tableColumn id="11957" xr3:uid="{C99CD1D0-7CA8-43E2-92D3-FA5FE19D7E8D}" name="Column11941" dataDxfId="4588"/>
    <tableColumn id="11958" xr3:uid="{BDDE48AF-6F63-4A67-AB4D-AC6F82F6765A}" name="Column11942" dataDxfId="4587"/>
    <tableColumn id="11959" xr3:uid="{F3E3442F-9FFD-444F-9FED-5B3BED91C922}" name="Column11943" dataDxfId="4586"/>
    <tableColumn id="11960" xr3:uid="{E3869B35-A5A9-4D8A-AC9F-2725E0AC2C6B}" name="Column11944" dataDxfId="4585"/>
    <tableColumn id="11961" xr3:uid="{931BD354-19C7-4716-A882-52020F8D5289}" name="Column11945" dataDxfId="4584"/>
    <tableColumn id="11962" xr3:uid="{FADBBDC6-C29C-40BC-BAC1-2E35D52175F6}" name="Column11946" dataDxfId="4583"/>
    <tableColumn id="11963" xr3:uid="{E7EAB8CE-821C-45F5-AAFF-0076D32B42C9}" name="Column11947" dataDxfId="4582"/>
    <tableColumn id="11964" xr3:uid="{58896534-53E6-47C6-8CFE-971C31189861}" name="Column11948" dataDxfId="4581"/>
    <tableColumn id="11965" xr3:uid="{125A0359-23D3-4960-80D8-7F0A178212C0}" name="Column11949" dataDxfId="4580"/>
    <tableColumn id="11966" xr3:uid="{B6DF8D0D-6048-470D-B5FE-4D2C36DE1439}" name="Column11950" dataDxfId="4579"/>
    <tableColumn id="11967" xr3:uid="{D53F9D08-5F0E-4EA6-BDF4-E578B334617E}" name="Column11951" dataDxfId="4578"/>
    <tableColumn id="11968" xr3:uid="{A857E98B-5734-43F8-8874-352CAFF483AD}" name="Column11952" dataDxfId="4577"/>
    <tableColumn id="11969" xr3:uid="{71DE50BA-855A-4B82-B55B-E84AE038A6DC}" name="Column11953" dataDxfId="4576"/>
    <tableColumn id="11970" xr3:uid="{A7994475-F206-4A74-BCB1-586FE5FF7525}" name="Column11954" dataDxfId="4575"/>
    <tableColumn id="11971" xr3:uid="{36F04386-580C-4C16-8186-F18ED746AE71}" name="Column11955" dataDxfId="4574"/>
    <tableColumn id="11972" xr3:uid="{FECCC51A-A7AD-456B-AED2-D7E0C1B609DD}" name="Column11956" dataDxfId="4573"/>
    <tableColumn id="11973" xr3:uid="{7C5DEE1D-EC6C-4B0E-9304-4753626445BC}" name="Column11957" dataDxfId="4572"/>
    <tableColumn id="11974" xr3:uid="{91789892-BD80-4E46-B737-51E788A3B010}" name="Column11958" dataDxfId="4571"/>
    <tableColumn id="11975" xr3:uid="{148B1108-54A7-44F4-A871-790B8094D037}" name="Column11959" dataDxfId="4570"/>
    <tableColumn id="11976" xr3:uid="{F4CE9076-D4C4-4D1A-9618-74E16B9632AC}" name="Column11960" dataDxfId="4569"/>
    <tableColumn id="11977" xr3:uid="{210E71EF-6E55-44F2-8F48-C247EDB8B350}" name="Column11961" dataDxfId="4568"/>
    <tableColumn id="11978" xr3:uid="{05ABEE97-4417-43AE-8689-F8493A9ABF0B}" name="Column11962" dataDxfId="4567"/>
    <tableColumn id="11979" xr3:uid="{81E1BED8-1AD4-4112-8DCC-8EA48FFB41C6}" name="Column11963" dataDxfId="4566"/>
    <tableColumn id="11980" xr3:uid="{F05F8E9F-0C30-48AD-905F-8F86358C09DA}" name="Column11964" dataDxfId="4565"/>
    <tableColumn id="11981" xr3:uid="{D43FEF81-68A2-418F-8751-86698A997580}" name="Column11965" dataDxfId="4564"/>
    <tableColumn id="11982" xr3:uid="{AA9AAA88-D5DF-4B7F-87DF-F6C6B8365411}" name="Column11966" dataDxfId="4563"/>
    <tableColumn id="11983" xr3:uid="{D91FA304-5D62-4851-8C64-36EC2263E074}" name="Column11967" dataDxfId="4562"/>
    <tableColumn id="11984" xr3:uid="{68943924-323D-45FD-9702-80DE00859BD1}" name="Column11968" dataDxfId="4561"/>
    <tableColumn id="11985" xr3:uid="{60A2B18C-7DF8-4495-9592-A16A93D424F5}" name="Column11969" dataDxfId="4560"/>
    <tableColumn id="11986" xr3:uid="{A490F426-1C6C-47A6-80ED-22EA42EC681C}" name="Column11970" dataDxfId="4559"/>
    <tableColumn id="11987" xr3:uid="{ED9DA00C-EBC2-450A-92E4-3AA0B480688C}" name="Column11971" dataDxfId="4558"/>
    <tableColumn id="11988" xr3:uid="{8809C950-8FF0-4B8E-ADE3-EEC64879E71B}" name="Column11972" dataDxfId="4557"/>
    <tableColumn id="11989" xr3:uid="{2220D689-A9BD-427A-BEBF-26339FE192EC}" name="Column11973" dataDxfId="4556"/>
    <tableColumn id="11990" xr3:uid="{B7DB8871-278F-4AD6-B59E-9FE3B34128F8}" name="Column11974" dataDxfId="4555"/>
    <tableColumn id="11991" xr3:uid="{BDFFD2CA-2764-4290-8947-34BE5345CF8B}" name="Column11975" dataDxfId="4554"/>
    <tableColumn id="11992" xr3:uid="{7DD82372-4342-4430-BA9B-8FF2E262C973}" name="Column11976" dataDxfId="4553"/>
    <tableColumn id="11993" xr3:uid="{94A3D14B-4871-47C0-A462-49B205F97339}" name="Column11977" dataDxfId="4552"/>
    <tableColumn id="11994" xr3:uid="{EE202D8F-BF24-4CC6-AF37-D636E3F71C36}" name="Column11978" dataDxfId="4551"/>
    <tableColumn id="11995" xr3:uid="{B65E253C-30DF-402F-BE23-7BE887343762}" name="Column11979" dataDxfId="4550"/>
    <tableColumn id="11996" xr3:uid="{8BC71FF7-212A-4850-8F1D-C0C9118ABA0D}" name="Column11980" dataDxfId="4549"/>
    <tableColumn id="11997" xr3:uid="{44FCB3B4-8A33-4488-8E79-F5A82A04D648}" name="Column11981" dataDxfId="4548"/>
    <tableColumn id="11998" xr3:uid="{2C4F694D-B0EE-4C51-81C9-AEE7F8F38948}" name="Column11982" dataDxfId="4547"/>
    <tableColumn id="11999" xr3:uid="{DEDC0F42-4425-45C6-BF37-E14B4307F957}" name="Column11983" dataDxfId="4546"/>
    <tableColumn id="12000" xr3:uid="{273DB36E-6382-4663-A028-6D8E8B02765B}" name="Column11984" dataDxfId="4545"/>
    <tableColumn id="12001" xr3:uid="{A92E1139-308A-4F4D-BB02-4B970165CDD1}" name="Column11985" dataDxfId="4544"/>
    <tableColumn id="12002" xr3:uid="{728D6AA2-04D7-4337-B7DB-6F84E22BF02B}" name="Column11986" dataDxfId="4543"/>
    <tableColumn id="12003" xr3:uid="{BE6D2DA2-BDE6-4934-93FF-7C90411829AC}" name="Column11987" dataDxfId="4542"/>
    <tableColumn id="12004" xr3:uid="{486DC088-2C56-4B43-BEA6-46EC08D0CFA0}" name="Column11988" dataDxfId="4541"/>
    <tableColumn id="12005" xr3:uid="{CCE69EB4-21DF-4746-A5E9-230E5C489557}" name="Column11989" dataDxfId="4540"/>
    <tableColumn id="12006" xr3:uid="{69B1B88D-7585-4F49-B838-64373CC45F28}" name="Column11990" dataDxfId="4539"/>
    <tableColumn id="12007" xr3:uid="{038969B9-24C3-4AB2-A621-EF30CA01D2DB}" name="Column11991" dataDxfId="4538"/>
    <tableColumn id="12008" xr3:uid="{10F3158F-1091-4D20-8D35-8B43EAE1E132}" name="Column11992" dataDxfId="4537"/>
    <tableColumn id="12009" xr3:uid="{715B7126-CAF4-4A38-A331-F6ABCCF13DE0}" name="Column11993" dataDxfId="4536"/>
    <tableColumn id="12010" xr3:uid="{8D3C90CC-AB32-4E21-832D-DAB70005F753}" name="Column11994" dataDxfId="4535"/>
    <tableColumn id="12011" xr3:uid="{A5A0F147-645D-4C10-A7D3-643B6FCA9995}" name="Column11995" dataDxfId="4534"/>
    <tableColumn id="12012" xr3:uid="{3F532DEA-1948-437C-9652-91B23A1438A6}" name="Column11996" dataDxfId="4533"/>
    <tableColumn id="12013" xr3:uid="{59A9FA6B-E8F2-4788-967F-2A3575CDE4EB}" name="Column11997" dataDxfId="4532"/>
    <tableColumn id="12014" xr3:uid="{0869FBCD-2C0F-4890-967A-E895D78EE77B}" name="Column11998" dataDxfId="4531"/>
    <tableColumn id="12015" xr3:uid="{355AFF02-769C-4EB5-ACBB-9703DD5244FD}" name="Column11999" dataDxfId="4530"/>
    <tableColumn id="12016" xr3:uid="{6D5642AA-A41A-4B55-815A-FA7191932FC8}" name="Column12000" dataDxfId="4529"/>
    <tableColumn id="12017" xr3:uid="{F5EFB5B9-B2C7-4A58-BF71-40270B61FE23}" name="Column12001" dataDxfId="4528"/>
    <tableColumn id="12018" xr3:uid="{89F1BB89-8AF6-4DD3-9F54-DEF3CBBC9F65}" name="Column12002" dataDxfId="4527"/>
    <tableColumn id="12019" xr3:uid="{286ACE8E-1ECE-41DD-8C4C-F213CAE76B7B}" name="Column12003" dataDxfId="4526"/>
    <tableColumn id="12020" xr3:uid="{FFCD7FC4-05F0-41F2-9ABD-CACA4CE3ADDD}" name="Column12004" dataDxfId="4525"/>
    <tableColumn id="12021" xr3:uid="{0B4C6FF3-0EC9-4F5D-8F8E-F6D2F6DC9778}" name="Column12005" dataDxfId="4524"/>
    <tableColumn id="12022" xr3:uid="{D00EDDFA-0813-4E00-924C-896FC8D57D73}" name="Column12006" dataDxfId="4523"/>
    <tableColumn id="12023" xr3:uid="{8EC45AC7-9D5A-44AC-8FBE-1B85B5481D9E}" name="Column12007" dataDxfId="4522"/>
    <tableColumn id="12024" xr3:uid="{ED0C100F-2CD7-474F-AC2F-80E81151EB49}" name="Column12008" dataDxfId="4521"/>
    <tableColumn id="12025" xr3:uid="{D3033227-E473-4C0B-B257-8A087D4AAF55}" name="Column12009" dataDxfId="4520"/>
    <tableColumn id="12026" xr3:uid="{B3D14FE1-9960-4598-BDE9-1F38E9C058E3}" name="Column12010" dataDxfId="4519"/>
    <tableColumn id="12027" xr3:uid="{166A6218-CBB7-40BE-B4F3-FEC18E76556A}" name="Column12011" dataDxfId="4518"/>
    <tableColumn id="12028" xr3:uid="{DB770B6E-F583-4CD3-98F0-8D41ACA9AEA8}" name="Column12012" dataDxfId="4517"/>
    <tableColumn id="12029" xr3:uid="{3C4AFDEA-9796-48CB-8140-05D5F23A5929}" name="Column12013" dataDxfId="4516"/>
    <tableColumn id="12030" xr3:uid="{36A44E48-F363-4B38-ACA0-C92CA9B5A43B}" name="Column12014" dataDxfId="4515"/>
    <tableColumn id="12031" xr3:uid="{4E5EAB07-DFFC-4A9B-ABB5-51048C1F60BD}" name="Column12015" dataDxfId="4514"/>
    <tableColumn id="12032" xr3:uid="{B0E8EECC-5C70-469E-9A63-06EA919E2916}" name="Column12016" dataDxfId="4513"/>
    <tableColumn id="12033" xr3:uid="{62FA2068-247C-47EC-9B00-601DCBEB1133}" name="Column12017" dataDxfId="4512"/>
    <tableColumn id="12034" xr3:uid="{F1EB7049-2F20-475B-A7A1-7F085EE8EFD7}" name="Column12018" dataDxfId="4511"/>
    <tableColumn id="12035" xr3:uid="{0F8F97FE-E95B-4D39-82FD-15AEF21CD582}" name="Column12019" dataDxfId="4510"/>
    <tableColumn id="12036" xr3:uid="{ED7A7EDA-5704-43D7-A3EE-0C21607BB231}" name="Column12020" dataDxfId="4509"/>
    <tableColumn id="12037" xr3:uid="{156ED396-10A8-4558-A4E2-F2DAB7DF2B5A}" name="Column12021" dataDxfId="4508"/>
    <tableColumn id="12038" xr3:uid="{B4DCA490-C7A0-4C15-870E-64DCCEE5A069}" name="Column12022" dataDxfId="4507"/>
    <tableColumn id="12039" xr3:uid="{F4867601-62D1-4D32-ADE8-42737CA387A0}" name="Column12023" dataDxfId="4506"/>
    <tableColumn id="12040" xr3:uid="{59C27926-8077-4A72-98D4-1244B1324A57}" name="Column12024" dataDxfId="4505"/>
    <tableColumn id="12041" xr3:uid="{21568AE2-9F88-4268-B4AC-17EA8B471504}" name="Column12025" dataDxfId="4504"/>
    <tableColumn id="12042" xr3:uid="{5DF0D705-9BAD-49BF-8800-0CAFF19479EE}" name="Column12026" dataDxfId="4503"/>
    <tableColumn id="12043" xr3:uid="{14EBEE95-E29A-4CEB-9443-BC6A60B14E41}" name="Column12027" dataDxfId="4502"/>
    <tableColumn id="12044" xr3:uid="{00D06ED7-E16D-469B-B313-8491CDCEB871}" name="Column12028" dataDxfId="4501"/>
    <tableColumn id="12045" xr3:uid="{94F68172-8301-4E59-90BC-B8BB24A5A3AB}" name="Column12029" dataDxfId="4500"/>
    <tableColumn id="12046" xr3:uid="{66C3F66E-FFBB-40C2-9A86-500FB0132C8D}" name="Column12030" dataDxfId="4499"/>
    <tableColumn id="12047" xr3:uid="{B50C309C-33A3-4429-BD86-10B8E2BA6678}" name="Column12031" dataDxfId="4498"/>
    <tableColumn id="12048" xr3:uid="{463F6C7C-B41A-48C4-9EDC-951CEB8698F5}" name="Column12032" dataDxfId="4497"/>
    <tableColumn id="12049" xr3:uid="{AE72722A-DDF6-44DE-A02F-58FA6C0E7151}" name="Column12033" dataDxfId="4496"/>
    <tableColumn id="12050" xr3:uid="{D7A719F8-17B1-4D2C-A872-6D52F76F4CA2}" name="Column12034" dataDxfId="4495"/>
    <tableColumn id="12051" xr3:uid="{DCBBCDD0-94CB-43E4-BFFD-E3E2C54BDE8B}" name="Column12035" dataDxfId="4494"/>
    <tableColumn id="12052" xr3:uid="{CE319A20-3BB2-4CFA-BD59-3D0932A56B13}" name="Column12036" dataDxfId="4493"/>
    <tableColumn id="12053" xr3:uid="{0756705F-D714-48A2-85BC-C0731C7EB037}" name="Column12037" dataDxfId="4492"/>
    <tableColumn id="12054" xr3:uid="{AE9BF570-901E-4D59-B90D-B3DF14A0BCBA}" name="Column12038" dataDxfId="4491"/>
    <tableColumn id="12055" xr3:uid="{42D75CAB-4FC0-4FE2-BF75-3C8E53BB3807}" name="Column12039" dataDxfId="4490"/>
    <tableColumn id="12056" xr3:uid="{04B4DE61-4DA0-4DA1-BD17-45147EEFECD8}" name="Column12040" dataDxfId="4489"/>
    <tableColumn id="12057" xr3:uid="{585E14E1-C850-487D-B098-8C0B1DEBB82C}" name="Column12041" dataDxfId="4488"/>
    <tableColumn id="12058" xr3:uid="{36931F4D-56CE-4FC2-8E49-4595DADB56B8}" name="Column12042" dataDxfId="4487"/>
    <tableColumn id="12059" xr3:uid="{A26F3089-AEE1-42CA-B786-6EB57B62651E}" name="Column12043" dataDxfId="4486"/>
    <tableColumn id="12060" xr3:uid="{4E780F8B-E096-4DD5-B4EE-6A6CA42FC77A}" name="Column12044" dataDxfId="4485"/>
    <tableColumn id="12061" xr3:uid="{8E3DCEC7-43B3-4EEE-A2B6-BE2E14CB1BCD}" name="Column12045" dataDxfId="4484"/>
    <tableColumn id="12062" xr3:uid="{EDBA46F3-3D05-4589-8BE3-22BD611120B2}" name="Column12046" dataDxfId="4483"/>
    <tableColumn id="12063" xr3:uid="{15E58E0D-028C-4EDB-9CD8-94F72769D1DC}" name="Column12047" dataDxfId="4482"/>
    <tableColumn id="12064" xr3:uid="{2B746593-2746-4426-9190-2CBCBF2229F1}" name="Column12048" dataDxfId="4481"/>
    <tableColumn id="12065" xr3:uid="{03358FE1-D0FA-4109-931A-A4B18A14E2F0}" name="Column12049" dataDxfId="4480"/>
    <tableColumn id="12066" xr3:uid="{11A88FBA-ED93-47B2-BD33-5945DA05833F}" name="Column12050" dataDxfId="4479"/>
    <tableColumn id="12067" xr3:uid="{A1857ACE-D684-4AFD-9BC0-5D0254919708}" name="Column12051" dataDxfId="4478"/>
    <tableColumn id="12068" xr3:uid="{668B23E2-716C-4D55-AA1C-61E7BA9D1D59}" name="Column12052" dataDxfId="4477"/>
    <tableColumn id="12069" xr3:uid="{BB94406F-2F12-4120-A214-947D21DDDAFB}" name="Column12053" dataDxfId="4476"/>
    <tableColumn id="12070" xr3:uid="{64B4FCCB-BE0D-47B2-B93F-415D07A37506}" name="Column12054" dataDxfId="4475"/>
    <tableColumn id="12071" xr3:uid="{42EC16BB-0CE3-4F2A-99E2-5B0B4CFD5333}" name="Column12055" dataDxfId="4474"/>
    <tableColumn id="12072" xr3:uid="{0228D023-F064-44E3-8D1F-F8195B50059D}" name="Column12056" dataDxfId="4473"/>
    <tableColumn id="12073" xr3:uid="{A3D7CABA-ED42-4B82-9306-9E33EB56F2B2}" name="Column12057" dataDxfId="4472"/>
    <tableColumn id="12074" xr3:uid="{E7FD0D80-FEAC-4454-BE11-C3803D683591}" name="Column12058" dataDxfId="4471"/>
    <tableColumn id="12075" xr3:uid="{2162FBC3-48D4-4A69-8877-74E3D8BB511B}" name="Column12059" dataDxfId="4470"/>
    <tableColumn id="12076" xr3:uid="{1BC86817-5ADC-4D98-83CB-4328876D5AE2}" name="Column12060" dataDxfId="4469"/>
    <tableColumn id="12077" xr3:uid="{363695EC-6F32-44F3-B093-8A00148A822B}" name="Column12061" dataDxfId="4468"/>
    <tableColumn id="12078" xr3:uid="{57328E9A-BFC9-426C-A1B0-5E295E7E5462}" name="Column12062" dataDxfId="4467"/>
    <tableColumn id="12079" xr3:uid="{E3B8E88B-8B3D-4F9B-914B-4545F43D14CE}" name="Column12063" dataDxfId="4466"/>
    <tableColumn id="12080" xr3:uid="{9D660885-D542-4A9D-B1A6-DAB32D0AEE4B}" name="Column12064" dataDxfId="4465"/>
    <tableColumn id="12081" xr3:uid="{5BBB8EBA-4800-4DF4-885D-AFC92624D419}" name="Column12065" dataDxfId="4464"/>
    <tableColumn id="12082" xr3:uid="{862E4DAC-32CB-461A-BA88-15ACD45D52B4}" name="Column12066" dataDxfId="4463"/>
    <tableColumn id="12083" xr3:uid="{C43F1E77-44E8-4276-B400-D6FA4A1A36A6}" name="Column12067" dataDxfId="4462"/>
    <tableColumn id="12084" xr3:uid="{94D5E81A-369B-488D-BC0E-1F51FC320446}" name="Column12068" dataDxfId="4461"/>
    <tableColumn id="12085" xr3:uid="{DF487116-62F3-46EA-B91E-E9671EF10FE7}" name="Column12069" dataDxfId="4460"/>
    <tableColumn id="12086" xr3:uid="{E76A06A1-F1F0-47E1-A825-54A37932FF2B}" name="Column12070" dataDxfId="4459"/>
    <tableColumn id="12087" xr3:uid="{A2C2FE47-60AC-4798-96E1-F5AD0F20E500}" name="Column12071" dataDxfId="4458"/>
    <tableColumn id="12088" xr3:uid="{BCD83CE2-E088-4383-BC4B-9616CDE427C5}" name="Column12072" dataDxfId="4457"/>
    <tableColumn id="12089" xr3:uid="{F566721C-06A7-41C9-AE62-59CAFD3FD9F4}" name="Column12073" dataDxfId="4456"/>
    <tableColumn id="12090" xr3:uid="{6CE9466C-6480-4588-BD3F-C781A4B9C462}" name="Column12074" dataDxfId="4455"/>
    <tableColumn id="12091" xr3:uid="{A22995DE-07EB-40C5-90B5-C65C79E1979C}" name="Column12075" dataDxfId="4454"/>
    <tableColumn id="12092" xr3:uid="{817498A4-739C-48B3-8077-BBBC5B79BAA4}" name="Column12076" dataDxfId="4453"/>
    <tableColumn id="12093" xr3:uid="{E40A53B4-B6F1-45C0-BD51-80304BFFACEF}" name="Column12077" dataDxfId="4452"/>
    <tableColumn id="12094" xr3:uid="{ADDFB416-1E4C-4EA9-8532-2D4032A2D5AB}" name="Column12078" dataDxfId="4451"/>
    <tableColumn id="12095" xr3:uid="{1F80E870-E4A8-49D1-BEA8-5199CC9D0B05}" name="Column12079" dataDxfId="4450"/>
    <tableColumn id="12096" xr3:uid="{F00A725D-AEE7-4D21-B475-1B2E710FA0DC}" name="Column12080" dataDxfId="4449"/>
    <tableColumn id="12097" xr3:uid="{C28D548F-CD64-4BB6-A3D4-8FACA7613096}" name="Column12081" dataDxfId="4448"/>
    <tableColumn id="12098" xr3:uid="{E17B00D6-0301-459B-80AB-7D6D8284086A}" name="Column12082" dataDxfId="4447"/>
    <tableColumn id="12099" xr3:uid="{BDF82A75-7B95-477A-9BA2-1C351B5C3B44}" name="Column12083" dataDxfId="4446"/>
    <tableColumn id="12100" xr3:uid="{513A07BF-59F9-46A1-B41F-B499351CC057}" name="Column12084" dataDxfId="4445"/>
    <tableColumn id="12101" xr3:uid="{782A7D88-4D45-4A7A-A0D6-DF02D4277F48}" name="Column12085" dataDxfId="4444"/>
    <tableColumn id="12102" xr3:uid="{805C5CDC-DE8F-49A1-AEF3-27227B04CDA3}" name="Column12086" dataDxfId="4443"/>
    <tableColumn id="12103" xr3:uid="{54C9F1E9-4213-4002-A8AE-CB573C3EEEC2}" name="Column12087" dataDxfId="4442"/>
    <tableColumn id="12104" xr3:uid="{A606651C-1E9B-45BC-9A09-C92F9D5A3D12}" name="Column12088" dataDxfId="4441"/>
    <tableColumn id="12105" xr3:uid="{FA36E959-1D06-4996-A2D6-914497D5D073}" name="Column12089" dataDxfId="4440"/>
    <tableColumn id="12106" xr3:uid="{2EC1D691-65F4-4F65-8F0D-18D6A9B3510A}" name="Column12090" dataDxfId="4439"/>
    <tableColumn id="12107" xr3:uid="{79CC7E57-41A7-4E69-A77B-68D336E3BD9E}" name="Column12091" dataDxfId="4438"/>
    <tableColumn id="12108" xr3:uid="{085E2CDD-FB6B-4712-BD38-CB24A780CD3F}" name="Column12092" dataDxfId="4437"/>
    <tableColumn id="12109" xr3:uid="{A46B8755-5AF6-4DC8-A658-93EE7681DB8A}" name="Column12093" dataDxfId="4436"/>
    <tableColumn id="12110" xr3:uid="{8A6ED1E4-4324-4C57-BE80-FF8E6595E786}" name="Column12094" dataDxfId="4435"/>
    <tableColumn id="12111" xr3:uid="{6174DCA7-C675-40F9-883C-A8A5D95F5D61}" name="Column12095" dataDxfId="4434"/>
    <tableColumn id="12112" xr3:uid="{3D849999-7707-45C0-85D1-FF8BD8D091F3}" name="Column12096" dataDxfId="4433"/>
    <tableColumn id="12113" xr3:uid="{33609BF1-B795-48B8-A5B4-E164EC86434C}" name="Column12097" dataDxfId="4432"/>
    <tableColumn id="12114" xr3:uid="{F5671B54-A4AF-4615-B44D-4D4CCFC62DE6}" name="Column12098" dataDxfId="4431"/>
    <tableColumn id="12115" xr3:uid="{D3354BF5-5DF4-475F-85FC-BBDB6D501E12}" name="Column12099" dataDxfId="4430"/>
    <tableColumn id="12116" xr3:uid="{2FE9AD80-02C7-4219-9FC1-D9B8C2D08D37}" name="Column12100" dataDxfId="4429"/>
    <tableColumn id="12117" xr3:uid="{7FE5284D-7192-4418-89DD-A123682E3A01}" name="Column12101" dataDxfId="4428"/>
    <tableColumn id="12118" xr3:uid="{BBEE371F-42A9-44A1-901F-D7065EBA308D}" name="Column12102" dataDxfId="4427"/>
    <tableColumn id="12119" xr3:uid="{B800369F-9A64-4053-8ACA-C083B6AE75C9}" name="Column12103" dataDxfId="4426"/>
    <tableColumn id="12120" xr3:uid="{05F0CA4B-6C8F-470F-923F-E5C8921390F4}" name="Column12104" dataDxfId="4425"/>
    <tableColumn id="12121" xr3:uid="{C2C7FB59-EC9B-4E51-8B4F-5790A363AFC7}" name="Column12105" dataDxfId="4424"/>
    <tableColumn id="12122" xr3:uid="{2E595C4A-BE16-4577-9D05-3B73C5796A53}" name="Column12106" dataDxfId="4423"/>
    <tableColumn id="12123" xr3:uid="{0ABA88B4-091C-4A3A-9E4B-41109BBCBF64}" name="Column12107" dataDxfId="4422"/>
    <tableColumn id="12124" xr3:uid="{C180A454-69D0-4174-988B-23A3015530E8}" name="Column12108" dataDxfId="4421"/>
    <tableColumn id="12125" xr3:uid="{3D5024BA-947B-44A6-8122-0F28F4AD8C5C}" name="Column12109" dataDxfId="4420"/>
    <tableColumn id="12126" xr3:uid="{AC7D5411-7B65-49E8-AE76-7F52F1A9F5F5}" name="Column12110" dataDxfId="4419"/>
    <tableColumn id="12127" xr3:uid="{249C1EBE-F1A0-4FE2-BD95-047B8CEF06FF}" name="Column12111" dataDxfId="4418"/>
    <tableColumn id="12128" xr3:uid="{77368C4F-35DE-432D-A1D1-1BC4F573D053}" name="Column12112" dataDxfId="4417"/>
    <tableColumn id="12129" xr3:uid="{20DFEF93-F548-4133-9595-73336C9B4E76}" name="Column12113" dataDxfId="4416"/>
    <tableColumn id="12130" xr3:uid="{B4756366-3B96-4D78-9CF1-23609068FB20}" name="Column12114" dataDxfId="4415"/>
    <tableColumn id="12131" xr3:uid="{AD69666E-6397-4E14-B245-8B0F2B6AE8EC}" name="Column12115" dataDxfId="4414"/>
    <tableColumn id="12132" xr3:uid="{BE31ACF0-40F3-4ABB-9E46-687B609770C2}" name="Column12116" dataDxfId="4413"/>
    <tableColumn id="12133" xr3:uid="{01B79835-3EE5-479A-AE37-73FC3443D689}" name="Column12117" dataDxfId="4412"/>
    <tableColumn id="12134" xr3:uid="{CB998098-7B29-4FEB-9BAA-DE109C23F003}" name="Column12118" dataDxfId="4411"/>
    <tableColumn id="12135" xr3:uid="{686035E4-66C7-498E-AD37-140B7C55FB38}" name="Column12119" dataDxfId="4410"/>
    <tableColumn id="12136" xr3:uid="{45FFB574-FD01-406A-AFCE-901F69647651}" name="Column12120" dataDxfId="4409"/>
    <tableColumn id="12137" xr3:uid="{CBC45934-7489-4ACF-82CA-3F2C37AA7CF5}" name="Column12121" dataDxfId="4408"/>
    <tableColumn id="12138" xr3:uid="{2EC44DC8-A28B-4D0B-97E0-CC92853EAD2E}" name="Column12122" dataDxfId="4407"/>
    <tableColumn id="12139" xr3:uid="{1DDD8DBA-3F27-4279-9ED9-9577376EC973}" name="Column12123" dataDxfId="4406"/>
    <tableColumn id="12140" xr3:uid="{FD6CEFA3-CDDA-4603-AA82-D3DD6DC5430F}" name="Column12124" dataDxfId="4405"/>
    <tableColumn id="12141" xr3:uid="{395D2AC5-D602-4257-8425-6E11C0188BFD}" name="Column12125" dataDxfId="4404"/>
    <tableColumn id="12142" xr3:uid="{05FC3D63-EF95-4C24-9009-B48397CFDC5F}" name="Column12126" dataDxfId="4403"/>
    <tableColumn id="12143" xr3:uid="{77F37282-33E4-46AB-92A5-20624D33C09B}" name="Column12127" dataDxfId="4402"/>
    <tableColumn id="12144" xr3:uid="{185D358D-4C0E-4C5E-A7DF-D430E45566A8}" name="Column12128" dataDxfId="4401"/>
    <tableColumn id="12145" xr3:uid="{52310218-1375-460B-9F70-AE18410F0A6B}" name="Column12129" dataDxfId="4400"/>
    <tableColumn id="12146" xr3:uid="{72415018-A5CC-4EB9-B250-419C0807A88B}" name="Column12130" dataDxfId="4399"/>
    <tableColumn id="12147" xr3:uid="{61A99CCD-9E63-4663-ACDD-10141E226178}" name="Column12131" dataDxfId="4398"/>
    <tableColumn id="12148" xr3:uid="{D6BCF34F-4434-4863-A173-1F67151D07F2}" name="Column12132" dataDxfId="4397"/>
    <tableColumn id="12149" xr3:uid="{B4CF16BF-0ADF-4B33-A517-3330D78E5E58}" name="Column12133" dataDxfId="4396"/>
    <tableColumn id="12150" xr3:uid="{DCA0841E-7A03-4063-A7EB-20AA1BDE2197}" name="Column12134" dataDxfId="4395"/>
    <tableColumn id="12151" xr3:uid="{0B0466F8-780F-4CD8-9A2A-12C23C676864}" name="Column12135" dataDxfId="4394"/>
    <tableColumn id="12152" xr3:uid="{43080201-0018-46D8-B1B3-6CE567FFB3A5}" name="Column12136" dataDxfId="4393"/>
    <tableColumn id="12153" xr3:uid="{8D394D6D-8BE4-4544-A428-5875D0D72A1F}" name="Column12137" dataDxfId="4392"/>
    <tableColumn id="12154" xr3:uid="{F77EE890-39D0-4AC6-96A3-A36571011C7A}" name="Column12138" dataDxfId="4391"/>
    <tableColumn id="12155" xr3:uid="{7C76E940-3663-4DFB-864A-1F79A477F56C}" name="Column12139" dataDxfId="4390"/>
    <tableColumn id="12156" xr3:uid="{A5BA77AE-3503-4178-B400-5295B09618B1}" name="Column12140" dataDxfId="4389"/>
    <tableColumn id="12157" xr3:uid="{8A273758-FCE5-41F0-815F-38A17A8145F6}" name="Column12141" dataDxfId="4388"/>
    <tableColumn id="12158" xr3:uid="{322FA43F-3FCB-40B1-BFDA-6EFCCE04E079}" name="Column12142" dataDxfId="4387"/>
    <tableColumn id="12159" xr3:uid="{D2281028-5D14-4F48-97BB-A7DEA24ED324}" name="Column12143" dataDxfId="4386"/>
    <tableColumn id="12160" xr3:uid="{8C318FBB-10AF-4C11-92DB-FF16AE2D6207}" name="Column12144" dataDxfId="4385"/>
    <tableColumn id="12161" xr3:uid="{B308BCE2-176A-445D-98BF-13F0DDF1CF65}" name="Column12145" dataDxfId="4384"/>
    <tableColumn id="12162" xr3:uid="{56A3B129-5375-4F82-89BD-52CB55DDF9B9}" name="Column12146" dataDxfId="4383"/>
    <tableColumn id="12163" xr3:uid="{D63FFA17-7D24-4041-BFDD-3CDBBA9667AF}" name="Column12147" dataDxfId="4382"/>
    <tableColumn id="12164" xr3:uid="{FE197B06-E79A-4541-9D36-9D964A162C45}" name="Column12148" dataDxfId="4381"/>
    <tableColumn id="12165" xr3:uid="{18B42CA0-E961-472E-85E4-564201456E7C}" name="Column12149" dataDxfId="4380"/>
    <tableColumn id="12166" xr3:uid="{809A7066-D6B2-424B-B272-FDD479D0A45B}" name="Column12150" dataDxfId="4379"/>
    <tableColumn id="12167" xr3:uid="{7EDAFC1D-F055-4B79-B44B-E97F7DA54AF6}" name="Column12151" dataDxfId="4378"/>
    <tableColumn id="12168" xr3:uid="{FDF605AE-0947-4213-97CD-27F5116D04C9}" name="Column12152" dataDxfId="4377"/>
    <tableColumn id="12169" xr3:uid="{A90B32DF-3E7C-4B2B-9E4D-9280B2A4FEEE}" name="Column12153" dataDxfId="4376"/>
    <tableColumn id="12170" xr3:uid="{4986B04B-0370-414F-8B3B-75BC55C20251}" name="Column12154" dataDxfId="4375"/>
    <tableColumn id="12171" xr3:uid="{1F792BAE-644F-46EA-8DFC-BD603A34BC11}" name="Column12155" dataDxfId="4374"/>
    <tableColumn id="12172" xr3:uid="{EEB9156F-83E2-4C84-87E1-2E37D9BC01FD}" name="Column12156" dataDxfId="4373"/>
    <tableColumn id="12173" xr3:uid="{9FC53E0C-CA0D-4C21-83D0-339CA78C152D}" name="Column12157" dataDxfId="4372"/>
    <tableColumn id="12174" xr3:uid="{DB385194-1694-40B1-94CE-8ED241ED675C}" name="Column12158" dataDxfId="4371"/>
    <tableColumn id="12175" xr3:uid="{DCEE7C6C-DC0B-4969-B6F5-DC8BE0133296}" name="Column12159" dataDxfId="4370"/>
    <tableColumn id="12176" xr3:uid="{62FB9BE7-BE91-43B2-A046-7507C74CD724}" name="Column12160" dataDxfId="4369"/>
    <tableColumn id="12177" xr3:uid="{1E533F0E-780A-4985-ADED-2CAD206CE74C}" name="Column12161" dataDxfId="4368"/>
    <tableColumn id="12178" xr3:uid="{4A58F7F6-A7EA-4DCD-8AAA-CEB1277D4824}" name="Column12162" dataDxfId="4367"/>
    <tableColumn id="12179" xr3:uid="{453D700E-B486-4C00-AD9F-688F4647D173}" name="Column12163" dataDxfId="4366"/>
    <tableColumn id="12180" xr3:uid="{AC3ECDE9-E89A-4A64-9634-DFB623A10616}" name="Column12164" dataDxfId="4365"/>
    <tableColumn id="12181" xr3:uid="{E8FA6351-0968-443D-A6EA-1FA06179450F}" name="Column12165" dataDxfId="4364"/>
    <tableColumn id="12182" xr3:uid="{FC53776D-DECF-4A45-A09E-580E685C86EA}" name="Column12166" dataDxfId="4363"/>
    <tableColumn id="12183" xr3:uid="{70E56E91-EE6A-4745-BCFB-D5B507A8BBCF}" name="Column12167" dataDxfId="4362"/>
    <tableColumn id="12184" xr3:uid="{70002129-4C50-457C-A38A-263E6D2191F9}" name="Column12168" dataDxfId="4361"/>
    <tableColumn id="12185" xr3:uid="{BDA0E189-922D-4809-A81F-24FB26D46C1E}" name="Column12169" dataDxfId="4360"/>
    <tableColumn id="12186" xr3:uid="{31E1F486-8F92-4384-8FD2-164AD1CAEE68}" name="Column12170" dataDxfId="4359"/>
    <tableColumn id="12187" xr3:uid="{729DEA41-B340-400F-AF67-EC680B19CF75}" name="Column12171" dataDxfId="4358"/>
    <tableColumn id="12188" xr3:uid="{E67DD2D2-4850-41C7-979B-2959CD68508B}" name="Column12172" dataDxfId="4357"/>
    <tableColumn id="12189" xr3:uid="{8E9812BD-22B8-4F28-9DB9-C0BFC3398A72}" name="Column12173" dataDxfId="4356"/>
    <tableColumn id="12190" xr3:uid="{90C85EC1-9518-447C-9ACF-AFE1041B4BF0}" name="Column12174" dataDxfId="4355"/>
    <tableColumn id="12191" xr3:uid="{641E191F-1090-4422-BA40-0820B2BB0623}" name="Column12175" dataDxfId="4354"/>
    <tableColumn id="12192" xr3:uid="{821E9838-A3AB-4385-B3B1-95F278BA75B2}" name="Column12176" dataDxfId="4353"/>
    <tableColumn id="12193" xr3:uid="{3DF81AD0-424A-4F94-BC0E-98E3BD67F572}" name="Column12177" dataDxfId="4352"/>
    <tableColumn id="12194" xr3:uid="{CDB4B9B5-A1E8-4A7F-AAAD-FA97C182390F}" name="Column12178" dataDxfId="4351"/>
    <tableColumn id="12195" xr3:uid="{CAB0179D-F22F-4200-9645-B722026205AF}" name="Column12179" dataDxfId="4350"/>
    <tableColumn id="12196" xr3:uid="{61A022C8-2394-4801-831F-55B0E5AB25A0}" name="Column12180" dataDxfId="4349"/>
    <tableColumn id="12197" xr3:uid="{DE623AE0-499C-42F2-B8B3-4A0C6A883BE2}" name="Column12181" dataDxfId="4348"/>
    <tableColumn id="12198" xr3:uid="{E6FE935E-BFAE-43B4-AB0A-2C8FCE5446A0}" name="Column12182" dataDxfId="4347"/>
    <tableColumn id="12199" xr3:uid="{14532DF4-2104-476C-8D88-0A273CE7ADEA}" name="Column12183" dataDxfId="4346"/>
    <tableColumn id="12200" xr3:uid="{85E2ADC5-61DC-4976-99F2-3C554AA166C2}" name="Column12184" dataDxfId="4345"/>
    <tableColumn id="12201" xr3:uid="{8A7F4244-7FE4-44B8-96EA-FAE7CC385C5C}" name="Column12185" dataDxfId="4344"/>
    <tableColumn id="12202" xr3:uid="{FDF65FF2-F9C8-4FB9-B6D9-183FB68134B8}" name="Column12186" dataDxfId="4343"/>
    <tableColumn id="12203" xr3:uid="{E6F2CB09-6243-4D48-987F-A8C19A2C6007}" name="Column12187" dataDxfId="4342"/>
    <tableColumn id="12204" xr3:uid="{317A797C-7F11-449B-9E92-FA7C78DC0B78}" name="Column12188" dataDxfId="4341"/>
    <tableColumn id="12205" xr3:uid="{9D2974E6-7E4A-4523-9AFE-B5581408AC51}" name="Column12189" dataDxfId="4340"/>
    <tableColumn id="12206" xr3:uid="{C48E2076-5F1C-4115-9BC0-F3900E088942}" name="Column12190" dataDxfId="4339"/>
    <tableColumn id="12207" xr3:uid="{E3C1AB4B-2D5F-4873-A436-60FE64F7EAB6}" name="Column12191" dataDxfId="4338"/>
    <tableColumn id="12208" xr3:uid="{C72C9B2A-DC72-457B-818F-40C06F6D2B51}" name="Column12192" dataDxfId="4337"/>
    <tableColumn id="12209" xr3:uid="{71448CBC-4063-4420-B64A-99DEE271031C}" name="Column12193" dataDxfId="4336"/>
    <tableColumn id="12210" xr3:uid="{E7625CF7-81C6-4BC4-957B-1E33533CC44D}" name="Column12194" dataDxfId="4335"/>
    <tableColumn id="12211" xr3:uid="{A6C795AB-95AE-4762-97E1-CE86F91C3FC3}" name="Column12195" dataDxfId="4334"/>
    <tableColumn id="12212" xr3:uid="{E8DBC65F-BB22-46DD-9006-EBBB9AED432A}" name="Column12196" dataDxfId="4333"/>
    <tableColumn id="12213" xr3:uid="{0A7FBB3E-F608-4543-8CD3-7EFA61A03841}" name="Column12197" dataDxfId="4332"/>
    <tableColumn id="12214" xr3:uid="{3F2F2A82-1B9E-43B0-B8A5-B7D8CA841DF6}" name="Column12198" dataDxfId="4331"/>
    <tableColumn id="12215" xr3:uid="{A30D11A4-5FEE-4E85-A225-C98D3AD571FC}" name="Column12199" dataDxfId="4330"/>
    <tableColumn id="12216" xr3:uid="{5F4560E3-B00F-4ECC-ADA3-B77F7FF4FD1C}" name="Column12200" dataDxfId="4329"/>
    <tableColumn id="12217" xr3:uid="{2F5CD6F9-C7E7-4098-9554-57D081B02AA5}" name="Column12201" dataDxfId="4328"/>
    <tableColumn id="12218" xr3:uid="{EBC8EE87-DFFE-425B-A57B-6B97D2211294}" name="Column12202" dataDxfId="4327"/>
    <tableColumn id="12219" xr3:uid="{66855ABE-BA05-422D-A171-0C1499D935EC}" name="Column12203" dataDxfId="4326"/>
    <tableColumn id="12220" xr3:uid="{AE7C414B-1D60-4D80-873C-ECC4E68982C8}" name="Column12204" dataDxfId="4325"/>
    <tableColumn id="12221" xr3:uid="{FB044B94-0C64-45C0-9EDE-6F7AABD79370}" name="Column12205" dataDxfId="4324"/>
    <tableColumn id="12222" xr3:uid="{D261F21F-7FC2-421E-AA53-DCAAA3C8D7DF}" name="Column12206" dataDxfId="4323"/>
    <tableColumn id="12223" xr3:uid="{89916193-BD37-4916-9839-CBCB11EE3680}" name="Column12207" dataDxfId="4322"/>
    <tableColumn id="12224" xr3:uid="{C5FC5F5F-67BC-4D30-9F31-734C532E5899}" name="Column12208" dataDxfId="4321"/>
    <tableColumn id="12225" xr3:uid="{5B205347-B570-4594-B435-5966231CF1B9}" name="Column12209" dataDxfId="4320"/>
    <tableColumn id="12226" xr3:uid="{BD545746-F494-4465-9340-241D33347BB4}" name="Column12210" dataDxfId="4319"/>
    <tableColumn id="12227" xr3:uid="{33AE239C-51A5-4F7F-AF79-5E89079DF598}" name="Column12211" dataDxfId="4318"/>
    <tableColumn id="12228" xr3:uid="{C180903E-7E9B-454F-968F-00EB9E1DCE27}" name="Column12212" dataDxfId="4317"/>
    <tableColumn id="12229" xr3:uid="{F0A8944D-1B08-4187-A5AC-C06F29459B2A}" name="Column12213" dataDxfId="4316"/>
    <tableColumn id="12230" xr3:uid="{416FC759-3AE5-4EF9-99E3-46E6F418295C}" name="Column12214" dataDxfId="4315"/>
    <tableColumn id="12231" xr3:uid="{6C132A78-196E-449A-870C-80BA3C138DD0}" name="Column12215" dataDxfId="4314"/>
    <tableColumn id="12232" xr3:uid="{5476DBB5-DC47-4DD5-89E8-06B12F2796AC}" name="Column12216" dataDxfId="4313"/>
    <tableColumn id="12233" xr3:uid="{530C01DB-CF3C-4EF6-85B9-581914F804D5}" name="Column12217" dataDxfId="4312"/>
    <tableColumn id="12234" xr3:uid="{71F082A3-8364-4F99-8C5E-C745368B6A3F}" name="Column12218" dataDxfId="4311"/>
    <tableColumn id="12235" xr3:uid="{476C5E93-AF49-489F-9A46-8074A8E0EA7F}" name="Column12219" dataDxfId="4310"/>
    <tableColumn id="12236" xr3:uid="{433D67F9-D945-4ADC-994E-E46536939B1F}" name="Column12220" dataDxfId="4309"/>
    <tableColumn id="12237" xr3:uid="{AA87FFEE-AAC9-4008-800C-FDE427F35620}" name="Column12221" dataDxfId="4308"/>
    <tableColumn id="12238" xr3:uid="{4667BC06-4209-4BB0-BA47-27478BFF33DB}" name="Column12222" dataDxfId="4307"/>
    <tableColumn id="12239" xr3:uid="{FF6090FA-3DDD-4C44-B40B-9979246AC7F3}" name="Column12223" dataDxfId="4306"/>
    <tableColumn id="12240" xr3:uid="{D590D905-29A9-4E5E-839B-F1FD487390F0}" name="Column12224" dataDxfId="4305"/>
    <tableColumn id="12241" xr3:uid="{0699A81F-5331-4253-AB96-2986E1F46263}" name="Column12225" dataDxfId="4304"/>
    <tableColumn id="12242" xr3:uid="{6D395FFA-73BD-42A6-B032-091D003A08A8}" name="Column12226" dataDxfId="4303"/>
    <tableColumn id="12243" xr3:uid="{2C118184-B213-4C51-94D2-F0439A0F930E}" name="Column12227" dataDxfId="4302"/>
    <tableColumn id="12244" xr3:uid="{A7206060-7AF2-464B-B177-6669EAB52DA2}" name="Column12228" dataDxfId="4301"/>
    <tableColumn id="12245" xr3:uid="{D8471F61-C362-44EA-B14A-0B83D58364D4}" name="Column12229" dataDxfId="4300"/>
    <tableColumn id="12246" xr3:uid="{55E12EEB-2318-4C2C-BF19-D0460958A2D0}" name="Column12230" dataDxfId="4299"/>
    <tableColumn id="12247" xr3:uid="{B1379E1F-DF28-475D-AAAF-41B1CDC0E9D6}" name="Column12231" dataDxfId="4298"/>
    <tableColumn id="12248" xr3:uid="{BA3BED41-DC86-4A47-A4D4-CBDE85D19C0C}" name="Column12232" dataDxfId="4297"/>
    <tableColumn id="12249" xr3:uid="{EA5F27CF-E48E-4F66-95D1-EB896DA2569B}" name="Column12233" dataDxfId="4296"/>
    <tableColumn id="12250" xr3:uid="{3707760E-22BB-4FF6-8791-6991568ACEA9}" name="Column12234" dataDxfId="4295"/>
    <tableColumn id="12251" xr3:uid="{8797C3D2-F23D-4480-B2EE-915EB10EA9E9}" name="Column12235" dataDxfId="4294"/>
    <tableColumn id="12252" xr3:uid="{8CE0D0D0-66BD-4009-8EC3-279B0FDF25DC}" name="Column12236" dataDxfId="4293"/>
    <tableColumn id="12253" xr3:uid="{9A653E42-4074-438E-9C57-3836710F5A2F}" name="Column12237" dataDxfId="4292"/>
    <tableColumn id="12254" xr3:uid="{D31B35D5-064B-48AC-AEE2-AC9E6BC2E8DD}" name="Column12238" dataDxfId="4291"/>
    <tableColumn id="12255" xr3:uid="{36DA871E-6D18-4FFD-9F28-D58C12535CBA}" name="Column12239" dataDxfId="4290"/>
    <tableColumn id="12256" xr3:uid="{59C190E2-3984-40D4-89FD-147BB8F0BBA6}" name="Column12240" dataDxfId="4289"/>
    <tableColumn id="12257" xr3:uid="{30A9EE2D-454E-45EB-AEDD-2A453291B35B}" name="Column12241" dataDxfId="4288"/>
    <tableColumn id="12258" xr3:uid="{684AF20D-F270-4A5F-B7B4-85A089FF4074}" name="Column12242" dataDxfId="4287"/>
    <tableColumn id="12259" xr3:uid="{047B5CE4-2422-45A8-A844-A06355A48A3B}" name="Column12243" dataDxfId="4286"/>
    <tableColumn id="12260" xr3:uid="{168A46A1-2CB5-450F-AB52-C498A487186E}" name="Column12244" dataDxfId="4285"/>
    <tableColumn id="12261" xr3:uid="{151E4E57-49DC-4D61-A5D3-F5967B37CA0E}" name="Column12245" dataDxfId="4284"/>
    <tableColumn id="12262" xr3:uid="{9A21B787-5D3E-4860-B1B4-EA461E6D7B44}" name="Column12246" dataDxfId="4283"/>
    <tableColumn id="12263" xr3:uid="{69083C8F-035C-497A-B289-1BE0F4CFBA75}" name="Column12247" dataDxfId="4282"/>
    <tableColumn id="12264" xr3:uid="{D7052059-C08D-4829-B756-95C58C29FF13}" name="Column12248" dataDxfId="4281"/>
    <tableColumn id="12265" xr3:uid="{1874A208-7D41-4160-B3CC-C51573560B78}" name="Column12249" dataDxfId="4280"/>
    <tableColumn id="12266" xr3:uid="{F7D3EC53-352F-45AD-9A22-94C285829443}" name="Column12250" dataDxfId="4279"/>
    <tableColumn id="12267" xr3:uid="{566C4109-248C-4237-9311-3DC11E90B95E}" name="Column12251" dataDxfId="4278"/>
    <tableColumn id="12268" xr3:uid="{064095C7-F831-4DF1-9DB9-514D31ECF02B}" name="Column12252" dataDxfId="4277"/>
    <tableColumn id="12269" xr3:uid="{D005F357-7A13-431E-B090-AB7F3905A7EE}" name="Column12253" dataDxfId="4276"/>
    <tableColumn id="12270" xr3:uid="{FABACF24-BC10-459B-A78E-997CD52AED82}" name="Column12254" dataDxfId="4275"/>
    <tableColumn id="12271" xr3:uid="{6DD1CD52-A017-4E13-8367-A1804644552D}" name="Column12255" dataDxfId="4274"/>
    <tableColumn id="12272" xr3:uid="{930A92AE-06C2-4890-BCB1-B2ED24E65016}" name="Column12256" dataDxfId="4273"/>
    <tableColumn id="12273" xr3:uid="{F9441CFE-1F31-4C49-BDAA-133FBD5CDF2E}" name="Column12257" dataDxfId="4272"/>
    <tableColumn id="12274" xr3:uid="{EE1A0F4D-2208-42EB-93E1-951BB67FFEA7}" name="Column12258" dataDxfId="4271"/>
    <tableColumn id="12275" xr3:uid="{F01D7AA8-BE3A-4CC1-A14A-636BA80265F5}" name="Column12259" dataDxfId="4270"/>
    <tableColumn id="12276" xr3:uid="{4699112B-1316-44F1-B6CB-B753365F7E3A}" name="Column12260" dataDxfId="4269"/>
    <tableColumn id="12277" xr3:uid="{CC66E31B-283A-497F-948D-19850CF9E4EE}" name="Column12261" dataDxfId="4268"/>
    <tableColumn id="12278" xr3:uid="{240874A8-A686-483F-932D-96F69C7D0CC4}" name="Column12262" dataDxfId="4267"/>
    <tableColumn id="12279" xr3:uid="{1DE67E49-50ED-440E-906A-961E1EC60143}" name="Column12263" dataDxfId="4266"/>
    <tableColumn id="12280" xr3:uid="{769AE2EF-C71D-4F64-A892-E2CDDB34EEE7}" name="Column12264" dataDxfId="4265"/>
    <tableColumn id="12281" xr3:uid="{3425A431-C7BA-4F9A-9E0B-B35E39A5935B}" name="Column12265" dataDxfId="4264"/>
    <tableColumn id="12282" xr3:uid="{BE467F50-0ED4-4F98-B309-84E717D1F745}" name="Column12266" dataDxfId="4263"/>
    <tableColumn id="12283" xr3:uid="{F10A7936-9AF0-4391-AEC4-1D5089284439}" name="Column12267" dataDxfId="4262"/>
    <tableColumn id="12284" xr3:uid="{0B915D19-C0BA-4F1E-80F4-69A9682283B2}" name="Column12268" dataDxfId="4261"/>
    <tableColumn id="12285" xr3:uid="{7A8BEDC8-1D33-4959-B378-CD091D4A3331}" name="Column12269" dataDxfId="4260"/>
    <tableColumn id="12286" xr3:uid="{D2193699-C66F-4947-8C65-A95BB58C4D96}" name="Column12270" dataDxfId="4259"/>
    <tableColumn id="12287" xr3:uid="{47602142-864B-4672-ACDA-20AE5590707F}" name="Column12271" dataDxfId="4258"/>
    <tableColumn id="12288" xr3:uid="{B9BAFA0C-5B9C-4B11-9F80-9AF68455FFD8}" name="Column12272" dataDxfId="4257"/>
    <tableColumn id="12289" xr3:uid="{36286FBD-A2D5-4456-BC54-3A767344B34F}" name="Column12273" dataDxfId="4256"/>
    <tableColumn id="12290" xr3:uid="{4C3DB67E-6EA2-462E-96AF-2285977517C4}" name="Column12274" dataDxfId="4255"/>
    <tableColumn id="12291" xr3:uid="{A17E9534-31BF-454E-8B1E-01C4388B4CBD}" name="Column12275" dataDxfId="4254"/>
    <tableColumn id="12292" xr3:uid="{00DFD4C5-C13B-4930-B81D-E794982AACAA}" name="Column12276" dataDxfId="4253"/>
    <tableColumn id="12293" xr3:uid="{35C29DD6-906D-4D7B-B157-CD6134E79275}" name="Column12277" dataDxfId="4252"/>
    <tableColumn id="12294" xr3:uid="{4DA94F1C-3265-45D8-BBCE-3145C77F44F7}" name="Column12278" dataDxfId="4251"/>
    <tableColumn id="12295" xr3:uid="{4DBC01F2-AE7F-4C61-BBC2-05D3BEC212A5}" name="Column12279" dataDxfId="4250"/>
    <tableColumn id="12296" xr3:uid="{2371EA4F-E979-4D1B-BD62-DB5F550C68A3}" name="Column12280" dataDxfId="4249"/>
    <tableColumn id="12297" xr3:uid="{0B3619EE-6B79-4F40-8539-BE216E0DD878}" name="Column12281" dataDxfId="4248"/>
    <tableColumn id="12298" xr3:uid="{EDA8DE76-956B-4F2B-8947-C9B9223DDF4D}" name="Column12282" dataDxfId="4247"/>
    <tableColumn id="12299" xr3:uid="{55F411C1-14C6-4261-BD1B-B7CE09941AA4}" name="Column12283" dataDxfId="4246"/>
    <tableColumn id="12300" xr3:uid="{B1B03127-DD08-4898-ACED-18198E585D61}" name="Column12284" dataDxfId="4245"/>
    <tableColumn id="12301" xr3:uid="{DC3718ED-1250-412A-BB30-81F4FAD3C2FD}" name="Column12285" dataDxfId="4244"/>
    <tableColumn id="12302" xr3:uid="{A75AE3CE-5B03-4F76-AA26-39031A0B432B}" name="Column12286" dataDxfId="4243"/>
    <tableColumn id="12303" xr3:uid="{2CD9D2BD-2584-4902-890C-64ED1B6C0243}" name="Column12287" dataDxfId="4242"/>
    <tableColumn id="12304" xr3:uid="{96FD94FA-FB50-46E6-9DD8-814AEED3D163}" name="Column12288" dataDxfId="4241"/>
    <tableColumn id="12305" xr3:uid="{3CBEDF8B-8F17-4607-93C6-5A62AE71D014}" name="Column12289" dataDxfId="4240"/>
    <tableColumn id="12306" xr3:uid="{FA1C361B-5138-4DE7-9BC6-2041D96C9C52}" name="Column12290" dataDxfId="4239"/>
    <tableColumn id="12307" xr3:uid="{D5B05253-CC0C-464D-AAFA-89F06DB3986D}" name="Column12291" dataDxfId="4238"/>
    <tableColumn id="12308" xr3:uid="{E2649157-3CF6-4A5A-A930-D7719A10ECBF}" name="Column12292" dataDxfId="4237"/>
    <tableColumn id="12309" xr3:uid="{754A2340-86ED-4AE2-A728-A93FEED208E3}" name="Column12293" dataDxfId="4236"/>
    <tableColumn id="12310" xr3:uid="{B5FF308A-D454-46C3-93D7-17599EFE3545}" name="Column12294" dataDxfId="4235"/>
    <tableColumn id="12311" xr3:uid="{17DC9F93-42D7-47AB-ADCB-ED3459E34D56}" name="Column12295" dataDxfId="4234"/>
    <tableColumn id="12312" xr3:uid="{BE1D8DA1-165A-4784-8F22-6C641757517C}" name="Column12296" dataDxfId="4233"/>
    <tableColumn id="12313" xr3:uid="{9F3AFF6D-EC5B-4480-AE66-E6B750727F79}" name="Column12297" dataDxfId="4232"/>
    <tableColumn id="12314" xr3:uid="{91C7D5B3-79A9-4C0D-92AB-C86D3BBB1BCC}" name="Column12298" dataDxfId="4231"/>
    <tableColumn id="12315" xr3:uid="{65A97A1C-85A6-4B59-8EB7-45A8C15221C2}" name="Column12299" dataDxfId="4230"/>
    <tableColumn id="12316" xr3:uid="{135529D3-3DCD-4D34-999C-86320855A1E8}" name="Column12300" dataDxfId="4229"/>
    <tableColumn id="12317" xr3:uid="{9CE274F8-C990-4DC6-8F10-6B62445CBFD4}" name="Column12301" dataDxfId="4228"/>
    <tableColumn id="12318" xr3:uid="{574F598D-33AA-4D60-87B8-4FFBD8E50B9F}" name="Column12302" dataDxfId="4227"/>
    <tableColumn id="12319" xr3:uid="{C0BBAE7F-C4AA-4DC9-83E1-DF08F9EC7CBE}" name="Column12303" dataDxfId="4226"/>
    <tableColumn id="12320" xr3:uid="{A2A7D341-4614-4E5A-903B-34095BDF8D5E}" name="Column12304" dataDxfId="4225"/>
    <tableColumn id="12321" xr3:uid="{63B0D3F1-455B-4B1A-8F54-82A33868B1CE}" name="Column12305" dataDxfId="4224"/>
    <tableColumn id="12322" xr3:uid="{81DD281D-2223-40C9-8515-855786D95553}" name="Column12306" dataDxfId="4223"/>
    <tableColumn id="12323" xr3:uid="{95489B18-89BE-4708-901E-C3E4C380F06B}" name="Column12307" dataDxfId="4222"/>
    <tableColumn id="12324" xr3:uid="{72123557-41AE-42B6-870D-A25758192E85}" name="Column12308" dataDxfId="4221"/>
    <tableColumn id="12325" xr3:uid="{82A34A3A-5C33-478C-91A8-F4F0EE991489}" name="Column12309" dataDxfId="4220"/>
    <tableColumn id="12326" xr3:uid="{33090DB4-B419-40BB-A0F9-F9DB2D75660A}" name="Column12310" dataDxfId="4219"/>
    <tableColumn id="12327" xr3:uid="{9DB51920-06FE-437B-8088-A4E7FB54E73D}" name="Column12311" dataDxfId="4218"/>
    <tableColumn id="12328" xr3:uid="{B0FBD290-5479-4233-8FDC-2DB34DBCDFC8}" name="Column12312" dataDxfId="4217"/>
    <tableColumn id="12329" xr3:uid="{3E123CFB-5A55-4FE6-A0C9-44C0133D7548}" name="Column12313" dataDxfId="4216"/>
    <tableColumn id="12330" xr3:uid="{DBB66A08-2076-44BB-A847-948495156FC7}" name="Column12314" dataDxfId="4215"/>
    <tableColumn id="12331" xr3:uid="{794481CC-270F-491F-871E-2504CCF03A50}" name="Column12315" dataDxfId="4214"/>
    <tableColumn id="12332" xr3:uid="{81063806-FC52-40ED-BA8F-21531EC0E270}" name="Column12316" dataDxfId="4213"/>
    <tableColumn id="12333" xr3:uid="{985068AB-E6D1-4CE8-A34B-BE314A87B175}" name="Column12317" dataDxfId="4212"/>
    <tableColumn id="12334" xr3:uid="{602BA5FD-2123-46A9-8DAD-24EC0AAF7EB4}" name="Column12318" dataDxfId="4211"/>
    <tableColumn id="12335" xr3:uid="{AB87B810-E49A-4F1A-B3C0-F7A57DEB3B80}" name="Column12319" dataDxfId="4210"/>
    <tableColumn id="12336" xr3:uid="{37A8AA85-496F-4AAC-B660-B6C9D3CE8EC5}" name="Column12320" dataDxfId="4209"/>
    <tableColumn id="12337" xr3:uid="{4E4FF251-454E-4225-BA7C-BA65A2A2783F}" name="Column12321" dataDxfId="4208"/>
    <tableColumn id="12338" xr3:uid="{9A98450D-A0DF-489D-9794-322A6FFFEB16}" name="Column12322" dataDxfId="4207"/>
    <tableColumn id="12339" xr3:uid="{88EC2780-0B02-412E-A33C-332C699D1FE4}" name="Column12323" dataDxfId="4206"/>
    <tableColumn id="12340" xr3:uid="{BF5B3F8A-130E-4CC4-8381-EBEBC0646BFA}" name="Column12324" dataDxfId="4205"/>
    <tableColumn id="12341" xr3:uid="{C009A176-8B65-405C-AFD7-BE2F13CAC811}" name="Column12325" dataDxfId="4204"/>
    <tableColumn id="12342" xr3:uid="{1513B4EF-517A-4F64-B5E9-F13FE090FB06}" name="Column12326" dataDxfId="4203"/>
    <tableColumn id="12343" xr3:uid="{2C64AEAF-0804-4F57-AFD4-556D332B5C74}" name="Column12327" dataDxfId="4202"/>
    <tableColumn id="12344" xr3:uid="{9F4ADFD0-6176-4113-B637-9A285628ABC9}" name="Column12328" dataDxfId="4201"/>
    <tableColumn id="12345" xr3:uid="{8F173142-7734-4780-AA64-E05FB44E87ED}" name="Column12329" dataDxfId="4200"/>
    <tableColumn id="12346" xr3:uid="{A3C91408-46CE-46E1-B065-19021D78E213}" name="Column12330" dataDxfId="4199"/>
    <tableColumn id="12347" xr3:uid="{13A7E06A-9F12-4CA0-BEF7-9D284FA7DEEE}" name="Column12331" dataDxfId="4198"/>
    <tableColumn id="12348" xr3:uid="{1A95E73B-1723-4A6E-B804-51CA9DAAFB3F}" name="Column12332" dataDxfId="4197"/>
    <tableColumn id="12349" xr3:uid="{0A91609E-E89B-4145-A09D-209DBE8E0A91}" name="Column12333" dataDxfId="4196"/>
    <tableColumn id="12350" xr3:uid="{0BE19ECA-8E0C-4BD8-A22A-152F309BC4C8}" name="Column12334" dataDxfId="4195"/>
    <tableColumn id="12351" xr3:uid="{902311A0-98AF-4D1E-AD24-73E99BB66537}" name="Column12335" dataDxfId="4194"/>
    <tableColumn id="12352" xr3:uid="{3D0580EF-72D3-42AF-AD2B-2E0DB23178C8}" name="Column12336" dataDxfId="4193"/>
    <tableColumn id="12353" xr3:uid="{45F4B72D-A99E-4BFF-AF1D-7DA7DDE5EC05}" name="Column12337" dataDxfId="4192"/>
    <tableColumn id="12354" xr3:uid="{359576AC-8119-4FB5-9B61-34464F914450}" name="Column12338" dataDxfId="4191"/>
    <tableColumn id="12355" xr3:uid="{004DD32B-E87C-4DEC-9F84-553FDE09E37A}" name="Column12339" dataDxfId="4190"/>
    <tableColumn id="12356" xr3:uid="{B33A8157-43C6-4EF1-A20A-8716A14A7D7A}" name="Column12340" dataDxfId="4189"/>
    <tableColumn id="12357" xr3:uid="{7E8922F9-D5F8-479E-8161-BBA2CCBAEDDE}" name="Column12341" dataDxfId="4188"/>
    <tableColumn id="12358" xr3:uid="{542413D4-3260-40B3-B564-AB731430E328}" name="Column12342" dataDxfId="4187"/>
    <tableColumn id="12359" xr3:uid="{A8CB4A46-C4F4-43F2-BFA7-719C748006EF}" name="Column12343" dataDxfId="4186"/>
    <tableColumn id="12360" xr3:uid="{5AF36EC8-3955-4D32-999D-BD5DCC2FB515}" name="Column12344" dataDxfId="4185"/>
    <tableColumn id="12361" xr3:uid="{A8AD9F2C-EAAB-4595-96C0-C31903907BBE}" name="Column12345" dataDxfId="4184"/>
    <tableColumn id="12362" xr3:uid="{448991BF-82AF-4D4F-9BEA-FE9D4B7BA208}" name="Column12346" dataDxfId="4183"/>
    <tableColumn id="12363" xr3:uid="{0F5E85CA-0CF6-4B48-A91A-4A9AD6B453E7}" name="Column12347" dataDxfId="4182"/>
    <tableColumn id="12364" xr3:uid="{E83E1C8F-C81C-4DFF-BE4D-B78D657A9768}" name="Column12348" dataDxfId="4181"/>
    <tableColumn id="12365" xr3:uid="{979610DB-EA50-4CAB-A34B-3326B8ECFEF3}" name="Column12349" dataDxfId="4180"/>
    <tableColumn id="12366" xr3:uid="{C48BCD98-EFC3-4A8D-B0EA-570066F5E486}" name="Column12350" dataDxfId="4179"/>
    <tableColumn id="12367" xr3:uid="{1495EFC3-3244-4EEA-9B24-C20CAEF53128}" name="Column12351" dataDxfId="4178"/>
    <tableColumn id="12368" xr3:uid="{103F9425-03E2-4146-AAFA-6ED22EC52B17}" name="Column12352" dataDxfId="4177"/>
    <tableColumn id="12369" xr3:uid="{C1BBE11A-64D3-4702-AD28-7FE2E791D4B3}" name="Column12353" dataDxfId="4176"/>
    <tableColumn id="12370" xr3:uid="{D767F1AB-FE93-407C-B942-D8FE54940BA2}" name="Column12354" dataDxfId="4175"/>
    <tableColumn id="12371" xr3:uid="{17F28920-756F-448B-9BD4-44F8576738B6}" name="Column12355" dataDxfId="4174"/>
    <tableColumn id="12372" xr3:uid="{B59ECA40-93B5-4E1E-A7B2-AA4811A1B08A}" name="Column12356" dataDxfId="4173"/>
    <tableColumn id="12373" xr3:uid="{C1BAA86E-94D0-4731-8B64-80FF9B4B6CE7}" name="Column12357" dataDxfId="4172"/>
    <tableColumn id="12374" xr3:uid="{DA4A446A-5568-4308-BE4E-12F320A1A73A}" name="Column12358" dataDxfId="4171"/>
    <tableColumn id="12375" xr3:uid="{C7607D94-5765-4353-A4B4-97A2DDFF5C2D}" name="Column12359" dataDxfId="4170"/>
    <tableColumn id="12376" xr3:uid="{E2DD1DA0-3C40-47FA-B641-6940DE794C24}" name="Column12360" dataDxfId="4169"/>
    <tableColumn id="12377" xr3:uid="{E957357E-1EF2-4A3E-804A-6BB1CD20A433}" name="Column12361" dataDxfId="4168"/>
    <tableColumn id="12378" xr3:uid="{7D8DA860-ABB8-4BA8-B4B9-618723D3390C}" name="Column12362" dataDxfId="4167"/>
    <tableColumn id="12379" xr3:uid="{E75E7892-15B1-4924-BA81-8F04E0390CAC}" name="Column12363" dataDxfId="4166"/>
    <tableColumn id="12380" xr3:uid="{72F5F22A-549F-47B3-B945-69EF519052EF}" name="Column12364" dataDxfId="4165"/>
    <tableColumn id="12381" xr3:uid="{4B26349F-D874-4EBD-98A8-40046F315157}" name="Column12365" dataDxfId="4164"/>
    <tableColumn id="12382" xr3:uid="{1ED1A615-6AF3-44E4-B766-8C476DBDB3F7}" name="Column12366" dataDxfId="4163"/>
    <tableColumn id="12383" xr3:uid="{517192D7-84FE-4FBC-A775-1AECE9DE69DE}" name="Column12367" dataDxfId="4162"/>
    <tableColumn id="12384" xr3:uid="{7D9A0FFB-EA58-4AA6-971B-9B2AE111BF4A}" name="Column12368" dataDxfId="4161"/>
    <tableColumn id="12385" xr3:uid="{793D0727-0CFB-4E5F-829F-B03092E7B4DA}" name="Column12369" dataDxfId="4160"/>
    <tableColumn id="12386" xr3:uid="{9CF3262B-D178-4242-B22C-E20A89A183F8}" name="Column12370" dataDxfId="4159"/>
    <tableColumn id="12387" xr3:uid="{2F8864F5-4BF2-42D8-9C41-934AB095E68A}" name="Column12371" dataDxfId="4158"/>
    <tableColumn id="12388" xr3:uid="{FFA314BA-56CA-41C4-8ACF-826EEF7DBF95}" name="Column12372" dataDxfId="4157"/>
    <tableColumn id="12389" xr3:uid="{89871CC5-BF36-4B8C-95AA-2071DD2DBD97}" name="Column12373" dataDxfId="4156"/>
    <tableColumn id="12390" xr3:uid="{CE1AEB59-E83D-472F-9012-DB7AFF002E34}" name="Column12374" dataDxfId="4155"/>
    <tableColumn id="12391" xr3:uid="{E050FE24-54AB-459B-9EF2-54D12EB675E6}" name="Column12375" dataDxfId="4154"/>
    <tableColumn id="12392" xr3:uid="{5324C6EF-860D-43E8-BF1A-2226F742F2A2}" name="Column12376" dataDxfId="4153"/>
    <tableColumn id="12393" xr3:uid="{ED1BC5E8-F349-4C34-80ED-91004DE6F676}" name="Column12377" dataDxfId="4152"/>
    <tableColumn id="12394" xr3:uid="{2BB2F8C9-38DE-4D91-907C-FD16EC3B5AE0}" name="Column12378" dataDxfId="4151"/>
    <tableColumn id="12395" xr3:uid="{F3950705-CB73-4696-9AE1-62CC94DAE45A}" name="Column12379" dataDxfId="4150"/>
    <tableColumn id="12396" xr3:uid="{A409AC48-2264-4967-8DBC-01E4F15A5D60}" name="Column12380" dataDxfId="4149"/>
    <tableColumn id="12397" xr3:uid="{23482C36-8F96-44C6-8A5E-9EBC8457798E}" name="Column12381" dataDxfId="4148"/>
    <tableColumn id="12398" xr3:uid="{8604E4A9-20B3-48E6-817A-D991C84B14F4}" name="Column12382" dataDxfId="4147"/>
    <tableColumn id="12399" xr3:uid="{F2F0ECE5-1299-43F7-BDE5-8E8C8E0F4A34}" name="Column12383" dataDxfId="4146"/>
    <tableColumn id="12400" xr3:uid="{8178F32E-3E0A-4DB1-BA56-67007C09A711}" name="Column12384" dataDxfId="4145"/>
    <tableColumn id="12401" xr3:uid="{A3D80FD9-1C32-4AE5-83AC-D305B42C6EEE}" name="Column12385" dataDxfId="4144"/>
    <tableColumn id="12402" xr3:uid="{8101C48C-31F5-47C3-9B0D-356375F9DFBB}" name="Column12386" dataDxfId="4143"/>
    <tableColumn id="12403" xr3:uid="{194BF954-E4B9-4603-BDEA-4EAED80D98DC}" name="Column12387" dataDxfId="4142"/>
    <tableColumn id="12404" xr3:uid="{278D94D8-E8D3-46B5-A412-FDF7F2BE092A}" name="Column12388" dataDxfId="4141"/>
    <tableColumn id="12405" xr3:uid="{940EF012-1391-4D22-8870-D66D612BAF54}" name="Column12389" dataDxfId="4140"/>
    <tableColumn id="12406" xr3:uid="{C5EC0020-6B7E-4EB8-A26F-19DD4946D857}" name="Column12390" dataDxfId="4139"/>
    <tableColumn id="12407" xr3:uid="{4072EB49-555C-4238-A96D-60921D9B1228}" name="Column12391" dataDxfId="4138"/>
    <tableColumn id="12408" xr3:uid="{F6285842-CA5D-4B54-9A1E-00B198466584}" name="Column12392" dataDxfId="4137"/>
    <tableColumn id="12409" xr3:uid="{0CD9134D-D296-455E-A0A3-D8A91006E842}" name="Column12393" dataDxfId="4136"/>
    <tableColumn id="12410" xr3:uid="{484C65E5-298D-40EA-9D9D-DD7EAC8B9D5B}" name="Column12394" dataDxfId="4135"/>
    <tableColumn id="12411" xr3:uid="{1365AB9B-A623-4D67-97F6-1C663A680D13}" name="Column12395" dataDxfId="4134"/>
    <tableColumn id="12412" xr3:uid="{ED63245B-C4D1-4AAA-A0C2-06D3E2338E24}" name="Column12396" dataDxfId="4133"/>
    <tableColumn id="12413" xr3:uid="{5210235A-E981-47AB-86D6-0DD0CED937F2}" name="Column12397" dataDxfId="4132"/>
    <tableColumn id="12414" xr3:uid="{BDCE0481-B7C0-43C9-AA94-ACF6245EEC52}" name="Column12398" dataDxfId="4131"/>
    <tableColumn id="12415" xr3:uid="{8C15ECE4-E944-4FDE-96F5-59486D28844A}" name="Column12399" dataDxfId="4130"/>
    <tableColumn id="12416" xr3:uid="{E113AE18-791E-4D41-8F17-FA72444C1211}" name="Column12400" dataDxfId="4129"/>
    <tableColumn id="12417" xr3:uid="{7277B0CA-D6B0-4BFA-9A5F-C0AD675421C8}" name="Column12401" dataDxfId="4128"/>
    <tableColumn id="12418" xr3:uid="{BFC22860-FDF3-4D6C-9C5D-CBCE97080CD4}" name="Column12402" dataDxfId="4127"/>
    <tableColumn id="12419" xr3:uid="{DA74C8F0-E1BC-4293-B030-D897E97FCE9A}" name="Column12403" dataDxfId="4126"/>
    <tableColumn id="12420" xr3:uid="{7C5CC1A5-2B21-4D2A-A96C-F7656D6408E3}" name="Column12404" dataDxfId="4125"/>
    <tableColumn id="12421" xr3:uid="{802EC82E-599F-474F-B9A0-83950588C6F7}" name="Column12405" dataDxfId="4124"/>
    <tableColumn id="12422" xr3:uid="{E52EF4B6-E3F2-433F-931B-6350688DAA2F}" name="Column12406" dataDxfId="4123"/>
    <tableColumn id="12423" xr3:uid="{0BB10ABD-F33F-4F25-9B72-721BDC4448E5}" name="Column12407" dataDxfId="4122"/>
    <tableColumn id="12424" xr3:uid="{4912ADC0-5272-4FF5-B3B0-4535D4C67B3C}" name="Column12408" dataDxfId="4121"/>
    <tableColumn id="12425" xr3:uid="{6F76AC41-675F-47DB-B697-83F3FA686AE7}" name="Column12409" dataDxfId="4120"/>
    <tableColumn id="12426" xr3:uid="{9CA40945-21A6-4191-936B-094D4374784C}" name="Column12410" dataDxfId="4119"/>
    <tableColumn id="12427" xr3:uid="{B8906EAB-5284-4E7E-B422-6923EC1E1EEB}" name="Column12411" dataDxfId="4118"/>
    <tableColumn id="12428" xr3:uid="{A15A6AB2-0E86-40BC-BA7A-4BA7B0CF7681}" name="Column12412" dataDxfId="4117"/>
    <tableColumn id="12429" xr3:uid="{4DEB6168-5C04-4581-A9D0-AEF31F8E8A80}" name="Column12413" dataDxfId="4116"/>
    <tableColumn id="12430" xr3:uid="{95A20AB6-29C8-4DA9-8254-4CC7CEEE0555}" name="Column12414" dataDxfId="4115"/>
    <tableColumn id="12431" xr3:uid="{28D5BB5E-9B14-438A-B092-4943B8914425}" name="Column12415" dataDxfId="4114"/>
    <tableColumn id="12432" xr3:uid="{B5914ABB-521D-4673-8CE9-44BB7EB9C89D}" name="Column12416" dataDxfId="4113"/>
    <tableColumn id="12433" xr3:uid="{2EBFD23D-2717-4D35-8259-7DDAA682C86A}" name="Column12417" dataDxfId="4112"/>
    <tableColumn id="12434" xr3:uid="{799E8DA6-47E3-4CFE-BFF9-F7A380637AE1}" name="Column12418" dataDxfId="4111"/>
    <tableColumn id="12435" xr3:uid="{AFBBB192-3411-4A69-8403-39932A63FFEF}" name="Column12419" dataDxfId="4110"/>
    <tableColumn id="12436" xr3:uid="{54CA8604-44B7-43E4-9CCB-CF989778D6D5}" name="Column12420" dataDxfId="4109"/>
    <tableColumn id="12437" xr3:uid="{B25095DD-0FC2-4D74-BC80-F7160A6E49F6}" name="Column12421" dataDxfId="4108"/>
    <tableColumn id="12438" xr3:uid="{988F2D4A-B44D-489C-AB10-31F3FE63B44E}" name="Column12422" dataDxfId="4107"/>
    <tableColumn id="12439" xr3:uid="{93FAE985-717E-4B0D-8C08-E2D6BD870198}" name="Column12423" dataDxfId="4106"/>
    <tableColumn id="12440" xr3:uid="{0E51551D-6AE2-47DD-9B8B-38409AC061E4}" name="Column12424" dataDxfId="4105"/>
    <tableColumn id="12441" xr3:uid="{45CEE4AC-3245-46C4-A825-B8C41B00A727}" name="Column12425" dataDxfId="4104"/>
    <tableColumn id="12442" xr3:uid="{80AFA071-48AA-48B7-9003-4A8BB516738F}" name="Column12426" dataDxfId="4103"/>
    <tableColumn id="12443" xr3:uid="{A0E449DB-F301-4DE6-BDBA-6BDE19EB4FE5}" name="Column12427" dataDxfId="4102"/>
    <tableColumn id="12444" xr3:uid="{59508AEE-C247-4BEB-BA4F-9C962272FBC9}" name="Column12428" dataDxfId="4101"/>
    <tableColumn id="12445" xr3:uid="{98EF1FA6-6C4A-4C6F-B7FA-92791BCD703B}" name="Column12429" dataDxfId="4100"/>
    <tableColumn id="12446" xr3:uid="{28438344-9845-4E3D-8511-F7D0F574DE2C}" name="Column12430" dataDxfId="4099"/>
    <tableColumn id="12447" xr3:uid="{4B861C09-C602-4F32-8421-15F3F4252CD3}" name="Column12431" dataDxfId="4098"/>
    <tableColumn id="12448" xr3:uid="{D6809982-F841-4FEB-B7A0-5F26A8160028}" name="Column12432" dataDxfId="4097"/>
    <tableColumn id="12449" xr3:uid="{9E129EC8-28B6-4219-BCD9-30F560C86934}" name="Column12433" dataDxfId="4096"/>
    <tableColumn id="12450" xr3:uid="{82D50BC0-E959-4CD8-BF5F-9D6706EC5EE0}" name="Column12434" dataDxfId="4095"/>
    <tableColumn id="12451" xr3:uid="{62852611-CC9C-4254-92C5-120E2F09DE83}" name="Column12435" dataDxfId="4094"/>
    <tableColumn id="12452" xr3:uid="{8D082C68-D914-468B-948D-1EBF57A47199}" name="Column12436" dataDxfId="4093"/>
    <tableColumn id="12453" xr3:uid="{1F7298FD-0490-412D-BFB2-B81FCE02EC9A}" name="Column12437" dataDxfId="4092"/>
    <tableColumn id="12454" xr3:uid="{1B748F6A-D5E4-4905-B439-1A005831191C}" name="Column12438" dataDxfId="4091"/>
    <tableColumn id="12455" xr3:uid="{3CCC53AE-3D07-4424-9F2E-3724A81DF5DA}" name="Column12439" dataDxfId="4090"/>
    <tableColumn id="12456" xr3:uid="{9145D19A-524C-4969-BC06-C44F98AD2912}" name="Column12440" dataDxfId="4089"/>
    <tableColumn id="12457" xr3:uid="{A7AD86FC-A323-4D12-9E09-CA1F245DE7C2}" name="Column12441" dataDxfId="4088"/>
    <tableColumn id="12458" xr3:uid="{35F2E455-0382-4DF9-A45E-1362C236B0E2}" name="Column12442" dataDxfId="4087"/>
    <tableColumn id="12459" xr3:uid="{E7788DC3-E82C-414E-AEDC-052630A1B7C3}" name="Column12443" dataDxfId="4086"/>
    <tableColumn id="12460" xr3:uid="{DEFDEB75-A0CC-4A9B-AD03-ED6B8D30F945}" name="Column12444" dataDxfId="4085"/>
    <tableColumn id="12461" xr3:uid="{45BB7A68-5817-4347-86BD-88EF96A1FC18}" name="Column12445" dataDxfId="4084"/>
    <tableColumn id="12462" xr3:uid="{7D5AAB7D-F2E4-45F8-A725-F9C28DD1ACF3}" name="Column12446" dataDxfId="4083"/>
    <tableColumn id="12463" xr3:uid="{686EDB98-6EFC-46D0-B4F4-C6978F7F2975}" name="Column12447" dataDxfId="4082"/>
    <tableColumn id="12464" xr3:uid="{6C8A88D8-047D-4B6D-8C96-2277CB2A585A}" name="Column12448" dataDxfId="4081"/>
    <tableColumn id="12465" xr3:uid="{73BF1B71-BE3B-412C-A04E-AC2CB87333CF}" name="Column12449" dataDxfId="4080"/>
    <tableColumn id="12466" xr3:uid="{95221A17-881B-4A51-8654-CD55F37DE499}" name="Column12450" dataDxfId="4079"/>
    <tableColumn id="12467" xr3:uid="{1015A772-F6B7-4637-8D4F-9AE3865D839E}" name="Column12451" dataDxfId="4078"/>
    <tableColumn id="12468" xr3:uid="{1C2A801C-3D24-4D22-B9B8-43CC2AD6A60A}" name="Column12452" dataDxfId="4077"/>
    <tableColumn id="12469" xr3:uid="{B4FF91CA-0E78-4753-BE81-3C942AA9CFAD}" name="Column12453" dataDxfId="4076"/>
    <tableColumn id="12470" xr3:uid="{9191515F-AD94-41ED-8EB4-E7B43D4070B2}" name="Column12454" dataDxfId="4075"/>
    <tableColumn id="12471" xr3:uid="{62CCCE15-43CE-41E2-B602-7C640C747B79}" name="Column12455" dataDxfId="4074"/>
    <tableColumn id="12472" xr3:uid="{E0CD4714-4FBB-4131-8E37-25173CDAB2C8}" name="Column12456" dataDxfId="4073"/>
    <tableColumn id="12473" xr3:uid="{02F41C35-5F48-461F-B16B-07F31CC65B41}" name="Column12457" dataDxfId="4072"/>
    <tableColumn id="12474" xr3:uid="{6BC24FC1-1AF4-4FEA-93D8-68D5A8FD3886}" name="Column12458" dataDxfId="4071"/>
    <tableColumn id="12475" xr3:uid="{42F0EA54-63A5-4A69-84E4-EBC5279C2A50}" name="Column12459" dataDxfId="4070"/>
    <tableColumn id="12476" xr3:uid="{B85E2AF9-DC68-4BB4-9B5F-9495FEEE8576}" name="Column12460" dataDxfId="4069"/>
    <tableColumn id="12477" xr3:uid="{622BB001-7893-4DF6-B24C-96E7B26567E3}" name="Column12461" dataDxfId="4068"/>
    <tableColumn id="12478" xr3:uid="{42A98162-43E6-4F72-8E14-9CAA5CC3AF8C}" name="Column12462" dataDxfId="4067"/>
    <tableColumn id="12479" xr3:uid="{2730C7A1-3E4E-4F3D-A49E-73E06AAF401F}" name="Column12463" dataDxfId="4066"/>
    <tableColumn id="12480" xr3:uid="{3A28B01F-2612-4415-8E60-F2C35A065253}" name="Column12464" dataDxfId="4065"/>
    <tableColumn id="12481" xr3:uid="{C1C169CC-CEE4-4FB3-8526-ECD58376EF3E}" name="Column12465" dataDxfId="4064"/>
    <tableColumn id="12482" xr3:uid="{C8190BC8-E243-4CF6-ABFA-2D204CE4668D}" name="Column12466" dataDxfId="4063"/>
    <tableColumn id="12483" xr3:uid="{F483F922-A7E9-463D-B541-3279A42A7C87}" name="Column12467" dataDxfId="4062"/>
    <tableColumn id="12484" xr3:uid="{14280B4B-5B5D-4864-928E-5BCDF8E90A32}" name="Column12468" dataDxfId="4061"/>
    <tableColumn id="12485" xr3:uid="{87EA4BD2-C963-45FB-B6E3-9A333F6D3B7A}" name="Column12469" dataDxfId="4060"/>
    <tableColumn id="12486" xr3:uid="{011B7EE2-C7AF-4669-842E-DCBF740F08A7}" name="Column12470" dataDxfId="4059"/>
    <tableColumn id="12487" xr3:uid="{1D34ED27-D8A5-43BF-B187-6493CD847D76}" name="Column12471" dataDxfId="4058"/>
    <tableColumn id="12488" xr3:uid="{12E051E3-7F51-4A04-AE21-8024F21DDC4D}" name="Column12472" dataDxfId="4057"/>
    <tableColumn id="12489" xr3:uid="{6AC4CC33-4195-4524-8237-298A3148354F}" name="Column12473" dataDxfId="4056"/>
    <tableColumn id="12490" xr3:uid="{F851702F-6624-4800-AA03-6C3D62E0E9BE}" name="Column12474" dataDxfId="4055"/>
    <tableColumn id="12491" xr3:uid="{CD193C35-16D8-43B4-8B00-E510F87D3852}" name="Column12475" dataDxfId="4054"/>
    <tableColumn id="12492" xr3:uid="{22F0D4C8-2060-4C39-83F2-F849972D1A49}" name="Column12476" dataDxfId="4053"/>
    <tableColumn id="12493" xr3:uid="{9EFD45A1-2BFB-47BB-BA29-4C4A9A929CA0}" name="Column12477" dataDxfId="4052"/>
    <tableColumn id="12494" xr3:uid="{D2BC6AD6-6943-48F7-B7AC-CBC3D46D3F52}" name="Column12478" dataDxfId="4051"/>
    <tableColumn id="12495" xr3:uid="{7B5D55CF-015B-494B-B9FB-A3B31EC7A5B5}" name="Column12479" dataDxfId="4050"/>
    <tableColumn id="12496" xr3:uid="{566AE5D8-332E-4795-909D-ACCBF01803D6}" name="Column12480" dataDxfId="4049"/>
    <tableColumn id="12497" xr3:uid="{1F82C534-6CE7-4AAB-B1D0-DDD2F65F1BD6}" name="Column12481" dataDxfId="4048"/>
    <tableColumn id="12498" xr3:uid="{21CC1D1F-6926-4340-9974-B1836940A629}" name="Column12482" dataDxfId="4047"/>
    <tableColumn id="12499" xr3:uid="{A4EAB414-9601-4DE1-94FD-A783DB3E45F7}" name="Column12483" dataDxfId="4046"/>
    <tableColumn id="12500" xr3:uid="{A86A5C6D-EBC6-478E-A218-6E7F5D4017EF}" name="Column12484" dataDxfId="4045"/>
    <tableColumn id="12501" xr3:uid="{F19E6A30-4223-4C67-8590-50FD0E5810CE}" name="Column12485" dataDxfId="4044"/>
    <tableColumn id="12502" xr3:uid="{7B814659-D11C-4DFC-9560-6B38D9381780}" name="Column12486" dataDxfId="4043"/>
    <tableColumn id="12503" xr3:uid="{1C9E33CA-C5BA-4021-966E-D518A37B3767}" name="Column12487" dataDxfId="4042"/>
    <tableColumn id="12504" xr3:uid="{6F77674B-EB25-410E-BA80-6759EF111D8C}" name="Column12488" dataDxfId="4041"/>
    <tableColumn id="12505" xr3:uid="{40482BA7-6F72-473A-A1B1-0F49CAA6934A}" name="Column12489" dataDxfId="4040"/>
    <tableColumn id="12506" xr3:uid="{A1D2B4BA-9A85-44BF-861F-D0D67E9E06CD}" name="Column12490" dataDxfId="4039"/>
    <tableColumn id="12507" xr3:uid="{3EF9D55F-FA66-4205-BDCE-15D252048CBD}" name="Column12491" dataDxfId="4038"/>
    <tableColumn id="12508" xr3:uid="{10767B05-73FB-4A8E-83F6-DE9F0C208AFE}" name="Column12492" dataDxfId="4037"/>
    <tableColumn id="12509" xr3:uid="{1BD6AF40-F2AC-4BBB-93E4-9F1A0D47A268}" name="Column12493" dataDxfId="4036"/>
    <tableColumn id="12510" xr3:uid="{CAD938DF-A30E-4D01-94BC-F2BF485BA7D7}" name="Column12494" dataDxfId="4035"/>
    <tableColumn id="12511" xr3:uid="{3860C9C7-30A2-48C8-8202-7B3672A2B30B}" name="Column12495" dataDxfId="4034"/>
    <tableColumn id="12512" xr3:uid="{2E74161D-8660-42D0-8554-517C01DD3137}" name="Column12496" dataDxfId="4033"/>
    <tableColumn id="12513" xr3:uid="{4AB1553A-C57A-476F-A8E6-445B7EA3670E}" name="Column12497" dataDxfId="4032"/>
    <tableColumn id="12514" xr3:uid="{555784A2-EA00-4DE0-84E9-0E232A239035}" name="Column12498" dataDxfId="4031"/>
    <tableColumn id="12515" xr3:uid="{AA5C6FE4-985B-4E83-8517-C47F48FAA082}" name="Column12499" dataDxfId="4030"/>
    <tableColumn id="12516" xr3:uid="{37CA40BF-AE56-407C-A366-80EF602BD1C8}" name="Column12500" dataDxfId="4029"/>
    <tableColumn id="12517" xr3:uid="{899CF810-DC32-4A1D-806A-BCF7CB085CAC}" name="Column12501" dataDxfId="4028"/>
    <tableColumn id="12518" xr3:uid="{BBEB2717-D820-4164-91FE-642E8D31D75B}" name="Column12502" dataDxfId="4027"/>
    <tableColumn id="12519" xr3:uid="{1ABEF892-DA06-43CA-A6A5-EDCCD9F789CA}" name="Column12503" dataDxfId="4026"/>
    <tableColumn id="12520" xr3:uid="{4ED5620F-6287-4FE9-8E96-21C35DA6405B}" name="Column12504" dataDxfId="4025"/>
    <tableColumn id="12521" xr3:uid="{F068D1EB-AE4E-42C0-8109-B7808BA3164B}" name="Column12505" dataDxfId="4024"/>
    <tableColumn id="12522" xr3:uid="{689295A5-26A5-479D-AF4B-7A003A3F2E9C}" name="Column12506" dataDxfId="4023"/>
    <tableColumn id="12523" xr3:uid="{70EF5970-9914-4885-9BE8-A78C02EF479F}" name="Column12507" dataDxfId="4022"/>
    <tableColumn id="12524" xr3:uid="{548750BA-376A-40E3-82D2-4FC59152C004}" name="Column12508" dataDxfId="4021"/>
    <tableColumn id="12525" xr3:uid="{C0B3CD85-F92E-47D9-8E0E-901E27AA3C2A}" name="Column12509" dataDxfId="4020"/>
    <tableColumn id="12526" xr3:uid="{353ADC04-30BD-4B3F-A00F-9A14E755ED60}" name="Column12510" dataDxfId="4019"/>
    <tableColumn id="12527" xr3:uid="{136DAA6D-DB0D-4966-BAC0-96AF05236DFB}" name="Column12511" dataDxfId="4018"/>
    <tableColumn id="12528" xr3:uid="{543B076E-D2CF-47C3-8B32-61C0CD3627DA}" name="Column12512" dataDxfId="4017"/>
    <tableColumn id="12529" xr3:uid="{3E1848B9-9BF2-465E-BFFD-77A18CFB0193}" name="Column12513" dataDxfId="4016"/>
    <tableColumn id="12530" xr3:uid="{75DD8879-1970-4018-9DA5-0529E5D27051}" name="Column12514" dataDxfId="4015"/>
    <tableColumn id="12531" xr3:uid="{D5534482-94FC-4071-9BE1-1DE991AD824D}" name="Column12515" dataDxfId="4014"/>
    <tableColumn id="12532" xr3:uid="{AA5CF494-0E38-41A0-AAF8-01EF704BEAEA}" name="Column12516" dataDxfId="4013"/>
    <tableColumn id="12533" xr3:uid="{D97048BD-1A21-459A-A880-C08955DF77E7}" name="Column12517" dataDxfId="4012"/>
    <tableColumn id="12534" xr3:uid="{0F15C21D-51D9-4E11-96EF-A82FD975799A}" name="Column12518" dataDxfId="4011"/>
    <tableColumn id="12535" xr3:uid="{435FC5A6-445A-4B5B-A860-8736D0EDC02A}" name="Column12519" dataDxfId="4010"/>
    <tableColumn id="12536" xr3:uid="{8FBDBE33-B489-4C45-8A11-50F03A003621}" name="Column12520" dataDxfId="4009"/>
    <tableColumn id="12537" xr3:uid="{63CA7214-7798-4AC3-A4DF-49CB6F26F9A3}" name="Column12521" dataDxfId="4008"/>
    <tableColumn id="12538" xr3:uid="{FA2A99AA-FC28-4D5A-BA98-1F92657BB1F9}" name="Column12522" dataDxfId="4007"/>
    <tableColumn id="12539" xr3:uid="{3F94195D-7068-4424-AD89-437EC72E1FF7}" name="Column12523" dataDxfId="4006"/>
    <tableColumn id="12540" xr3:uid="{48928CB9-CD0B-4E94-8184-63FEBCA7DDC2}" name="Column12524" dataDxfId="4005"/>
    <tableColumn id="12541" xr3:uid="{C5813F12-36EB-43A9-960B-92E5278E1DAA}" name="Column12525" dataDxfId="4004"/>
    <tableColumn id="12542" xr3:uid="{AD38A647-A0BA-4D50-B8B7-B4DF867CAA1B}" name="Column12526" dataDxfId="4003"/>
    <tableColumn id="12543" xr3:uid="{45A5E0CC-A886-4A31-94DF-B957BF5CDC31}" name="Column12527" dataDxfId="4002"/>
    <tableColumn id="12544" xr3:uid="{EA8F184E-CBD5-4956-8F72-06339999B9A3}" name="Column12528" dataDxfId="4001"/>
    <tableColumn id="12545" xr3:uid="{1C74935E-D30F-40F0-BF7C-1A25EC2956DF}" name="Column12529" dataDxfId="4000"/>
    <tableColumn id="12546" xr3:uid="{7F7A9E63-778B-494D-8A91-4D2365CA54FE}" name="Column12530" dataDxfId="3999"/>
    <tableColumn id="12547" xr3:uid="{40214CCA-ECBB-4AAD-87B7-DA5BAB6964EF}" name="Column12531" dataDxfId="3998"/>
    <tableColumn id="12548" xr3:uid="{7A8A3B54-ED61-466C-A1BD-8F443ECC7346}" name="Column12532" dataDxfId="3997"/>
    <tableColumn id="12549" xr3:uid="{2A2F56B7-479C-4589-B4C6-7FED3A2809B8}" name="Column12533" dataDxfId="3996"/>
    <tableColumn id="12550" xr3:uid="{69870B34-72BE-4A69-88A0-F4E25C80213E}" name="Column12534" dataDxfId="3995"/>
    <tableColumn id="12551" xr3:uid="{6BCBE082-FF0B-43BD-8A6D-434F34E580D8}" name="Column12535" dataDxfId="3994"/>
    <tableColumn id="12552" xr3:uid="{9D50E6D3-E47C-4039-BD3D-3673E45A7CF6}" name="Column12536" dataDxfId="3993"/>
    <tableColumn id="12553" xr3:uid="{A94558C9-0BB5-4A80-BC0F-3F8D8D3DABFD}" name="Column12537" dataDxfId="3992"/>
    <tableColumn id="12554" xr3:uid="{4A08D768-AA0F-4371-925C-E0A761E26CA1}" name="Column12538" dataDxfId="3991"/>
    <tableColumn id="12555" xr3:uid="{069E1F9E-7022-4E04-81BE-3DBDE04CD0C9}" name="Column12539" dataDxfId="3990"/>
    <tableColumn id="12556" xr3:uid="{E4621B7E-B0AA-47A5-8E85-13ECD8B4CF3F}" name="Column12540" dataDxfId="3989"/>
    <tableColumn id="12557" xr3:uid="{E5F63DFF-763B-4E06-A1B3-E70E71590831}" name="Column12541" dataDxfId="3988"/>
    <tableColumn id="12558" xr3:uid="{558C3100-06F1-442A-A949-DFB7BCD3ABC0}" name="Column12542" dataDxfId="3987"/>
    <tableColumn id="12559" xr3:uid="{E7F18E41-B3E1-4146-A6D6-F6801A8AAD79}" name="Column12543" dataDxfId="3986"/>
    <tableColumn id="12560" xr3:uid="{896B49D7-2036-4347-A3AE-47EF413A2E53}" name="Column12544" dataDxfId="3985"/>
    <tableColumn id="12561" xr3:uid="{CC020724-2A77-45A1-ADB7-74104182896F}" name="Column12545" dataDxfId="3984"/>
    <tableColumn id="12562" xr3:uid="{FAE93B8B-E032-442F-8673-15AF86E57FC7}" name="Column12546" dataDxfId="3983"/>
    <tableColumn id="12563" xr3:uid="{60D2769E-EC53-4785-B2D9-1496CA30A3A2}" name="Column12547" dataDxfId="3982"/>
    <tableColumn id="12564" xr3:uid="{95C67C89-791F-4116-BFEE-6400F8B81320}" name="Column12548" dataDxfId="3981"/>
    <tableColumn id="12565" xr3:uid="{094B5F4C-7004-4274-9CF7-29A2003BC875}" name="Column12549" dataDxfId="3980"/>
    <tableColumn id="12566" xr3:uid="{A2FADCD4-BFF1-4EAE-B5C7-16E5D6C6F8FC}" name="Column12550" dataDxfId="3979"/>
    <tableColumn id="12567" xr3:uid="{AECFCD75-528B-494A-8749-0E62C1DC26C4}" name="Column12551" dataDxfId="3978"/>
    <tableColumn id="12568" xr3:uid="{A5FCFAC5-3FAD-4E19-92E4-948CAA9DEABA}" name="Column12552" dataDxfId="3977"/>
    <tableColumn id="12569" xr3:uid="{BD75E996-E261-40AA-A524-53BDC7957FCB}" name="Column12553" dataDxfId="3976"/>
    <tableColumn id="12570" xr3:uid="{7084D89E-F61C-4372-B7CA-B12B3165ADF5}" name="Column12554" dataDxfId="3975"/>
    <tableColumn id="12571" xr3:uid="{9E444E06-B4C2-49BE-953C-341B438F5917}" name="Column12555" dataDxfId="3974"/>
    <tableColumn id="12572" xr3:uid="{F3C988CE-8A5D-47DD-8B08-C14474E25D32}" name="Column12556" dataDxfId="3973"/>
    <tableColumn id="12573" xr3:uid="{919CBD76-F24D-443E-9488-18DF074F4E4B}" name="Column12557" dataDxfId="3972"/>
    <tableColumn id="12574" xr3:uid="{75009C4B-E8D1-4454-ACA5-E767F87C1F1C}" name="Column12558" dataDxfId="3971"/>
    <tableColumn id="12575" xr3:uid="{D0A74D2C-CF06-4D6F-B4F2-7A55CE79917F}" name="Column12559" dataDxfId="3970"/>
    <tableColumn id="12576" xr3:uid="{A1C158AC-D647-453F-A264-1C894181E528}" name="Column12560" dataDxfId="3969"/>
    <tableColumn id="12577" xr3:uid="{03667030-8676-44E0-9A33-92FBDDF0E62A}" name="Column12561" dataDxfId="3968"/>
    <tableColumn id="12578" xr3:uid="{1CBC332A-7A3D-4B60-A9A7-8F4F1BF17D1A}" name="Column12562" dataDxfId="3967"/>
    <tableColumn id="12579" xr3:uid="{F1288C6C-1DAB-4C55-85EB-05D19681E3BC}" name="Column12563" dataDxfId="3966"/>
    <tableColumn id="12580" xr3:uid="{D8070B9F-D11C-460B-8ACE-954BFE4D06F8}" name="Column12564" dataDxfId="3965"/>
    <tableColumn id="12581" xr3:uid="{BEFE103C-3787-4CBB-A5A3-A43657351A94}" name="Column12565" dataDxfId="3964"/>
    <tableColumn id="12582" xr3:uid="{D9B5D3EA-61F5-479A-9A93-424024D47558}" name="Column12566" dataDxfId="3963"/>
    <tableColumn id="12583" xr3:uid="{8D8B71EF-17E5-419D-BFBF-FBB5F2B7FB60}" name="Column12567" dataDxfId="3962"/>
    <tableColumn id="12584" xr3:uid="{B006EDDA-0087-48BC-97CC-811AEA11506C}" name="Column12568" dataDxfId="3961"/>
    <tableColumn id="12585" xr3:uid="{0C381914-EEBB-4595-B49E-67F96BBF2654}" name="Column12569" dataDxfId="3960"/>
    <tableColumn id="12586" xr3:uid="{8CAC19AF-E226-43EE-B4BC-87F62EDEB260}" name="Column12570" dataDxfId="3959"/>
    <tableColumn id="12587" xr3:uid="{16EFC204-AA85-4485-ABE4-6401A2EF6693}" name="Column12571" dataDxfId="3958"/>
    <tableColumn id="12588" xr3:uid="{08CB0E15-ED4B-4FDF-97D7-684729E28475}" name="Column12572" dataDxfId="3957"/>
    <tableColumn id="12589" xr3:uid="{7C2ACDEC-B6AE-4893-A3C9-6429842ABAEC}" name="Column12573" dataDxfId="3956"/>
    <tableColumn id="12590" xr3:uid="{F476786C-9678-4B32-B43A-0BCD40F5172B}" name="Column12574" dataDxfId="3955"/>
    <tableColumn id="12591" xr3:uid="{1AE67287-FD95-4662-AD68-6BEEC7C1FD10}" name="Column12575" dataDxfId="3954"/>
    <tableColumn id="12592" xr3:uid="{0C44B364-D6EF-4437-BFFD-86360C246C3B}" name="Column12576" dataDxfId="3953"/>
    <tableColumn id="12593" xr3:uid="{F055089A-7BF2-4E15-A66E-63A3B63750CD}" name="Column12577" dataDxfId="3952"/>
    <tableColumn id="12594" xr3:uid="{98ABD208-D5E1-4D09-A5CF-F96286E41D66}" name="Column12578" dataDxfId="3951"/>
    <tableColumn id="12595" xr3:uid="{B0AE05A8-EE4A-42E0-9962-54501D4FFD8E}" name="Column12579" dataDxfId="3950"/>
    <tableColumn id="12596" xr3:uid="{B06391EC-5CBD-46D2-84EE-66380EE4955B}" name="Column12580" dataDxfId="3949"/>
    <tableColumn id="12597" xr3:uid="{453A75EA-8B0E-4A4A-AD36-EBF7B05AB24A}" name="Column12581" dataDxfId="3948"/>
    <tableColumn id="12598" xr3:uid="{459ED3F6-E088-451C-95B1-B3643961AAFC}" name="Column12582" dataDxfId="3947"/>
    <tableColumn id="12599" xr3:uid="{3ABECAE0-0E3E-4624-97C8-D1FD0A144C24}" name="Column12583" dataDxfId="3946"/>
    <tableColumn id="12600" xr3:uid="{7CF8EADE-1FE6-446A-A1D3-A4EB25F2B72A}" name="Column12584" dataDxfId="3945"/>
    <tableColumn id="12601" xr3:uid="{BE35853E-0EB3-442D-8B8D-539A1A3F294F}" name="Column12585" dataDxfId="3944"/>
    <tableColumn id="12602" xr3:uid="{06A83DC3-46D6-4FBB-914A-66A2F4FAB476}" name="Column12586" dataDxfId="3943"/>
    <tableColumn id="12603" xr3:uid="{DAAAD1D5-01B8-44C6-93E9-6DC93B423B4F}" name="Column12587" dataDxfId="3942"/>
    <tableColumn id="12604" xr3:uid="{3C7A1BCA-FDDF-4081-B5F9-55688755F20E}" name="Column12588" dataDxfId="3941"/>
    <tableColumn id="12605" xr3:uid="{DA42387B-4872-48D4-BE22-823D1013437D}" name="Column12589" dataDxfId="3940"/>
    <tableColumn id="12606" xr3:uid="{EB3AED44-3DBE-4A62-92E3-B15873189C61}" name="Column12590" dataDxfId="3939"/>
    <tableColumn id="12607" xr3:uid="{CB00486E-5F59-44E1-AEF1-4D8630BA5A03}" name="Column12591" dataDxfId="3938"/>
    <tableColumn id="12608" xr3:uid="{BEDE80F0-7C0A-4608-9BDE-22AB6256D55E}" name="Column12592" dataDxfId="3937"/>
    <tableColumn id="12609" xr3:uid="{17B6CFBC-9A06-4B38-8ABA-D94EF0CE5937}" name="Column12593" dataDxfId="3936"/>
    <tableColumn id="12610" xr3:uid="{F4B823AA-B670-49C4-A565-C105A8D96A3D}" name="Column12594" dataDxfId="3935"/>
    <tableColumn id="12611" xr3:uid="{057D8BB3-D379-4ADB-AC9A-36D858AA6376}" name="Column12595" dataDxfId="3934"/>
    <tableColumn id="12612" xr3:uid="{AA9DBDBC-5A5F-4B92-A31F-B4A094853B1D}" name="Column12596" dataDxfId="3933"/>
    <tableColumn id="12613" xr3:uid="{EBEAEADC-EED2-4D0E-AFBA-A7BB55114094}" name="Column12597" dataDxfId="3932"/>
    <tableColumn id="12614" xr3:uid="{B4B0255B-6BF0-47DC-8778-751B502CCE3A}" name="Column12598" dataDxfId="3931"/>
    <tableColumn id="12615" xr3:uid="{0B6E8F44-5F95-4CCB-BBE0-4B75387C81F7}" name="Column12599" dataDxfId="3930"/>
    <tableColumn id="12616" xr3:uid="{55AD53D2-783B-4B7A-84BD-250F97225E4C}" name="Column12600" dataDxfId="3929"/>
    <tableColumn id="12617" xr3:uid="{433E0395-379F-4F00-A2F8-19E054418691}" name="Column12601" dataDxfId="3928"/>
    <tableColumn id="12618" xr3:uid="{45D06BA5-64B1-41AD-859C-A2675B783F80}" name="Column12602" dataDxfId="3927"/>
    <tableColumn id="12619" xr3:uid="{7354E5A1-38A9-4A58-AC52-B36F7A150A5D}" name="Column12603" dataDxfId="3926"/>
    <tableColumn id="12620" xr3:uid="{F3B95D23-5241-406A-B93D-A207C6B6C2A9}" name="Column12604" dataDxfId="3925"/>
    <tableColumn id="12621" xr3:uid="{9556086D-6C1A-4AD2-89D1-BA5BA3F633E7}" name="Column12605" dataDxfId="3924"/>
    <tableColumn id="12622" xr3:uid="{72E4604A-7765-4402-BA6E-1268A10B3743}" name="Column12606" dataDxfId="3923"/>
    <tableColumn id="12623" xr3:uid="{4CB4D642-BED6-42E3-8E01-B14C3AEBE553}" name="Column12607" dataDxfId="3922"/>
    <tableColumn id="12624" xr3:uid="{37FA9931-1155-403F-A469-A1EB1860D136}" name="Column12608" dataDxfId="3921"/>
    <tableColumn id="12625" xr3:uid="{EEE1DBAE-8E40-4032-AF35-F83FC518D72C}" name="Column12609" dataDxfId="3920"/>
    <tableColumn id="12626" xr3:uid="{2606075B-531D-4EE9-9553-08F5B0A51738}" name="Column12610" dataDxfId="3919"/>
    <tableColumn id="12627" xr3:uid="{DAC48E66-2B72-4B0A-8C8A-704E5CD438F0}" name="Column12611" dataDxfId="3918"/>
    <tableColumn id="12628" xr3:uid="{8836EAF1-6344-4479-BDC9-A9E2861C43AE}" name="Column12612" dataDxfId="3917"/>
    <tableColumn id="12629" xr3:uid="{B34DB10F-CEF6-413C-B5AC-E3647B25B9DA}" name="Column12613" dataDxfId="3916"/>
    <tableColumn id="12630" xr3:uid="{688241B4-940E-4698-963D-5E052FA32E41}" name="Column12614" dataDxfId="3915"/>
    <tableColumn id="12631" xr3:uid="{84BEF652-5B69-4249-BB4B-257C55E2EB67}" name="Column12615" dataDxfId="3914"/>
    <tableColumn id="12632" xr3:uid="{55B53460-A075-4F13-9B25-7855ECA50533}" name="Column12616" dataDxfId="3913"/>
    <tableColumn id="12633" xr3:uid="{BA3A392C-A9B1-4066-8918-3730B86F1980}" name="Column12617" dataDxfId="3912"/>
    <tableColumn id="12634" xr3:uid="{7B440764-B438-4E0D-84F9-909FF91A2D07}" name="Column12618" dataDxfId="3911"/>
    <tableColumn id="12635" xr3:uid="{B0A4CED8-E58A-47BF-B271-30212D5BA6D0}" name="Column12619" dataDxfId="3910"/>
    <tableColumn id="12636" xr3:uid="{9F7E2C58-42C3-4DB5-B41E-BB7495A3674F}" name="Column12620" dataDxfId="3909"/>
    <tableColumn id="12637" xr3:uid="{F78177E1-9902-49C6-B277-F0E38A781CE9}" name="Column12621" dataDxfId="3908"/>
    <tableColumn id="12638" xr3:uid="{E4D682DB-A206-4304-A149-2E198D51D74E}" name="Column12622" dataDxfId="3907"/>
    <tableColumn id="12639" xr3:uid="{49DAF721-A50B-4390-960C-77407557E7A4}" name="Column12623" dataDxfId="3906"/>
    <tableColumn id="12640" xr3:uid="{49726E7A-54A9-4016-8150-2DAC6FD3D626}" name="Column12624" dataDxfId="3905"/>
    <tableColumn id="12641" xr3:uid="{AA410DE1-2FB4-4A8C-843C-A2AE10F53B5E}" name="Column12625" dataDxfId="3904"/>
    <tableColumn id="12642" xr3:uid="{355152B5-46A8-4977-AC47-88E64C8B8AA4}" name="Column12626" dataDxfId="3903"/>
    <tableColumn id="12643" xr3:uid="{CAC84D9D-6295-4107-91A0-158F526B4A27}" name="Column12627" dataDxfId="3902"/>
    <tableColumn id="12644" xr3:uid="{4244C83F-3FB3-4B7D-8B4E-497836BFD6D4}" name="Column12628" dataDxfId="3901"/>
    <tableColumn id="12645" xr3:uid="{297280AB-9077-4EF3-9CC6-59B08E14FAAB}" name="Column12629" dataDxfId="3900"/>
    <tableColumn id="12646" xr3:uid="{3F71DD55-A5AC-4094-A649-AEDBCABE8329}" name="Column12630" dataDxfId="3899"/>
    <tableColumn id="12647" xr3:uid="{2F711E9D-53C4-4714-AEEF-26EE358EE1C5}" name="Column12631" dataDxfId="3898"/>
    <tableColumn id="12648" xr3:uid="{0B4DE5D2-5DC9-4417-B73E-CE61548FB8AF}" name="Column12632" dataDxfId="3897"/>
    <tableColumn id="12649" xr3:uid="{827A06DF-B284-4E41-9655-18B254F4E12B}" name="Column12633" dataDxfId="3896"/>
    <tableColumn id="12650" xr3:uid="{F76EEE11-C3F9-4DD9-8938-6C9BEF2548BB}" name="Column12634" dataDxfId="3895"/>
    <tableColumn id="12651" xr3:uid="{342B8646-3E3A-47E5-89EF-E33F5B6B4F92}" name="Column12635" dataDxfId="3894"/>
    <tableColumn id="12652" xr3:uid="{AF8D6FDD-0725-4407-81F5-BB9107FC4F60}" name="Column12636" dataDxfId="3893"/>
    <tableColumn id="12653" xr3:uid="{493496B5-171B-45AB-9517-9ADDDB8BD7ED}" name="Column12637" dataDxfId="3892"/>
    <tableColumn id="12654" xr3:uid="{8BF60DAA-F974-4D50-9458-8DAEA661181E}" name="Column12638" dataDxfId="3891"/>
    <tableColumn id="12655" xr3:uid="{478A01A7-F9CF-49EE-A218-478F4DF271E2}" name="Column12639" dataDxfId="3890"/>
    <tableColumn id="12656" xr3:uid="{7B562AB9-035B-42F2-A3B5-30C6D64CCA52}" name="Column12640" dataDxfId="3889"/>
    <tableColumn id="12657" xr3:uid="{BCB06218-79D9-4054-9FC6-826512A584F9}" name="Column12641" dataDxfId="3888"/>
    <tableColumn id="12658" xr3:uid="{6243F9A5-76F1-4A7A-BCE8-A9B85F18723C}" name="Column12642" dataDxfId="3887"/>
    <tableColumn id="12659" xr3:uid="{7511ADD9-77BF-44B4-8CFD-838E7025B01E}" name="Column12643" dataDxfId="3886"/>
    <tableColumn id="12660" xr3:uid="{C2AA3B41-FB00-406D-9DAF-2A2FEF8BDE29}" name="Column12644" dataDxfId="3885"/>
    <tableColumn id="12661" xr3:uid="{A8A8A0B9-D0DE-49C3-80C4-5EDC168DE28D}" name="Column12645" dataDxfId="3884"/>
    <tableColumn id="12662" xr3:uid="{F8E706D9-90EF-4766-8874-274BE0F85273}" name="Column12646" dataDxfId="3883"/>
    <tableColumn id="12663" xr3:uid="{AC5B5628-A2DB-44CF-8D8B-18EEF2FECEBC}" name="Column12647" dataDxfId="3882"/>
    <tableColumn id="12664" xr3:uid="{8E7454C0-0541-4B6F-828C-D1628EFD9C85}" name="Column12648" dataDxfId="3881"/>
    <tableColumn id="12665" xr3:uid="{F2C426E5-4FBD-413A-80E2-30664143136D}" name="Column12649" dataDxfId="3880"/>
    <tableColumn id="12666" xr3:uid="{8826A872-3375-4F80-ADF1-6730399BC059}" name="Column12650" dataDxfId="3879"/>
    <tableColumn id="12667" xr3:uid="{2798DC96-321E-42EA-8B8F-DE5CCAC18400}" name="Column12651" dataDxfId="3878"/>
    <tableColumn id="12668" xr3:uid="{684A1197-3CC9-4ADD-BE36-E1B63F9EB385}" name="Column12652" dataDxfId="3877"/>
    <tableColumn id="12669" xr3:uid="{AE2E8CBB-7140-4969-A8E9-8271B4696F7C}" name="Column12653" dataDxfId="3876"/>
    <tableColumn id="12670" xr3:uid="{81618125-4571-43F5-9ACF-B7F53097E13F}" name="Column12654" dataDxfId="3875"/>
    <tableColumn id="12671" xr3:uid="{B66648AA-BB87-4634-969F-72B21B39F237}" name="Column12655" dataDxfId="3874"/>
    <tableColumn id="12672" xr3:uid="{568C0BB2-1A4E-4A10-B440-10085C974169}" name="Column12656" dataDxfId="3873"/>
    <tableColumn id="12673" xr3:uid="{DD22D9BF-2207-4B40-A9B6-C2C82377888F}" name="Column12657" dataDxfId="3872"/>
    <tableColumn id="12674" xr3:uid="{E19AFA8E-4E86-4B50-A20F-B7330816612F}" name="Column12658" dataDxfId="3871"/>
    <tableColumn id="12675" xr3:uid="{FEB387D5-D883-4317-A1FD-9BFD36C80296}" name="Column12659" dataDxfId="3870"/>
    <tableColumn id="12676" xr3:uid="{5F0FCFFF-243B-4F2F-A9B8-63B7AB14B511}" name="Column12660" dataDxfId="3869"/>
    <tableColumn id="12677" xr3:uid="{6144A78E-E364-4482-9EC0-4E5147285EAE}" name="Column12661" dataDxfId="3868"/>
    <tableColumn id="12678" xr3:uid="{278F9F90-8A21-47EE-8296-F3F7FCEF6703}" name="Column12662" dataDxfId="3867"/>
    <tableColumn id="12679" xr3:uid="{0B14544A-265A-457C-A1B5-93ED90C60F6A}" name="Column12663" dataDxfId="3866"/>
    <tableColumn id="12680" xr3:uid="{EF8294A6-8E60-4A2E-AB32-9956DF0515B1}" name="Column12664" dataDxfId="3865"/>
    <tableColumn id="12681" xr3:uid="{DD37DEC8-5008-4830-9D1A-E1266C6B4D53}" name="Column12665" dataDxfId="3864"/>
    <tableColumn id="12682" xr3:uid="{8BE241DE-D25D-4CA3-A67B-FD8F7138D08A}" name="Column12666" dataDxfId="3863"/>
    <tableColumn id="12683" xr3:uid="{D4B4FABF-D338-4F1E-B88E-938CDEC92AF1}" name="Column12667" dataDxfId="3862"/>
    <tableColumn id="12684" xr3:uid="{AF132B11-9B71-48B8-99BF-1518323240A4}" name="Column12668" dataDxfId="3861"/>
    <tableColumn id="12685" xr3:uid="{F575927C-D08D-4D9C-A0AA-3C235787D1FC}" name="Column12669" dataDxfId="3860"/>
    <tableColumn id="12686" xr3:uid="{6A92B0C1-7E34-40B6-B80C-30EEF26D93C1}" name="Column12670" dataDxfId="3859"/>
    <tableColumn id="12687" xr3:uid="{D3AD6547-D754-46CA-BA83-26E46DB503A5}" name="Column12671" dataDxfId="3858"/>
    <tableColumn id="12688" xr3:uid="{2815E1CE-2941-4B9B-ADB1-AEE559884E1D}" name="Column12672" dataDxfId="3857"/>
    <tableColumn id="12689" xr3:uid="{2C58B342-9D8F-4DBF-AF49-68844D01B691}" name="Column12673" dataDxfId="3856"/>
    <tableColumn id="12690" xr3:uid="{68DD6FD7-7100-4ADC-B27C-A7CAD3096C99}" name="Column12674" dataDxfId="3855"/>
    <tableColumn id="12691" xr3:uid="{1039D599-96E6-4FB8-8436-1F8FC123A765}" name="Column12675" dataDxfId="3854"/>
    <tableColumn id="12692" xr3:uid="{CEB086E3-5E72-4FAA-8D6F-BB3A51F984DE}" name="Column12676" dataDxfId="3853"/>
    <tableColumn id="12693" xr3:uid="{2DE2B6BC-BC9E-4D35-864C-2D3C320B0348}" name="Column12677" dataDxfId="3852"/>
    <tableColumn id="12694" xr3:uid="{ABE1427D-56CC-4C44-A8DE-7057AFEA0630}" name="Column12678" dataDxfId="3851"/>
    <tableColumn id="12695" xr3:uid="{5C0D4168-3643-410A-A7F4-C39D08C4237B}" name="Column12679" dataDxfId="3850"/>
    <tableColumn id="12696" xr3:uid="{C31CA387-F88F-4862-9F84-C8086A0E9C8B}" name="Column12680" dataDxfId="3849"/>
    <tableColumn id="12697" xr3:uid="{D15D9F6F-2044-4E50-9F58-460EFEC26ABE}" name="Column12681" dataDxfId="3848"/>
    <tableColumn id="12698" xr3:uid="{AD4BD92A-3164-4742-8CDF-71479D179278}" name="Column12682" dataDxfId="3847"/>
    <tableColumn id="12699" xr3:uid="{A3031738-167B-40DE-8AD3-1F1BDB6EB822}" name="Column12683" dataDxfId="3846"/>
    <tableColumn id="12700" xr3:uid="{33C71AFA-365B-4FC3-8CE4-8C6A7A5F446E}" name="Column12684" dataDxfId="3845"/>
    <tableColumn id="12701" xr3:uid="{BD48CC0A-421E-4C4B-8144-EF244D763617}" name="Column12685" dataDxfId="3844"/>
    <tableColumn id="12702" xr3:uid="{07B2D931-23A8-4B3C-8F38-CEF6A41A8782}" name="Column12686" dataDxfId="3843"/>
    <tableColumn id="12703" xr3:uid="{84BE83F8-39BF-4C7C-997F-1BC231ED5E47}" name="Column12687" dataDxfId="3842"/>
    <tableColumn id="12704" xr3:uid="{819C5D29-4B24-4A2A-AFDB-4B868C73E75A}" name="Column12688" dataDxfId="3841"/>
    <tableColumn id="12705" xr3:uid="{54FDC302-E2EE-4F69-8C04-91A8993F519B}" name="Column12689" dataDxfId="3840"/>
    <tableColumn id="12706" xr3:uid="{F958749E-645C-4B23-B63E-393FA0D9A546}" name="Column12690" dataDxfId="3839"/>
    <tableColumn id="12707" xr3:uid="{7447D5D0-586E-4889-81E6-72A108CFDC07}" name="Column12691" dataDxfId="3838"/>
    <tableColumn id="12708" xr3:uid="{007388C3-4452-411D-9FBB-2E0C7DB0C8D3}" name="Column12692" dataDxfId="3837"/>
    <tableColumn id="12709" xr3:uid="{8A41D1B5-C6A2-473C-90F0-B9779405A6CD}" name="Column12693" dataDxfId="3836"/>
    <tableColumn id="12710" xr3:uid="{63E74FC7-207F-45D5-B48D-F3FEA386D566}" name="Column12694" dataDxfId="3835"/>
    <tableColumn id="12711" xr3:uid="{E796493A-379A-437C-8CBF-96F5E371FE7C}" name="Column12695" dataDxfId="3834"/>
    <tableColumn id="12712" xr3:uid="{5208E6EB-6730-48D0-8E61-8DCF640789CC}" name="Column12696" dataDxfId="3833"/>
    <tableColumn id="12713" xr3:uid="{3CF382C1-401A-49EC-BA96-46C92986D3E1}" name="Column12697" dataDxfId="3832"/>
    <tableColumn id="12714" xr3:uid="{3627C719-AA84-4051-94AA-65941F6ABE0A}" name="Column12698" dataDxfId="3831"/>
    <tableColumn id="12715" xr3:uid="{C840C6C9-C53F-4A75-81AF-7BBA5B3D5BEC}" name="Column12699" dataDxfId="3830"/>
    <tableColumn id="12716" xr3:uid="{2342F1B6-0D0C-4A82-8EAA-9632115D7D88}" name="Column12700" dataDxfId="3829"/>
    <tableColumn id="12717" xr3:uid="{BFBEAD86-BC22-46CB-893C-B44C679AA075}" name="Column12701" dataDxfId="3828"/>
    <tableColumn id="12718" xr3:uid="{41188C66-A21B-4B27-A830-3605810D7482}" name="Column12702" dataDxfId="3827"/>
    <tableColumn id="12719" xr3:uid="{36484D65-B2CA-454D-BC9A-C2CFEA82510B}" name="Column12703" dataDxfId="3826"/>
    <tableColumn id="12720" xr3:uid="{1C0FB145-3915-4B38-95B3-949D3CCAED0C}" name="Column12704" dataDxfId="3825"/>
    <tableColumn id="12721" xr3:uid="{C6819E19-94BE-45DC-B376-BF9678542542}" name="Column12705" dataDxfId="3824"/>
    <tableColumn id="12722" xr3:uid="{6FC991ED-4EEB-44E8-82ED-F612D846DCBA}" name="Column12706" dataDxfId="3823"/>
    <tableColumn id="12723" xr3:uid="{2BF6C9C5-70B3-49B5-9CD9-B02FFC8B8DA5}" name="Column12707" dataDxfId="3822"/>
    <tableColumn id="12724" xr3:uid="{F3322398-F07C-4EE0-9D65-CB8AE2DE53D9}" name="Column12708" dataDxfId="3821"/>
    <tableColumn id="12725" xr3:uid="{FCCD889C-945D-452E-82EC-6966E9073AF0}" name="Column12709" dataDxfId="3820"/>
    <tableColumn id="12726" xr3:uid="{D96FE08E-38EC-468B-8F0D-607D9CA1ED2C}" name="Column12710" dataDxfId="3819"/>
    <tableColumn id="12727" xr3:uid="{F67698A5-EC6E-431D-9D81-9CF440A61205}" name="Column12711" dataDxfId="3818"/>
    <tableColumn id="12728" xr3:uid="{FBD01631-C4AB-4462-A2F8-148854383966}" name="Column12712" dataDxfId="3817"/>
    <tableColumn id="12729" xr3:uid="{217FBBF3-998D-4E17-B2C1-17DD48BFCB85}" name="Column12713" dataDxfId="3816"/>
    <tableColumn id="12730" xr3:uid="{6E827343-9AF9-4D6B-9845-587A9ADBF33A}" name="Column12714" dataDxfId="3815"/>
    <tableColumn id="12731" xr3:uid="{0F126865-A45A-4860-8AD9-69050E59A5C8}" name="Column12715" dataDxfId="3814"/>
    <tableColumn id="12732" xr3:uid="{4CE1861F-7C49-4CF7-B419-1E8063BAC979}" name="Column12716" dataDxfId="3813"/>
    <tableColumn id="12733" xr3:uid="{F2252279-3585-4D75-A680-B04A223AC62D}" name="Column12717" dataDxfId="3812"/>
    <tableColumn id="12734" xr3:uid="{549D4CA4-EF78-4F08-AFFE-4C96A4125B27}" name="Column12718" dataDxfId="3811"/>
    <tableColumn id="12735" xr3:uid="{563DD97E-18FD-4356-BB53-86D6D0F612BC}" name="Column12719" dataDxfId="3810"/>
    <tableColumn id="12736" xr3:uid="{EACAC00F-1853-4F67-A82A-205FD6E6F26E}" name="Column12720" dataDxfId="3809"/>
    <tableColumn id="12737" xr3:uid="{10D1EB66-F3FA-4DB9-B995-CEC66FB0AA43}" name="Column12721" dataDxfId="3808"/>
    <tableColumn id="12738" xr3:uid="{2777F911-0648-4E05-84B5-45841E82DBE0}" name="Column12722" dataDxfId="3807"/>
    <tableColumn id="12739" xr3:uid="{7D39B924-3851-4B92-8B5D-0AAF32C68BA9}" name="Column12723" dataDxfId="3806"/>
    <tableColumn id="12740" xr3:uid="{60EF7F14-4EA0-4048-BF67-F1580DEB2881}" name="Column12724" dataDxfId="3805"/>
    <tableColumn id="12741" xr3:uid="{F67A78B9-FD1C-4801-A23E-53FD6FD142AA}" name="Column12725" dataDxfId="3804"/>
    <tableColumn id="12742" xr3:uid="{1DB071EF-267E-4280-9AF9-96A919A97728}" name="Column12726" dataDxfId="3803"/>
    <tableColumn id="12743" xr3:uid="{B90ECC70-64A0-4601-9FCC-C7C78B75D2BE}" name="Column12727" dataDxfId="3802"/>
    <tableColumn id="12744" xr3:uid="{83A15748-632D-4E8C-AF2C-97F92D0B4BDE}" name="Column12728" dataDxfId="3801"/>
    <tableColumn id="12745" xr3:uid="{E64619D9-BA45-402B-B50F-D1F22A2F0818}" name="Column12729" dataDxfId="3800"/>
    <tableColumn id="12746" xr3:uid="{733FFBAB-10AE-4C03-B4D1-C67339BFD8F2}" name="Column12730" dataDxfId="3799"/>
    <tableColumn id="12747" xr3:uid="{196D9E1D-19EB-4E0E-9385-BEF10D6CE25D}" name="Column12731" dataDxfId="3798"/>
    <tableColumn id="12748" xr3:uid="{E969A4AB-929C-40E9-AE87-8EF722D60447}" name="Column12732" dataDxfId="3797"/>
    <tableColumn id="12749" xr3:uid="{6DE8430B-7F1E-495C-8D87-E854C7FB3A80}" name="Column12733" dataDxfId="3796"/>
    <tableColumn id="12750" xr3:uid="{AB6AF7B5-661D-40CB-9532-43806A02452E}" name="Column12734" dataDxfId="3795"/>
    <tableColumn id="12751" xr3:uid="{876C39FD-47FB-4EE9-A688-CBF408A52383}" name="Column12735" dataDxfId="3794"/>
    <tableColumn id="12752" xr3:uid="{DF0F3C80-5406-437F-B440-717A767CA1B8}" name="Column12736" dataDxfId="3793"/>
    <tableColumn id="12753" xr3:uid="{BFFDA61A-D237-4D52-91ED-1D04174F6772}" name="Column12737" dataDxfId="3792"/>
    <tableColumn id="12754" xr3:uid="{9C2C5618-9552-4C1E-9E04-0139140B0ADB}" name="Column12738" dataDxfId="3791"/>
    <tableColumn id="12755" xr3:uid="{7CF53D6D-2D26-4917-BA38-F866098ACC78}" name="Column12739" dataDxfId="3790"/>
    <tableColumn id="12756" xr3:uid="{53F26F26-052C-4197-862E-D74F927C274E}" name="Column12740" dataDxfId="3789"/>
    <tableColumn id="12757" xr3:uid="{10B71491-7B33-4D40-A187-1AE6976F7A18}" name="Column12741" dataDxfId="3788"/>
    <tableColumn id="12758" xr3:uid="{EBB80C50-34C4-423B-95F1-9C84C0E5003A}" name="Column12742" dataDxfId="3787"/>
    <tableColumn id="12759" xr3:uid="{D799AEF1-BB5F-44A3-A2EE-B984B4946331}" name="Column12743" dataDxfId="3786"/>
    <tableColumn id="12760" xr3:uid="{3E737C19-533C-4C78-8C32-8E97B2974EC1}" name="Column12744" dataDxfId="3785"/>
    <tableColumn id="12761" xr3:uid="{2985F39A-ACA8-457B-BF62-18B11C09D9C6}" name="Column12745" dataDxfId="3784"/>
    <tableColumn id="12762" xr3:uid="{96EC0BF8-7E60-4DD0-A9C4-B0FBFB541300}" name="Column12746" dataDxfId="3783"/>
    <tableColumn id="12763" xr3:uid="{BA93F3FE-F61D-45B6-BF31-841D004D9E83}" name="Column12747" dataDxfId="3782"/>
    <tableColumn id="12764" xr3:uid="{9196CD15-8274-4206-905B-9058384C9FD2}" name="Column12748" dataDxfId="3781"/>
    <tableColumn id="12765" xr3:uid="{988C6E05-5A49-4C56-8D7F-41F24C364808}" name="Column12749" dataDxfId="3780"/>
    <tableColumn id="12766" xr3:uid="{CCD74927-8B27-4653-8424-6E9B80736B48}" name="Column12750" dataDxfId="3779"/>
    <tableColumn id="12767" xr3:uid="{E0E7B90C-8E92-4E5C-9C37-393890634AA3}" name="Column12751" dataDxfId="3778"/>
    <tableColumn id="12768" xr3:uid="{01B98F51-A1BD-491A-8B8E-E92B451DA398}" name="Column12752" dataDxfId="3777"/>
    <tableColumn id="12769" xr3:uid="{001EDB83-02B0-432F-99A2-612681AEEE8B}" name="Column12753" dataDxfId="3776"/>
    <tableColumn id="12770" xr3:uid="{52EB9E22-E616-4C5A-9AA1-218CB53D3384}" name="Column12754" dataDxfId="3775"/>
    <tableColumn id="12771" xr3:uid="{BA50EA59-BDED-459C-ADB9-821237035328}" name="Column12755" dataDxfId="3774"/>
    <tableColumn id="12772" xr3:uid="{F6F6D4BC-7793-4CA2-97B2-C9E06F429CDD}" name="Column12756" dataDxfId="3773"/>
    <tableColumn id="12773" xr3:uid="{F954C714-F675-4BCF-AA96-5C2576D02710}" name="Column12757" dataDxfId="3772"/>
    <tableColumn id="12774" xr3:uid="{3A2A7BD0-0CD0-4FCB-A500-08AD6366A2AA}" name="Column12758" dataDxfId="3771"/>
    <tableColumn id="12775" xr3:uid="{287ECD52-F0A5-4158-9BF6-EC3318C77DBC}" name="Column12759" dataDxfId="3770"/>
    <tableColumn id="12776" xr3:uid="{170236D1-2665-48CF-87A1-C19DEB379582}" name="Column12760" dataDxfId="3769"/>
    <tableColumn id="12777" xr3:uid="{E1447BA1-7311-4678-A871-795C9C4DAEF0}" name="Column12761" dataDxfId="3768"/>
    <tableColumn id="12778" xr3:uid="{3575BF48-4494-474B-A603-91B89C7C733C}" name="Column12762" dataDxfId="3767"/>
    <tableColumn id="12779" xr3:uid="{9EE75949-A205-4248-902C-12366E9D3657}" name="Column12763" dataDxfId="3766"/>
    <tableColumn id="12780" xr3:uid="{F60C97A3-1CA6-43E7-9386-D7B1B6EF4418}" name="Column12764" dataDxfId="3765"/>
    <tableColumn id="12781" xr3:uid="{8042583A-0E26-4B6B-B4F8-1470528C0BF2}" name="Column12765" dataDxfId="3764"/>
    <tableColumn id="12782" xr3:uid="{463409EC-1A27-4572-AFBF-FEA8DB424C73}" name="Column12766" dataDxfId="3763"/>
    <tableColumn id="12783" xr3:uid="{2289BEA8-BC0C-4F20-879A-72CCD91B4746}" name="Column12767" dataDxfId="3762"/>
    <tableColumn id="12784" xr3:uid="{4599ABF5-212A-4349-816B-8AD2E616EF1F}" name="Column12768" dataDxfId="3761"/>
    <tableColumn id="12785" xr3:uid="{70CC9EF3-B525-44CA-9E76-BE8E38FBD3F6}" name="Column12769" dataDxfId="3760"/>
    <tableColumn id="12786" xr3:uid="{85288C67-B8FC-488B-B3C1-876CB601F99F}" name="Column12770" dataDxfId="3759"/>
    <tableColumn id="12787" xr3:uid="{92F121B9-8B43-4252-856B-A13F71F0B6CF}" name="Column12771" dataDxfId="3758"/>
    <tableColumn id="12788" xr3:uid="{3B43A148-4D61-45DB-A2CD-5A86E89FF840}" name="Column12772" dataDxfId="3757"/>
    <tableColumn id="12789" xr3:uid="{DBCD6843-9D99-4953-8903-23C94B15AB7F}" name="Column12773" dataDxfId="3756"/>
    <tableColumn id="12790" xr3:uid="{E852E043-2779-4099-8020-4AA508F35B1E}" name="Column12774" dataDxfId="3755"/>
    <tableColumn id="12791" xr3:uid="{12B7DDC7-612E-458A-86EC-A81E8FD6F54D}" name="Column12775" dataDxfId="3754"/>
    <tableColumn id="12792" xr3:uid="{C55B6F40-BA2B-455D-B1B2-17BFC9CB4005}" name="Column12776" dataDxfId="3753"/>
    <tableColumn id="12793" xr3:uid="{426727FC-B153-43AF-B15B-2F120B4FF8E4}" name="Column12777" dataDxfId="3752"/>
    <tableColumn id="12794" xr3:uid="{5D9E0050-8627-4FE0-A1FF-F03F712B8C76}" name="Column12778" dataDxfId="3751"/>
    <tableColumn id="12795" xr3:uid="{404771A7-ADBA-4FB4-8553-354001ED887B}" name="Column12779" dataDxfId="3750"/>
    <tableColumn id="12796" xr3:uid="{D46A48C0-FA5C-43AB-A316-D11894080437}" name="Column12780" dataDxfId="3749"/>
    <tableColumn id="12797" xr3:uid="{013C8D0A-3BE4-403F-A68A-D0E9B3CD4D5D}" name="Column12781" dataDxfId="3748"/>
    <tableColumn id="12798" xr3:uid="{21E66F35-A15B-43F6-A605-4E7B80695D97}" name="Column12782" dataDxfId="3747"/>
    <tableColumn id="12799" xr3:uid="{6004A8FD-6AFA-4DC3-8999-5B1D4163D9AF}" name="Column12783" dataDxfId="3746"/>
    <tableColumn id="12800" xr3:uid="{B0DB3E59-E05D-48A4-8D8B-B1080ED17CDD}" name="Column12784" dataDxfId="3745"/>
    <tableColumn id="12801" xr3:uid="{DFAAB795-D7CC-423A-8FE6-813268EED7A8}" name="Column12785" dataDxfId="3744"/>
    <tableColumn id="12802" xr3:uid="{5EB9C20C-B735-4216-990A-C36DE6A78FC6}" name="Column12786" dataDxfId="3743"/>
    <tableColumn id="12803" xr3:uid="{E4D3C5F9-6C2F-4046-8460-C4FA7AFD4600}" name="Column12787" dataDxfId="3742"/>
    <tableColumn id="12804" xr3:uid="{6FBC9C00-90DB-4AF0-8012-6F3F2B3449BC}" name="Column12788" dataDxfId="3741"/>
    <tableColumn id="12805" xr3:uid="{C53F6C6D-4099-4E24-A019-917B65C699EF}" name="Column12789" dataDxfId="3740"/>
    <tableColumn id="12806" xr3:uid="{F17FCE0A-9944-4B86-87DF-C85713047DA8}" name="Column12790" dataDxfId="3739"/>
    <tableColumn id="12807" xr3:uid="{2C6893DE-641C-499B-8210-4B5708BFE022}" name="Column12791" dataDxfId="3738"/>
    <tableColumn id="12808" xr3:uid="{33268039-73CD-415D-9BE6-F93DA3DB30A2}" name="Column12792" dataDxfId="3737"/>
    <tableColumn id="12809" xr3:uid="{D5FF8096-550D-4672-B00E-16130B5DF284}" name="Column12793" dataDxfId="3736"/>
    <tableColumn id="12810" xr3:uid="{9419D7B1-F1B9-41C4-9646-3B609DCDD166}" name="Column12794" dataDxfId="3735"/>
    <tableColumn id="12811" xr3:uid="{48BE5720-C0D6-463A-9080-8E978F2C6F04}" name="Column12795" dataDxfId="3734"/>
    <tableColumn id="12812" xr3:uid="{92F59540-45A3-4D6D-B98A-452BAB1C7C0C}" name="Column12796" dataDxfId="3733"/>
    <tableColumn id="12813" xr3:uid="{E6502964-2A03-4093-9AC3-48AB56040AC6}" name="Column12797" dataDxfId="3732"/>
    <tableColumn id="12814" xr3:uid="{AAEF0A67-FFDE-43D3-977A-2D3C380B9101}" name="Column12798" dataDxfId="3731"/>
    <tableColumn id="12815" xr3:uid="{AB38F4F9-9771-4F9D-B309-3891C402E98A}" name="Column12799" dataDxfId="3730"/>
    <tableColumn id="12816" xr3:uid="{698EDD2C-0DD0-49E7-B5D7-2253FCA51E2F}" name="Column12800" dataDxfId="3729"/>
    <tableColumn id="12817" xr3:uid="{89C7E719-AE9C-4621-BAF7-6C372B2561C7}" name="Column12801" dataDxfId="3728"/>
    <tableColumn id="12818" xr3:uid="{C5E3FAC5-4EB8-4717-B0E6-801CE06B9860}" name="Column12802" dataDxfId="3727"/>
    <tableColumn id="12819" xr3:uid="{01E45678-162C-4586-A28A-72EE0E689CC1}" name="Column12803" dataDxfId="3726"/>
    <tableColumn id="12820" xr3:uid="{A34467E0-B5E7-4296-AB03-9D7F1728A668}" name="Column12804" dataDxfId="3725"/>
    <tableColumn id="12821" xr3:uid="{28AEC142-96E3-4BAE-96EF-A67C540C9B52}" name="Column12805" dataDxfId="3724"/>
    <tableColumn id="12822" xr3:uid="{48CFE26C-B064-4113-828C-E87C6F72309D}" name="Column12806" dataDxfId="3723"/>
    <tableColumn id="12823" xr3:uid="{315F66C9-B5EB-44F9-875F-11EAB981D5B4}" name="Column12807" dataDxfId="3722"/>
    <tableColumn id="12824" xr3:uid="{D5700098-7D29-4801-ABE5-A092B9CE5431}" name="Column12808" dataDxfId="3721"/>
    <tableColumn id="12825" xr3:uid="{9D17EF35-5D8B-44C8-B7CD-F3434DBD670F}" name="Column12809" dataDxfId="3720"/>
    <tableColumn id="12826" xr3:uid="{E5B51AA9-9226-424C-8EBF-AF4D821C9185}" name="Column12810" dataDxfId="3719"/>
    <tableColumn id="12827" xr3:uid="{227B4B2D-54CF-40C9-9444-6ECC89F3D255}" name="Column12811" dataDxfId="3718"/>
    <tableColumn id="12828" xr3:uid="{1847C5D5-92BE-4DD3-9418-6CDC14B811A0}" name="Column12812" dataDxfId="3717"/>
    <tableColumn id="12829" xr3:uid="{7AA40950-625A-4DE9-8FD6-693D2BBBDFF6}" name="Column12813" dataDxfId="3716"/>
    <tableColumn id="12830" xr3:uid="{22B1F475-5D47-47CA-AF9D-D36ECAD0C4F3}" name="Column12814" dataDxfId="3715"/>
    <tableColumn id="12831" xr3:uid="{057350B6-FF6A-46BF-A9A4-4472C868D797}" name="Column12815" dataDxfId="3714"/>
    <tableColumn id="12832" xr3:uid="{39F157C5-8A47-48DD-BCB4-46A91C7B7826}" name="Column12816" dataDxfId="3713"/>
    <tableColumn id="12833" xr3:uid="{FB8ADC0E-8751-47D6-88E5-761130F6B168}" name="Column12817" dataDxfId="3712"/>
    <tableColumn id="12834" xr3:uid="{8CBB04B3-E624-43AF-9754-23EFBB40FB12}" name="Column12818" dataDxfId="3711"/>
    <tableColumn id="12835" xr3:uid="{927B43BD-558F-427E-87EA-D2C64C5D2D29}" name="Column12819" dataDxfId="3710"/>
    <tableColumn id="12836" xr3:uid="{BECA56DD-DC14-4EB7-AB64-5FBA9CA0A679}" name="Column12820" dataDxfId="3709"/>
    <tableColumn id="12837" xr3:uid="{6E05DE96-F998-443A-8134-966ED5353264}" name="Column12821" dataDxfId="3708"/>
    <tableColumn id="12838" xr3:uid="{14BFE983-A1D5-4ECB-87C5-C107C7A20CC7}" name="Column12822" dataDxfId="3707"/>
    <tableColumn id="12839" xr3:uid="{6E7BF410-D726-486E-AB06-4D6FD860C2F3}" name="Column12823" dataDxfId="3706"/>
    <tableColumn id="12840" xr3:uid="{A4D22C7A-247D-4719-B81D-68ACACD78CFE}" name="Column12824" dataDxfId="3705"/>
    <tableColumn id="12841" xr3:uid="{23F25B7C-F492-4855-A94F-D9CA18A5B976}" name="Column12825" dataDxfId="3704"/>
    <tableColumn id="12842" xr3:uid="{6F04887C-FCDB-4DB2-A5F1-2BCB93BC966A}" name="Column12826" dataDxfId="3703"/>
    <tableColumn id="12843" xr3:uid="{42681C13-B8BE-4CFB-98F7-CC940C9371F5}" name="Column12827" dataDxfId="3702"/>
    <tableColumn id="12844" xr3:uid="{D1DEC698-4489-4432-83B0-721CE514B0FD}" name="Column12828" dataDxfId="3701"/>
    <tableColumn id="12845" xr3:uid="{78FFA53A-91BA-434B-A611-0A871092989D}" name="Column12829" dataDxfId="3700"/>
    <tableColumn id="12846" xr3:uid="{E7C320E0-EF62-48FB-AB7D-3E483C9221B6}" name="Column12830" dataDxfId="3699"/>
    <tableColumn id="12847" xr3:uid="{E5852A10-B824-4F29-A371-F12A23066F3C}" name="Column12831" dataDxfId="3698"/>
    <tableColumn id="12848" xr3:uid="{9A0AB975-B44A-4676-A7C3-623DDC1D2E77}" name="Column12832" dataDxfId="3697"/>
    <tableColumn id="12849" xr3:uid="{0A0F4F10-E5F0-480F-9425-A7F4CB93B01A}" name="Column12833" dataDxfId="3696"/>
    <tableColumn id="12850" xr3:uid="{F647A4E5-BA40-419E-8CE9-2F5FE603B375}" name="Column12834" dataDxfId="3695"/>
    <tableColumn id="12851" xr3:uid="{9B75569D-19A7-4065-806A-36940D573651}" name="Column12835" dataDxfId="3694"/>
    <tableColumn id="12852" xr3:uid="{CB70F44D-A490-43A8-A2C8-6D15CA84137D}" name="Column12836" dataDxfId="3693"/>
    <tableColumn id="12853" xr3:uid="{33A0C45F-176D-42EA-991D-DA14FEDD5837}" name="Column12837" dataDxfId="3692"/>
    <tableColumn id="12854" xr3:uid="{EA6C3B5D-B71C-4664-93CF-07CA6FC91A45}" name="Column12838" dataDxfId="3691"/>
    <tableColumn id="12855" xr3:uid="{6AABAF85-4FCF-475D-9FB6-B1AB667B1495}" name="Column12839" dataDxfId="3690"/>
    <tableColumn id="12856" xr3:uid="{64940030-B663-40AF-A47D-0B7A4A1C3DBE}" name="Column12840" dataDxfId="3689"/>
    <tableColumn id="12857" xr3:uid="{6FC78820-DF06-4C49-A5A0-290BB6F7E4E2}" name="Column12841" dataDxfId="3688"/>
    <tableColumn id="12858" xr3:uid="{116457FF-C364-4D23-9F22-48BD3DE22FC2}" name="Column12842" dataDxfId="3687"/>
    <tableColumn id="12859" xr3:uid="{1A50BBB7-C100-4ADC-8957-07777C425AD9}" name="Column12843" dataDxfId="3686"/>
    <tableColumn id="12860" xr3:uid="{B6937032-8AD7-4D94-966C-FFD73DF140A5}" name="Column12844" dataDxfId="3685"/>
    <tableColumn id="12861" xr3:uid="{8629DCC3-D3DC-43EA-9EB2-960E21F49F8C}" name="Column12845" dataDxfId="3684"/>
    <tableColumn id="12862" xr3:uid="{6C14BF8A-EC74-4FE6-BF00-A965FD17E616}" name="Column12846" dataDxfId="3683"/>
    <tableColumn id="12863" xr3:uid="{D1D501D8-5ED9-41E2-ACE1-8B71F75801AB}" name="Column12847" dataDxfId="3682"/>
    <tableColumn id="12864" xr3:uid="{4C18DAE1-15BB-4FE8-8279-C3EF076C8B8D}" name="Column12848" dataDxfId="3681"/>
    <tableColumn id="12865" xr3:uid="{25BD7A4F-D775-4151-9AB1-E0FD017207CC}" name="Column12849" dataDxfId="3680"/>
    <tableColumn id="12866" xr3:uid="{95C95855-3139-4AEC-9619-7CA271DE38F5}" name="Column12850" dataDxfId="3679"/>
    <tableColumn id="12867" xr3:uid="{998E265E-B074-4CA9-88FF-7C0DDA774923}" name="Column12851" dataDxfId="3678"/>
    <tableColumn id="12868" xr3:uid="{7C767B39-CB86-4F5D-A785-DB0A26CBA59B}" name="Column12852" dataDxfId="3677"/>
    <tableColumn id="12869" xr3:uid="{0DD855FF-2114-4F57-8904-780E46E5DACD}" name="Column12853" dataDxfId="3676"/>
    <tableColumn id="12870" xr3:uid="{9C22EAA0-F5CA-4A89-8208-1C165DC71529}" name="Column12854" dataDxfId="3675"/>
    <tableColumn id="12871" xr3:uid="{361ED2EC-7AC5-4937-8E2E-83C360839863}" name="Column12855" dataDxfId="3674"/>
    <tableColumn id="12872" xr3:uid="{69FF6D76-562E-4647-95E2-CAEB65F626E9}" name="Column12856" dataDxfId="3673"/>
    <tableColumn id="12873" xr3:uid="{56FE9149-E9E6-4219-ADEF-AE6D5AE0077C}" name="Column12857" dataDxfId="3672"/>
    <tableColumn id="12874" xr3:uid="{3A3F54AE-5413-4B37-B3AE-CED59EE1FEBD}" name="Column12858" dataDxfId="3671"/>
    <tableColumn id="12875" xr3:uid="{EF567530-821B-4610-8E4A-7884F52C1702}" name="Column12859" dataDxfId="3670"/>
    <tableColumn id="12876" xr3:uid="{6608473C-D23D-46DA-87A9-BD803624D91E}" name="Column12860" dataDxfId="3669"/>
    <tableColumn id="12877" xr3:uid="{3BADAF5F-7290-4AB9-AC04-41060964BE1B}" name="Column12861" dataDxfId="3668"/>
    <tableColumn id="12878" xr3:uid="{E9309ECA-6E56-42A3-8E02-551621EE5083}" name="Column12862" dataDxfId="3667"/>
    <tableColumn id="12879" xr3:uid="{1249E5C1-30D2-4361-9697-D25DEF0D9EAC}" name="Column12863" dataDxfId="3666"/>
    <tableColumn id="12880" xr3:uid="{6ABF332B-224F-48A1-8502-7B2FEA36F99A}" name="Column12864" dataDxfId="3665"/>
    <tableColumn id="12881" xr3:uid="{C83D5B3F-61DD-45EB-8433-93EF897D0D0D}" name="Column12865" dataDxfId="3664"/>
    <tableColumn id="12882" xr3:uid="{77809183-8282-4578-BEAC-E0BF2BB9025D}" name="Column12866" dataDxfId="3663"/>
    <tableColumn id="12883" xr3:uid="{F637A65E-4497-44FC-831E-6583FC55B5CA}" name="Column12867" dataDxfId="3662"/>
    <tableColumn id="12884" xr3:uid="{F176E81C-A98D-4D61-A940-ED8C9356D87E}" name="Column12868" dataDxfId="3661"/>
    <tableColumn id="12885" xr3:uid="{3C136BE6-3F81-423B-BB5C-98D2E4CF60E0}" name="Column12869" dataDxfId="3660"/>
    <tableColumn id="12886" xr3:uid="{B4C23DED-6AD1-4BDD-B5DD-F67594646332}" name="Column12870" dataDxfId="3659"/>
    <tableColumn id="12887" xr3:uid="{B2FE2D5B-820E-401C-8F90-0012935AC418}" name="Column12871" dataDxfId="3658"/>
    <tableColumn id="12888" xr3:uid="{4822DB67-D0C1-4239-8F76-21DC225C6FD5}" name="Column12872" dataDxfId="3657"/>
    <tableColumn id="12889" xr3:uid="{5704D2BC-429D-492F-81A4-98121B7B4EE0}" name="Column12873" dataDxfId="3656"/>
    <tableColumn id="12890" xr3:uid="{4F07A5AD-A944-4648-9F45-541B2DC31A18}" name="Column12874" dataDxfId="3655"/>
    <tableColumn id="12891" xr3:uid="{CE8FB84E-D5D5-4188-A80A-3FA1EA8C0C4B}" name="Column12875" dataDxfId="3654"/>
    <tableColumn id="12892" xr3:uid="{67A3A34B-63A8-47B0-8CCE-AE910820BE11}" name="Column12876" dataDxfId="3653"/>
    <tableColumn id="12893" xr3:uid="{09691ED6-E4E0-42BC-B4FD-E190F2C8C03C}" name="Column12877" dataDxfId="3652"/>
    <tableColumn id="12894" xr3:uid="{98DD8138-D73E-4D5D-AD1F-D39E511E3F28}" name="Column12878" dataDxfId="3651"/>
    <tableColumn id="12895" xr3:uid="{34B066E9-EED0-49AF-87A2-52E6A3988288}" name="Column12879" dataDxfId="3650"/>
    <tableColumn id="12896" xr3:uid="{DFA8BB84-24AC-4712-9252-0B8086680B5F}" name="Column12880" dataDxfId="3649"/>
    <tableColumn id="12897" xr3:uid="{837CBB77-2958-4DAD-9ED2-9B4A2E6C2B83}" name="Column12881" dataDxfId="3648"/>
    <tableColumn id="12898" xr3:uid="{F026024C-100A-4A14-8AF7-359316D6F79E}" name="Column12882" dataDxfId="3647"/>
    <tableColumn id="12899" xr3:uid="{D50031CF-15C2-4A24-A839-01FED468F4D2}" name="Column12883" dataDxfId="3646"/>
    <tableColumn id="12900" xr3:uid="{ABE46D87-E356-48C9-9217-17A5B7924A86}" name="Column12884" dataDxfId="3645"/>
    <tableColumn id="12901" xr3:uid="{6555F28C-5DB2-4C16-95DE-733D99876600}" name="Column12885" dataDxfId="3644"/>
    <tableColumn id="12902" xr3:uid="{95B4E9A2-259B-4BC7-BFE1-3D82B21F5E8C}" name="Column12886" dataDxfId="3643"/>
    <tableColumn id="12903" xr3:uid="{46F408D0-0F81-43C8-95A2-CD33F0E60458}" name="Column12887" dataDxfId="3642"/>
    <tableColumn id="12904" xr3:uid="{5C4D4F1C-0728-42CF-9A15-3890546D1B50}" name="Column12888" dataDxfId="3641"/>
    <tableColumn id="12905" xr3:uid="{2FE04265-F244-4C29-B6AB-F0F6E49A17BB}" name="Column12889" dataDxfId="3640"/>
    <tableColumn id="12906" xr3:uid="{AA4D79AC-589F-43A0-869E-ADBF29FED440}" name="Column12890" dataDxfId="3639"/>
    <tableColumn id="12907" xr3:uid="{11CC320A-0B18-4A50-907B-7F45492B3203}" name="Column12891" dataDxfId="3638"/>
    <tableColumn id="12908" xr3:uid="{43456DB6-94EB-42B1-BDED-BF34E7ACBA5B}" name="Column12892" dataDxfId="3637"/>
    <tableColumn id="12909" xr3:uid="{0D4AFA35-EB06-40B4-8AA1-BFF60D8761CA}" name="Column12893" dataDxfId="3636"/>
    <tableColumn id="12910" xr3:uid="{A9885398-E7D0-4001-A03E-12EB1C1AB4F8}" name="Column12894" dataDxfId="3635"/>
    <tableColumn id="12911" xr3:uid="{02362FE5-C758-44B9-BE6B-99684205981F}" name="Column12895" dataDxfId="3634"/>
    <tableColumn id="12912" xr3:uid="{EDB2C7B6-61DC-4FB7-8B0B-F610648E569F}" name="Column12896" dataDxfId="3633"/>
    <tableColumn id="12913" xr3:uid="{17660278-D48D-44C5-9CE8-BBF6171E7D7A}" name="Column12897" dataDxfId="3632"/>
    <tableColumn id="12914" xr3:uid="{B3256330-7469-4A8E-9DA3-9BF94950DBB5}" name="Column12898" dataDxfId="3631"/>
    <tableColumn id="12915" xr3:uid="{20DBB070-50F5-440C-8CBD-A4440A900901}" name="Column12899" dataDxfId="3630"/>
    <tableColumn id="12916" xr3:uid="{526779A7-2AF3-4778-9275-71D5BE0DBD7C}" name="Column12900" dataDxfId="3629"/>
    <tableColumn id="12917" xr3:uid="{0906889C-AAF5-4AC1-90AD-408EF44880D3}" name="Column12901" dataDxfId="3628"/>
    <tableColumn id="12918" xr3:uid="{84126A94-FCAB-4D5C-8959-7E4D1312B220}" name="Column12902" dataDxfId="3627"/>
    <tableColumn id="12919" xr3:uid="{22D6706F-E463-43B0-B628-54CE802A266A}" name="Column12903" dataDxfId="3626"/>
    <tableColumn id="12920" xr3:uid="{4AB68F11-1B7A-47DB-BBC1-747ECE89EEFA}" name="Column12904" dataDxfId="3625"/>
    <tableColumn id="12921" xr3:uid="{DE855384-63E4-4673-BE21-841976A10EDA}" name="Column12905" dataDxfId="3624"/>
    <tableColumn id="12922" xr3:uid="{0D59B46F-96E6-4D13-A993-689A2F380F80}" name="Column12906" dataDxfId="3623"/>
    <tableColumn id="12923" xr3:uid="{3832BE89-2688-4479-AD17-8F75F47DF039}" name="Column12907" dataDxfId="3622"/>
    <tableColumn id="12924" xr3:uid="{4E40A0A9-56AC-473E-8135-4C779569CFD2}" name="Column12908" dataDxfId="3621"/>
    <tableColumn id="12925" xr3:uid="{D8D4B231-1828-4F4F-A361-AEAF0CA638B6}" name="Column12909" dataDxfId="3620"/>
    <tableColumn id="12926" xr3:uid="{CE516BAA-7AB4-4A1D-B6B2-C4A37DE466FB}" name="Column12910" dataDxfId="3619"/>
    <tableColumn id="12927" xr3:uid="{A35E04C8-E7FD-452D-B79C-47475ACAD555}" name="Column12911" dataDxfId="3618"/>
    <tableColumn id="12928" xr3:uid="{A0B8C8F7-E8DA-4017-BA1C-62766FBDC1FB}" name="Column12912" dataDxfId="3617"/>
    <tableColumn id="12929" xr3:uid="{85AA8830-0D70-4606-89D6-D6CBC8F666AE}" name="Column12913" dataDxfId="3616"/>
    <tableColumn id="12930" xr3:uid="{C74C69F2-B138-4A1A-B630-DCF3FEE41338}" name="Column12914" dataDxfId="3615"/>
    <tableColumn id="12931" xr3:uid="{F9E48EF5-4B4F-4D6B-898F-542E043FC4D3}" name="Column12915" dataDxfId="3614"/>
    <tableColumn id="12932" xr3:uid="{1D127E1E-D3D0-4EAA-BB30-4EAE7D510AC8}" name="Column12916" dataDxfId="3613"/>
    <tableColumn id="12933" xr3:uid="{93A0E42E-3E25-41FC-BA86-1977E13E3B27}" name="Column12917" dataDxfId="3612"/>
    <tableColumn id="12934" xr3:uid="{CE514818-4F9D-470B-B261-BA1A30EB8C60}" name="Column12918" dataDxfId="3611"/>
    <tableColumn id="12935" xr3:uid="{8998C845-4384-4CB0-8128-212C29C21C0C}" name="Column12919" dataDxfId="3610"/>
    <tableColumn id="12936" xr3:uid="{BCBB1EC7-FA70-4564-A6F3-4C7D87A64443}" name="Column12920" dataDxfId="3609"/>
    <tableColumn id="12937" xr3:uid="{8F0444F5-41E4-4BD1-9827-EBA243877A29}" name="Column12921" dataDxfId="3608"/>
    <tableColumn id="12938" xr3:uid="{A5938E41-EE85-4747-AEBA-7BD4759CB8D4}" name="Column12922" dataDxfId="3607"/>
    <tableColumn id="12939" xr3:uid="{EBCC8932-6993-4658-A9C3-3968A4FFF089}" name="Column12923" dataDxfId="3606"/>
    <tableColumn id="12940" xr3:uid="{F5C794D7-2E90-4C81-8DBF-81A5B3630503}" name="Column12924" dataDxfId="3605"/>
    <tableColumn id="12941" xr3:uid="{05177AA4-47AD-4790-948E-41F50667E5EB}" name="Column12925" dataDxfId="3604"/>
    <tableColumn id="12942" xr3:uid="{C6E66762-58AC-47FF-B926-A1E2732766E6}" name="Column12926" dataDxfId="3603"/>
    <tableColumn id="12943" xr3:uid="{FC40E0EC-885B-400B-A929-032EF579A867}" name="Column12927" dataDxfId="3602"/>
    <tableColumn id="12944" xr3:uid="{07E97E9C-0E16-4EBE-BD1D-C4705ED6D7D9}" name="Column12928" dataDxfId="3601"/>
    <tableColumn id="12945" xr3:uid="{A506969B-1F8E-49BB-8B3C-8A79A8B50B65}" name="Column12929" dataDxfId="3600"/>
    <tableColumn id="12946" xr3:uid="{9D4579CD-11B2-49DE-9358-507E59D856F5}" name="Column12930" dataDxfId="3599"/>
    <tableColumn id="12947" xr3:uid="{41BEA9C9-35CE-4AA2-AD6E-9511AFBEC9E9}" name="Column12931" dataDxfId="3598"/>
    <tableColumn id="12948" xr3:uid="{69EE5570-0E66-47C4-BD6D-47BB43AFE374}" name="Column12932" dataDxfId="3597"/>
    <tableColumn id="12949" xr3:uid="{ABCD86D9-EAFA-429D-AAFB-CE77A4971E2E}" name="Column12933" dataDxfId="3596"/>
    <tableColumn id="12950" xr3:uid="{A10E4B24-531B-4C18-BE03-341524EC747C}" name="Column12934" dataDxfId="3595"/>
    <tableColumn id="12951" xr3:uid="{026A8CF0-ADD7-4865-9672-99B1238A5C53}" name="Column12935" dataDxfId="3594"/>
    <tableColumn id="12952" xr3:uid="{211F45E7-B823-442C-91FA-75051E240AA6}" name="Column12936" dataDxfId="3593"/>
    <tableColumn id="12953" xr3:uid="{5BC5383A-4B76-4FA6-92A2-5EA9299F9CC8}" name="Column12937" dataDxfId="3592"/>
    <tableColumn id="12954" xr3:uid="{8545E7C3-91ED-4C3E-BF81-ABA9FAB39430}" name="Column12938" dataDxfId="3591"/>
    <tableColumn id="12955" xr3:uid="{FA60BABE-5DD2-4A23-9444-880FB41B7A84}" name="Column12939" dataDxfId="3590"/>
    <tableColumn id="12956" xr3:uid="{111AE63B-51AD-4251-B302-B7F7BE3003BF}" name="Column12940" dataDxfId="3589"/>
    <tableColumn id="12957" xr3:uid="{271A28F4-EA2F-4565-82F6-2544DD49D48E}" name="Column12941" dataDxfId="3588"/>
    <tableColumn id="12958" xr3:uid="{1C0EDBB2-2F5A-4F86-BA15-858A3ED1F6F2}" name="Column12942" dataDxfId="3587"/>
    <tableColumn id="12959" xr3:uid="{7C77B52D-EF88-41EE-979F-EB5E12B8C228}" name="Column12943" dataDxfId="3586"/>
    <tableColumn id="12960" xr3:uid="{BB124390-D535-4ED0-95A9-AC7DE0801F85}" name="Column12944" dataDxfId="3585"/>
    <tableColumn id="12961" xr3:uid="{7A0EC65D-5ADE-4D76-8195-4E4A42B0E8C2}" name="Column12945" dataDxfId="3584"/>
    <tableColumn id="12962" xr3:uid="{20734C61-F18F-41AD-B905-805785142873}" name="Column12946" dataDxfId="3583"/>
    <tableColumn id="12963" xr3:uid="{5F4259FE-7A8B-4C72-93A8-D3F657B46660}" name="Column12947" dataDxfId="3582"/>
    <tableColumn id="12964" xr3:uid="{19F4EC7C-501A-4A5A-A208-23FCE8A18CC2}" name="Column12948" dataDxfId="3581"/>
    <tableColumn id="12965" xr3:uid="{6D0CA90A-7177-4AD9-B136-57BD1FF3B18C}" name="Column12949" dataDxfId="3580"/>
    <tableColumn id="12966" xr3:uid="{0BB903B5-35CB-40EA-9CE4-37010563BA98}" name="Column12950" dataDxfId="3579"/>
    <tableColumn id="12967" xr3:uid="{4FBE6F0C-C4DD-4B11-A9BD-66670138EF58}" name="Column12951" dataDxfId="3578"/>
    <tableColumn id="12968" xr3:uid="{AE952B60-7CA3-4939-B3D2-407F9B011800}" name="Column12952" dataDxfId="3577"/>
    <tableColumn id="12969" xr3:uid="{795B42C1-B6DD-433B-AE09-53F3FEB340DC}" name="Column12953" dataDxfId="3576"/>
    <tableColumn id="12970" xr3:uid="{E9EBD554-2A68-4665-86ED-7A0686A10C06}" name="Column12954" dataDxfId="3575"/>
    <tableColumn id="12971" xr3:uid="{63F2D993-CAAE-466A-B7F3-111DF0D9996C}" name="Column12955" dataDxfId="3574"/>
    <tableColumn id="12972" xr3:uid="{A46ADA23-701A-48DD-BAAF-603C0BEF1EF9}" name="Column12956" dataDxfId="3573"/>
    <tableColumn id="12973" xr3:uid="{2CE37F57-9F30-4737-B077-051C61AABB1C}" name="Column12957" dataDxfId="3572"/>
    <tableColumn id="12974" xr3:uid="{48B22C67-0D76-4DB5-BF8D-99DCB49B1BCF}" name="Column12958" dataDxfId="3571"/>
    <tableColumn id="12975" xr3:uid="{3828B93B-4FDE-4928-AD84-7FF25F584414}" name="Column12959" dataDxfId="3570"/>
    <tableColumn id="12976" xr3:uid="{BE06F5AD-713A-4AEA-987A-7FD88F0A4D7D}" name="Column12960" dataDxfId="3569"/>
    <tableColumn id="12977" xr3:uid="{228865B5-B8D3-4E52-9FB1-60BA7A0E998F}" name="Column12961" dataDxfId="3568"/>
    <tableColumn id="12978" xr3:uid="{9E6CCC64-76FD-4BAA-A887-98F453FC286D}" name="Column12962" dataDxfId="3567"/>
    <tableColumn id="12979" xr3:uid="{AA96196C-3A4F-4E68-8CBE-0474A792B111}" name="Column12963" dataDxfId="3566"/>
    <tableColumn id="12980" xr3:uid="{768F426F-847E-4AFF-B783-F44D28AE3E87}" name="Column12964" dataDxfId="3565"/>
    <tableColumn id="12981" xr3:uid="{3BA7ED7F-01F6-460B-8018-1CA3544CBCE4}" name="Column12965" dataDxfId="3564"/>
    <tableColumn id="12982" xr3:uid="{10F3FDD7-5C9B-486B-8AAA-2059CDC76EF9}" name="Column12966" dataDxfId="3563"/>
    <tableColumn id="12983" xr3:uid="{57161BD5-11AC-4112-9029-0A1A53AC9BB5}" name="Column12967" dataDxfId="3562"/>
    <tableColumn id="12984" xr3:uid="{CDF7766C-D060-4AF0-AB61-E4EF462E1400}" name="Column12968" dataDxfId="3561"/>
    <tableColumn id="12985" xr3:uid="{D2F8B9BE-AD70-4379-A946-6B40E6118C2D}" name="Column12969" dataDxfId="3560"/>
    <tableColumn id="12986" xr3:uid="{73623BF1-B680-4D4E-B537-8CDCB06D36A1}" name="Column12970" dataDxfId="3559"/>
    <tableColumn id="12987" xr3:uid="{8BA9FF18-5209-4C5C-AC74-FA5FFD0A1F07}" name="Column12971" dataDxfId="3558"/>
    <tableColumn id="12988" xr3:uid="{10F67B56-CAC6-4E75-A3D3-5606FA349715}" name="Column12972" dataDxfId="3557"/>
    <tableColumn id="12989" xr3:uid="{6EF1A418-D34A-4505-A852-6D290AF10DAC}" name="Column12973" dataDxfId="3556"/>
    <tableColumn id="12990" xr3:uid="{E5B05DAF-7413-4314-87CA-CB29C5B7741B}" name="Column12974" dataDxfId="3555"/>
    <tableColumn id="12991" xr3:uid="{19380745-8086-4D5C-99D3-B4679438FE0E}" name="Column12975" dataDxfId="3554"/>
    <tableColumn id="12992" xr3:uid="{5417430C-D88D-4AE9-AD9B-F454315B40B3}" name="Column12976" dataDxfId="3553"/>
    <tableColumn id="12993" xr3:uid="{D24433D9-535F-4B29-BB5B-DA2869E311C4}" name="Column12977" dataDxfId="3552"/>
    <tableColumn id="12994" xr3:uid="{1AC465C2-912C-4FA0-AA8B-2E27328F6ECA}" name="Column12978" dataDxfId="3551"/>
    <tableColumn id="12995" xr3:uid="{567429A1-E300-4256-BB9E-679CDBA8E31E}" name="Column12979" dataDxfId="3550"/>
    <tableColumn id="12996" xr3:uid="{028146AD-841A-49BC-BA5E-A4DA4A75E2B5}" name="Column12980" dataDxfId="3549"/>
    <tableColumn id="12997" xr3:uid="{55B6C263-23CF-407D-A8BA-10AB78A4BA7B}" name="Column12981" dataDxfId="3548"/>
    <tableColumn id="12998" xr3:uid="{D2552A91-A208-4AAD-8A80-6B5C625AE8A1}" name="Column12982" dataDxfId="3547"/>
    <tableColumn id="12999" xr3:uid="{E521038F-9827-49AF-AA7D-365C0C1272FF}" name="Column12983" dataDxfId="3546"/>
    <tableColumn id="13000" xr3:uid="{5FDE5269-A0B0-4329-8F85-066A2D545EBB}" name="Column12984" dataDxfId="3545"/>
    <tableColumn id="13001" xr3:uid="{ADE14277-D30D-43C1-BB54-52D740D7DDE4}" name="Column12985" dataDxfId="3544"/>
    <tableColumn id="13002" xr3:uid="{C9001A2C-A9FB-41E1-AEF7-F517BAB6FAB0}" name="Column12986" dataDxfId="3543"/>
    <tableColumn id="13003" xr3:uid="{A19EEC91-8FF5-4888-9EE8-A6F005EC81C9}" name="Column12987" dataDxfId="3542"/>
    <tableColumn id="13004" xr3:uid="{B547B44B-882F-4E0B-B0DF-13268593F363}" name="Column12988" dataDxfId="3541"/>
    <tableColumn id="13005" xr3:uid="{F326CDCA-FC4C-4039-9F11-5723063C6715}" name="Column12989" dataDxfId="3540"/>
    <tableColumn id="13006" xr3:uid="{2624C856-D32A-4EEB-8D41-2B988953E930}" name="Column12990" dataDxfId="3539"/>
    <tableColumn id="13007" xr3:uid="{CFE22925-4747-4EC9-8162-3931F29F29B6}" name="Column12991" dataDxfId="3538"/>
    <tableColumn id="13008" xr3:uid="{7D32BB33-C00E-4EC1-BC69-A1DA2E2E78DF}" name="Column12992" dataDxfId="3537"/>
    <tableColumn id="13009" xr3:uid="{76902C47-15C5-455C-8647-398C60A195F0}" name="Column12993" dataDxfId="3536"/>
    <tableColumn id="13010" xr3:uid="{BB298805-CD34-40AB-8196-A6BF9393C403}" name="Column12994" dataDxfId="3535"/>
    <tableColumn id="13011" xr3:uid="{E145BD15-7193-45ED-BC5A-BE8CE70EB583}" name="Column12995" dataDxfId="3534"/>
    <tableColumn id="13012" xr3:uid="{A5A2EAAA-8D91-4821-B85C-E893B08F8194}" name="Column12996" dataDxfId="3533"/>
    <tableColumn id="13013" xr3:uid="{7BE82347-9D9F-4402-876A-01B8E32402AB}" name="Column12997" dataDxfId="3532"/>
    <tableColumn id="13014" xr3:uid="{915FB9D7-7CD0-4449-A9D7-F065D6991AC8}" name="Column12998" dataDxfId="3531"/>
    <tableColumn id="13015" xr3:uid="{080915DB-F64F-4C6C-91A7-4578F62B18F9}" name="Column12999" dataDxfId="3530"/>
    <tableColumn id="13016" xr3:uid="{3169D352-57A9-4701-AB91-16747630E4F2}" name="Column13000" dataDxfId="3529"/>
    <tableColumn id="13017" xr3:uid="{CA722EFC-09A2-4E5E-95E5-CE01F0ADABC7}" name="Column13001" dataDxfId="3528"/>
    <tableColumn id="13018" xr3:uid="{197FC743-699D-4013-A0DC-3232B4E0A4FB}" name="Column13002" dataDxfId="3527"/>
    <tableColumn id="13019" xr3:uid="{F4EE0C9F-B99B-46D6-88FB-4D311C4D8762}" name="Column13003" dataDxfId="3526"/>
    <tableColumn id="13020" xr3:uid="{756ECDAC-FDD3-47DF-A0CF-92E9CA401A9E}" name="Column13004" dataDxfId="3525"/>
    <tableColumn id="13021" xr3:uid="{758BA978-44C3-4DF4-B60F-3E161604BEF8}" name="Column13005" dataDxfId="3524"/>
    <tableColumn id="13022" xr3:uid="{8916083F-005F-488F-BF80-40732FD1C7D3}" name="Column13006" dataDxfId="3523"/>
    <tableColumn id="13023" xr3:uid="{BE8E939A-B3D9-452B-96FC-F6E42B8096DC}" name="Column13007" dataDxfId="3522"/>
    <tableColumn id="13024" xr3:uid="{AE584E5A-5129-432B-B307-AF1422F88C27}" name="Column13008" dataDxfId="3521"/>
    <tableColumn id="13025" xr3:uid="{D620A1AE-B734-4CA1-8AAE-2551719B8A04}" name="Column13009" dataDxfId="3520"/>
    <tableColumn id="13026" xr3:uid="{CB020598-92F9-4BF7-BED9-CB204A3C0E4E}" name="Column13010" dataDxfId="3519"/>
    <tableColumn id="13027" xr3:uid="{1400547E-DABD-432B-A5CF-949F6CDBAAEA}" name="Column13011" dataDxfId="3518"/>
    <tableColumn id="13028" xr3:uid="{2827B8B3-1981-46E1-A221-EB2DA0E8B984}" name="Column13012" dataDxfId="3517"/>
    <tableColumn id="13029" xr3:uid="{B29EF608-304A-4D69-BFDA-12022EFDA795}" name="Column13013" dataDxfId="3516"/>
    <tableColumn id="13030" xr3:uid="{C273E71B-96D3-4D8F-989B-99A738800B96}" name="Column13014" dataDxfId="3515"/>
    <tableColumn id="13031" xr3:uid="{199EFBCA-C132-4253-AE28-EBA887DD2663}" name="Column13015" dataDxfId="3514"/>
    <tableColumn id="13032" xr3:uid="{94E7F1A6-CB8C-4907-A3FD-58A4AE5998BA}" name="Column13016" dataDxfId="3513"/>
    <tableColumn id="13033" xr3:uid="{B03BA826-6EF7-4011-98FF-4EE029A291B1}" name="Column13017" dataDxfId="3512"/>
    <tableColumn id="13034" xr3:uid="{B178AB7A-C67C-4A9D-8D52-D027B570AAED}" name="Column13018" dataDxfId="3511"/>
    <tableColumn id="13035" xr3:uid="{DC27DA5B-AE8B-45BF-9A8D-622CACB10530}" name="Column13019" dataDxfId="3510"/>
    <tableColumn id="13036" xr3:uid="{2D186EDA-5211-477F-A47E-2655B51FB402}" name="Column13020" dataDxfId="3509"/>
    <tableColumn id="13037" xr3:uid="{EB144BD0-3741-4C27-8F44-9F17BAED501E}" name="Column13021" dataDxfId="3508"/>
    <tableColumn id="13038" xr3:uid="{B6BE71FC-E139-4A0A-9FF9-953744148218}" name="Column13022" dataDxfId="3507"/>
    <tableColumn id="13039" xr3:uid="{56CA25F7-B2C5-4C96-9658-D60DB059FFFF}" name="Column13023" dataDxfId="3506"/>
    <tableColumn id="13040" xr3:uid="{516EB344-CEFA-4948-BD82-0724326CF784}" name="Column13024" dataDxfId="3505"/>
    <tableColumn id="13041" xr3:uid="{5AA7E27A-5951-4459-8E80-EA1A48712FBE}" name="Column13025" dataDxfId="3504"/>
    <tableColumn id="13042" xr3:uid="{064A778C-4675-47AC-A8EE-CA9B0F1E9FD3}" name="Column13026" dataDxfId="3503"/>
    <tableColumn id="13043" xr3:uid="{7C76FB2B-3A32-440D-80CE-D9AE138DEF6B}" name="Column13027" dataDxfId="3502"/>
    <tableColumn id="13044" xr3:uid="{3BC2744B-D75C-4F6E-85BB-6F8C505391AB}" name="Column13028" dataDxfId="3501"/>
    <tableColumn id="13045" xr3:uid="{D83013F6-6B5F-4870-AE58-8153E0C0FD47}" name="Column13029" dataDxfId="3500"/>
    <tableColumn id="13046" xr3:uid="{3DC5834F-DD3E-4C5A-93D5-412C0AD11FE0}" name="Column13030" dataDxfId="3499"/>
    <tableColumn id="13047" xr3:uid="{5E654AAD-D8EF-4777-88C2-D7EDB09A60F0}" name="Column13031" dataDxfId="3498"/>
    <tableColumn id="13048" xr3:uid="{90D6D65A-C0D5-444C-A2DB-BA580A2C498B}" name="Column13032" dataDxfId="3497"/>
    <tableColumn id="13049" xr3:uid="{0E3FAA61-885F-46C2-BBF1-8108091A65E2}" name="Column13033" dataDxfId="3496"/>
    <tableColumn id="13050" xr3:uid="{9E44B8EF-2AAB-461E-A6FC-3F49669A9E4D}" name="Column13034" dataDxfId="3495"/>
    <tableColumn id="13051" xr3:uid="{39D8C735-25C5-4AF7-A196-99DD66CE7435}" name="Column13035" dataDxfId="3494"/>
    <tableColumn id="13052" xr3:uid="{96B60F2C-2D6A-4734-8349-010B11A8C302}" name="Column13036" dataDxfId="3493"/>
    <tableColumn id="13053" xr3:uid="{2DCCB4AE-875C-44DF-B825-C1698D01DF15}" name="Column13037" dataDxfId="3492"/>
    <tableColumn id="13054" xr3:uid="{1768F9F5-F320-4DF9-92DC-A2188823D23B}" name="Column13038" dataDxfId="3491"/>
    <tableColumn id="13055" xr3:uid="{29905AFF-2687-4543-912E-982790ED27F2}" name="Column13039" dataDxfId="3490"/>
    <tableColumn id="13056" xr3:uid="{5416588B-E744-45CC-9302-776AAFED4FE8}" name="Column13040" dataDxfId="3489"/>
    <tableColumn id="13057" xr3:uid="{950D8C58-B5A7-491A-BC5F-2AAB42167971}" name="Column13041" dataDxfId="3488"/>
    <tableColumn id="13058" xr3:uid="{478F8C2A-D8BA-4217-9724-DE27260E9FCF}" name="Column13042" dataDxfId="3487"/>
    <tableColumn id="13059" xr3:uid="{21139635-1F5F-4879-A9AA-0127802FE024}" name="Column13043" dataDxfId="3486"/>
    <tableColumn id="13060" xr3:uid="{F852D9EE-AC79-42F1-8B9F-22EA37B0A671}" name="Column13044" dataDxfId="3485"/>
    <tableColumn id="13061" xr3:uid="{0E6E67AE-69A7-4DFF-A78A-A81778BD30D0}" name="Column13045" dataDxfId="3484"/>
    <tableColumn id="13062" xr3:uid="{1E7BB31D-11CD-4F30-B8F7-269B21065C7E}" name="Column13046" dataDxfId="3483"/>
    <tableColumn id="13063" xr3:uid="{5FBF9380-3085-403C-9959-BFBC321D3F58}" name="Column13047" dataDxfId="3482"/>
    <tableColumn id="13064" xr3:uid="{CD5F1A3F-4676-4635-86CA-AABC467C3612}" name="Column13048" dataDxfId="3481"/>
    <tableColumn id="13065" xr3:uid="{CADA17A8-58E2-4E0B-9641-BFE3295705E0}" name="Column13049" dataDxfId="3480"/>
    <tableColumn id="13066" xr3:uid="{0F22DEAA-9835-4A0F-9DEE-8B56A93F6085}" name="Column13050" dataDxfId="3479"/>
    <tableColumn id="13067" xr3:uid="{D47F9A8D-434C-4A99-B3EA-9A71C9AC7FFC}" name="Column13051" dataDxfId="3478"/>
    <tableColumn id="13068" xr3:uid="{9461C172-F74E-4366-937A-5D1CDCED8681}" name="Column13052" dataDxfId="3477"/>
    <tableColumn id="13069" xr3:uid="{AB482C07-7B45-4905-A76D-ECF80DDA8C43}" name="Column13053" dataDxfId="3476"/>
    <tableColumn id="13070" xr3:uid="{C9878F57-8CBF-475C-A93F-B8C378C62E42}" name="Column13054" dataDxfId="3475"/>
    <tableColumn id="13071" xr3:uid="{5838FF59-4D36-4974-B11E-FBCD07296239}" name="Column13055" dataDxfId="3474"/>
    <tableColumn id="13072" xr3:uid="{8ED26987-95F8-43C8-973D-32E277A49D8C}" name="Column13056" dataDxfId="3473"/>
    <tableColumn id="13073" xr3:uid="{BB2E2697-06C3-4F31-AB7E-C650F7C65349}" name="Column13057" dataDxfId="3472"/>
    <tableColumn id="13074" xr3:uid="{7DFD21EB-1EB3-4103-8168-D97C3AC10F5A}" name="Column13058" dataDxfId="3471"/>
    <tableColumn id="13075" xr3:uid="{6B10F015-3FDA-43FC-A288-8738197C51DF}" name="Column13059" dataDxfId="3470"/>
    <tableColumn id="13076" xr3:uid="{853946E7-E257-4B02-A187-5EFD4A2B0668}" name="Column13060" dataDxfId="3469"/>
    <tableColumn id="13077" xr3:uid="{6919AFAF-0A5B-4CF6-8C60-40139DBB121D}" name="Column13061" dataDxfId="3468"/>
    <tableColumn id="13078" xr3:uid="{3122A0CF-EDA9-4214-AD74-59275FD2D3FB}" name="Column13062" dataDxfId="3467"/>
    <tableColumn id="13079" xr3:uid="{1D2EE064-97C6-4B72-AB24-59F720AA95F9}" name="Column13063" dataDxfId="3466"/>
    <tableColumn id="13080" xr3:uid="{70CA24A4-83B3-40A1-A9DB-956DDAE8067B}" name="Column13064" dataDxfId="3465"/>
    <tableColumn id="13081" xr3:uid="{97C49EA2-540D-4FF6-A050-B846EDF31061}" name="Column13065" dataDxfId="3464"/>
    <tableColumn id="13082" xr3:uid="{68EF3FC2-D96C-49F9-A5D3-D4F3948E094B}" name="Column13066" dataDxfId="3463"/>
    <tableColumn id="13083" xr3:uid="{B4339B55-4E80-45D4-8B24-D9255A9B00C6}" name="Column13067" dataDxfId="3462"/>
    <tableColumn id="13084" xr3:uid="{60B19150-D799-4827-82EB-B2B8F7714B0B}" name="Column13068" dataDxfId="3461"/>
    <tableColumn id="13085" xr3:uid="{A5E8E79C-C0FE-4D25-B82D-7CEE34569754}" name="Column13069" dataDxfId="3460"/>
    <tableColumn id="13086" xr3:uid="{4EFAED7D-C341-4988-8BCF-F9B29D138107}" name="Column13070" dataDxfId="3459"/>
    <tableColumn id="13087" xr3:uid="{10CBD14F-4AA3-4D21-9B25-C5BEAD965208}" name="Column13071" dataDxfId="3458"/>
    <tableColumn id="13088" xr3:uid="{28CE40A4-5025-4744-8582-8B9433893288}" name="Column13072" dataDxfId="3457"/>
    <tableColumn id="13089" xr3:uid="{BC011D55-053D-495B-BCF3-2B1AE9AE0469}" name="Column13073" dataDxfId="3456"/>
    <tableColumn id="13090" xr3:uid="{9E052289-5D94-460A-9B69-053AB88784F4}" name="Column13074" dataDxfId="3455"/>
    <tableColumn id="13091" xr3:uid="{4E5E7A9F-BCA8-4373-B958-AA898EF3098D}" name="Column13075" dataDxfId="3454"/>
    <tableColumn id="13092" xr3:uid="{7000E44A-1678-4BA5-A4D9-E010DCC7FD38}" name="Column13076" dataDxfId="3453"/>
    <tableColumn id="13093" xr3:uid="{547267EC-BDF8-45E7-8724-BCD3E801C731}" name="Column13077" dataDxfId="3452"/>
    <tableColumn id="13094" xr3:uid="{B2195772-D003-427D-A952-F505FFA0D214}" name="Column13078" dataDxfId="3451"/>
    <tableColumn id="13095" xr3:uid="{52D06A45-B2F0-4F7B-BCF8-B7B514B886C1}" name="Column13079" dataDxfId="3450"/>
    <tableColumn id="13096" xr3:uid="{6C002B57-3F39-4EFF-9E8D-0B243FB221CE}" name="Column13080" dataDxfId="3449"/>
    <tableColumn id="13097" xr3:uid="{BA6ED929-D8D4-48A7-B3C0-5AA7DE484594}" name="Column13081" dataDxfId="3448"/>
    <tableColumn id="13098" xr3:uid="{9AB8A3C4-9864-4BB1-B2DC-5F7C2C05CD6B}" name="Column13082" dataDxfId="3447"/>
    <tableColumn id="13099" xr3:uid="{BEC72EFA-513C-43D8-B5DA-F9395C4431F4}" name="Column13083" dataDxfId="3446"/>
    <tableColumn id="13100" xr3:uid="{74F63CAB-DEDD-4AA3-AF3B-CD622F4C850E}" name="Column13084" dataDxfId="3445"/>
    <tableColumn id="13101" xr3:uid="{267EC00B-DEDB-438E-B85E-9DE65F61FF22}" name="Column13085" dataDxfId="3444"/>
    <tableColumn id="13102" xr3:uid="{3C39A239-743B-4001-947F-E4FFD96E8AEE}" name="Column13086" dataDxfId="3443"/>
    <tableColumn id="13103" xr3:uid="{2DAF3B27-EFFA-4422-8FBC-C6B36076F517}" name="Column13087" dataDxfId="3442"/>
    <tableColumn id="13104" xr3:uid="{9AB4303E-F479-4B9A-B35A-A999BEFA6EEE}" name="Column13088" dataDxfId="3441"/>
    <tableColumn id="13105" xr3:uid="{9890464E-B357-4CA9-9556-2A13449F955E}" name="Column13089" dataDxfId="3440"/>
    <tableColumn id="13106" xr3:uid="{66748728-2623-4899-8EDB-75AFFAED9C47}" name="Column13090" dataDxfId="3439"/>
    <tableColumn id="13107" xr3:uid="{D2681B85-2E4D-4FEC-B50D-CE99F38BA081}" name="Column13091" dataDxfId="3438"/>
    <tableColumn id="13108" xr3:uid="{598BDE65-07A1-4FD5-B8E9-6EA5224B6C32}" name="Column13092" dataDxfId="3437"/>
    <tableColumn id="13109" xr3:uid="{51168E63-75E1-434E-9739-088454CD811B}" name="Column13093" dataDxfId="3436"/>
    <tableColumn id="13110" xr3:uid="{7887BC5A-AE3A-444F-B4D6-807111D6FE54}" name="Column13094" dataDxfId="3435"/>
    <tableColumn id="13111" xr3:uid="{AAF177CD-1074-488E-9677-F5D95D8792C1}" name="Column13095" dataDxfId="3434"/>
    <tableColumn id="13112" xr3:uid="{57A2C33A-DDD0-4542-A022-949CF8077F57}" name="Column13096" dataDxfId="3433"/>
    <tableColumn id="13113" xr3:uid="{BD8B77B1-82C0-4E6C-A7F0-0B7D2EA79626}" name="Column13097" dataDxfId="3432"/>
    <tableColumn id="13114" xr3:uid="{E6176176-1B4D-4A4D-ACB9-5067A12E80B5}" name="Column13098" dataDxfId="3431"/>
    <tableColumn id="13115" xr3:uid="{3B945F5E-8475-4C41-A270-89EF3689AB57}" name="Column13099" dataDxfId="3430"/>
    <tableColumn id="13116" xr3:uid="{33DCE6CC-A32A-4EFB-AA47-E11123857628}" name="Column13100" dataDxfId="3429"/>
    <tableColumn id="13117" xr3:uid="{6A2E5AC8-655D-4936-91DC-09655CCFFEB2}" name="Column13101" dataDxfId="3428"/>
    <tableColumn id="13118" xr3:uid="{B18046F1-78BD-47A7-82DD-AA7CF11E4C12}" name="Column13102" dataDxfId="3427"/>
    <tableColumn id="13119" xr3:uid="{0A797EDC-7784-4520-82D7-6BCA32099280}" name="Column13103" dataDxfId="3426"/>
    <tableColumn id="13120" xr3:uid="{9C68249A-3753-4B0C-BCE7-1A476EB95887}" name="Column13104" dataDxfId="3425"/>
    <tableColumn id="13121" xr3:uid="{6D107976-2DD7-4FA3-B2FD-69CBA2150C73}" name="Column13105" dataDxfId="3424"/>
    <tableColumn id="13122" xr3:uid="{B584A016-C017-400E-B30C-2B8269E1D8DC}" name="Column13106" dataDxfId="3423"/>
    <tableColumn id="13123" xr3:uid="{AFCFEE41-6300-4901-A7CB-63371E3AD637}" name="Column13107" dataDxfId="3422"/>
    <tableColumn id="13124" xr3:uid="{D2345865-F67B-4736-98A4-AFD6B297F5BA}" name="Column13108" dataDxfId="3421"/>
    <tableColumn id="13125" xr3:uid="{8C78ADBA-6651-4FDC-B621-841B1E46D55E}" name="Column13109" dataDxfId="3420"/>
    <tableColumn id="13126" xr3:uid="{5478E227-82FA-48E2-8567-2CFAC61370C2}" name="Column13110" dataDxfId="3419"/>
    <tableColumn id="13127" xr3:uid="{82E97F10-4D8E-4B54-99F1-57DE4B7BEC97}" name="Column13111" dataDxfId="3418"/>
    <tableColumn id="13128" xr3:uid="{4A97667A-F44E-4C4A-9460-5BD6C0511B96}" name="Column13112" dataDxfId="3417"/>
    <tableColumn id="13129" xr3:uid="{A19FC88C-CBF6-4DF0-99E2-D745D3525B5D}" name="Column13113" dataDxfId="3416"/>
    <tableColumn id="13130" xr3:uid="{22D01DE6-2CF4-4754-8DFD-36C5A29BA755}" name="Column13114" dataDxfId="3415"/>
    <tableColumn id="13131" xr3:uid="{7ECE8873-E208-490C-BAAD-2D6CC6BFC310}" name="Column13115" dataDxfId="3414"/>
    <tableColumn id="13132" xr3:uid="{F453E046-664D-4B4C-9527-A30F6787A0C1}" name="Column13116" dataDxfId="3413"/>
    <tableColumn id="13133" xr3:uid="{0BFF2663-2EDB-4842-AC44-98DF7A9EBC22}" name="Column13117" dataDxfId="3412"/>
    <tableColumn id="13134" xr3:uid="{12FCC689-1DE7-4825-A82E-F5155CE15EC1}" name="Column13118" dataDxfId="3411"/>
    <tableColumn id="13135" xr3:uid="{DEAB9B9E-9897-4997-A726-C2E21870D22B}" name="Column13119" dataDxfId="3410"/>
    <tableColumn id="13136" xr3:uid="{18E7B173-8724-458E-9364-F1AEF16E45E2}" name="Column13120" dataDxfId="3409"/>
    <tableColumn id="13137" xr3:uid="{A9B795D5-11EF-4C9E-8F46-0A1F993D3B6D}" name="Column13121" dataDxfId="3408"/>
    <tableColumn id="13138" xr3:uid="{AF9A6470-E48A-4306-B280-CB233ADA25C6}" name="Column13122" dataDxfId="3407"/>
    <tableColumn id="13139" xr3:uid="{67EF0071-F4D8-4B61-9D5C-7A5D512D5F89}" name="Column13123" dataDxfId="3406"/>
    <tableColumn id="13140" xr3:uid="{E223A206-83CC-427C-A399-04B60AEEA6C3}" name="Column13124" dataDxfId="3405"/>
    <tableColumn id="13141" xr3:uid="{6E478AB1-27AA-4F2A-AC7C-E9020BA595E8}" name="Column13125" dataDxfId="3404"/>
    <tableColumn id="13142" xr3:uid="{54B560DF-DB6E-4397-93B6-4EF17B0A7C8E}" name="Column13126" dataDxfId="3403"/>
    <tableColumn id="13143" xr3:uid="{3A4291A2-B0BA-45F7-A9B0-039628ABB2BF}" name="Column13127" dataDxfId="3402"/>
    <tableColumn id="13144" xr3:uid="{4DA5309F-1DAE-4605-B4B4-7056152ACBC3}" name="Column13128" dataDxfId="3401"/>
    <tableColumn id="13145" xr3:uid="{469C927A-FD9A-4BB6-95E6-39BF7F334F2C}" name="Column13129" dataDxfId="3400"/>
    <tableColumn id="13146" xr3:uid="{24835650-70BA-4B13-ABD7-F31987D6888D}" name="Column13130" dataDxfId="3399"/>
    <tableColumn id="13147" xr3:uid="{CC24BC4B-4C23-429D-ADDB-CCA86CF3AA8D}" name="Column13131" dataDxfId="3398"/>
    <tableColumn id="13148" xr3:uid="{A95531C9-7CC0-49B2-873D-E052F6B8D773}" name="Column13132" dataDxfId="3397"/>
    <tableColumn id="13149" xr3:uid="{55E5E264-69FD-4A54-B138-C37466582ABD}" name="Column13133" dataDxfId="3396"/>
    <tableColumn id="13150" xr3:uid="{8BF1F37A-A314-4E10-A3BB-9A3D5878DD3A}" name="Column13134" dataDxfId="3395"/>
    <tableColumn id="13151" xr3:uid="{CFABDEE0-0657-4C30-94D0-6DCB7A947FBE}" name="Column13135" dataDxfId="3394"/>
    <tableColumn id="13152" xr3:uid="{50EC98B2-461D-4731-B03D-E61CF19AE0ED}" name="Column13136" dataDxfId="3393"/>
    <tableColumn id="13153" xr3:uid="{5F8A3486-0276-4FF6-A091-10A43299B10D}" name="Column13137" dataDxfId="3392"/>
    <tableColumn id="13154" xr3:uid="{247F6BFF-35C8-466C-A3EF-95CD4B5BF0B7}" name="Column13138" dataDxfId="3391"/>
    <tableColumn id="13155" xr3:uid="{533372C5-9802-4E73-BADC-7A02EE952BC1}" name="Column13139" dataDxfId="3390"/>
    <tableColumn id="13156" xr3:uid="{3944A22D-D407-43FC-B0EA-0D2E72561766}" name="Column13140" dataDxfId="3389"/>
    <tableColumn id="13157" xr3:uid="{172A6D14-C82C-4165-82F5-F98DFB04E825}" name="Column13141" dataDxfId="3388"/>
    <tableColumn id="13158" xr3:uid="{E342B645-2B45-47D5-AA50-D2373D9F9362}" name="Column13142" dataDxfId="3387"/>
    <tableColumn id="13159" xr3:uid="{FEEF160B-BE4A-40B1-8001-6985D7398631}" name="Column13143" dataDxfId="3386"/>
    <tableColumn id="13160" xr3:uid="{8BF21D79-FE22-434D-A972-C0A07D4AA459}" name="Column13144" dataDxfId="3385"/>
    <tableColumn id="13161" xr3:uid="{6F796CCF-2D19-4137-B23E-D479709D2B1D}" name="Column13145" dataDxfId="3384"/>
    <tableColumn id="13162" xr3:uid="{D4E317FD-0EFE-48EE-91F9-86A96AC1B4C8}" name="Column13146" dataDxfId="3383"/>
    <tableColumn id="13163" xr3:uid="{AB33E937-594B-4CC6-85B0-148AC058BE4F}" name="Column13147" dataDxfId="3382"/>
    <tableColumn id="13164" xr3:uid="{5A36988E-2570-4F1B-8904-A5D8735733BE}" name="Column13148" dataDxfId="3381"/>
    <tableColumn id="13165" xr3:uid="{977E51FB-F78F-447E-931C-D513C6CD2B5B}" name="Column13149" dataDxfId="3380"/>
    <tableColumn id="13166" xr3:uid="{CBEEA7F4-4803-4943-B047-2FA4EBDA8500}" name="Column13150" dataDxfId="3379"/>
    <tableColumn id="13167" xr3:uid="{CB7FFEA2-6B85-45EA-87D6-AB0C27D1C1A4}" name="Column13151" dataDxfId="3378"/>
    <tableColumn id="13168" xr3:uid="{88819ADF-3EDE-4887-9874-81B4908AFB5E}" name="Column13152" dataDxfId="3377"/>
    <tableColumn id="13169" xr3:uid="{5D404238-67A3-43E4-8A97-8FB7DA16131E}" name="Column13153" dataDxfId="3376"/>
    <tableColumn id="13170" xr3:uid="{B9888BBD-50CF-4038-AF3D-991B9F60655B}" name="Column13154" dataDxfId="3375"/>
    <tableColumn id="13171" xr3:uid="{BAF180FB-8520-4728-8F2F-934D80E10FA0}" name="Column13155" dataDxfId="3374"/>
    <tableColumn id="13172" xr3:uid="{4D521F13-BD8A-4064-AA65-2C6EB11EE692}" name="Column13156" dataDxfId="3373"/>
    <tableColumn id="13173" xr3:uid="{C5A08407-1563-426C-B7F8-02E033AF6AE3}" name="Column13157" dataDxfId="3372"/>
    <tableColumn id="13174" xr3:uid="{A462C595-3F23-4D9C-8AD4-ABE0133521E1}" name="Column13158" dataDxfId="3371"/>
    <tableColumn id="13175" xr3:uid="{AB60291E-D464-46EA-B381-E5F09E119A16}" name="Column13159" dataDxfId="3370"/>
    <tableColumn id="13176" xr3:uid="{1EBC13C7-6C7A-45F4-ACBC-949510F1CF1B}" name="Column13160" dataDxfId="3369"/>
    <tableColumn id="13177" xr3:uid="{27FDA466-86B9-4150-9EDF-48195E8C4813}" name="Column13161" dataDxfId="3368"/>
    <tableColumn id="13178" xr3:uid="{9564877E-A740-4440-A0D8-5243244291B6}" name="Column13162" dataDxfId="3367"/>
    <tableColumn id="13179" xr3:uid="{9BF0900E-DDCA-42A5-8E70-1F67245E8A0F}" name="Column13163" dataDxfId="3366"/>
    <tableColumn id="13180" xr3:uid="{C4A4C06C-CE99-445E-A85D-5B7709600A4E}" name="Column13164" dataDxfId="3365"/>
    <tableColumn id="13181" xr3:uid="{E9E130FB-463D-4123-AC4C-541DD3F14FC2}" name="Column13165" dataDxfId="3364"/>
    <tableColumn id="13182" xr3:uid="{C72DFB31-ABE4-4FF9-B94F-A6E1347EE3C7}" name="Column13166" dataDxfId="3363"/>
    <tableColumn id="13183" xr3:uid="{E537B211-E971-4823-B606-5DD6D1CBA6C9}" name="Column13167" dataDxfId="3362"/>
    <tableColumn id="13184" xr3:uid="{B70B10E3-8BFB-4D70-BF12-A6A4E029FE27}" name="Column13168" dataDxfId="3361"/>
    <tableColumn id="13185" xr3:uid="{5F582D9D-0CC9-462B-8664-71D2077E4070}" name="Column13169" dataDxfId="3360"/>
    <tableColumn id="13186" xr3:uid="{620A5C4E-9693-4992-917F-617EAF1946CC}" name="Column13170" dataDxfId="3359"/>
    <tableColumn id="13187" xr3:uid="{4D2740AB-9657-4D9F-9E86-0F14A9D2FA49}" name="Column13171" dataDxfId="3358"/>
    <tableColumn id="13188" xr3:uid="{93AFF941-269A-4268-9C55-87717EE8C836}" name="Column13172" dataDxfId="3357"/>
    <tableColumn id="13189" xr3:uid="{C4017387-7768-4D95-A159-CCAC1B069A31}" name="Column13173" dataDxfId="3356"/>
    <tableColumn id="13190" xr3:uid="{C486585B-0FE9-44AA-B8C9-56D61D3AA4C1}" name="Column13174" dataDxfId="3355"/>
    <tableColumn id="13191" xr3:uid="{6B670765-3C7F-4F42-8859-18AB4B775365}" name="Column13175" dataDxfId="3354"/>
    <tableColumn id="13192" xr3:uid="{FC10D0F5-3022-4788-AD75-7E7C9A140024}" name="Column13176" dataDxfId="3353"/>
    <tableColumn id="13193" xr3:uid="{9420CA69-4F1C-4595-8D20-FB299C92198C}" name="Column13177" dataDxfId="3352"/>
    <tableColumn id="13194" xr3:uid="{4CF5F1ED-3972-43CF-BCEA-021E487367E1}" name="Column13178" dataDxfId="3351"/>
    <tableColumn id="13195" xr3:uid="{D5AE4B46-25AF-4998-B005-B268E5C99017}" name="Column13179" dataDxfId="3350"/>
    <tableColumn id="13196" xr3:uid="{662DE041-E648-41EB-B0F3-27201237EC88}" name="Column13180" dataDxfId="3349"/>
    <tableColumn id="13197" xr3:uid="{868718F6-E02B-4323-869F-43A3E91022DA}" name="Column13181" dataDxfId="3348"/>
    <tableColumn id="13198" xr3:uid="{AD7132FF-E5D1-4F88-8022-C56DE1D40DF3}" name="Column13182" dataDxfId="3347"/>
    <tableColumn id="13199" xr3:uid="{7AF56934-F4B0-4A1D-B4DB-2026D8C72E15}" name="Column13183" dataDxfId="3346"/>
    <tableColumn id="13200" xr3:uid="{545A91EE-EBE4-4D8D-819B-1CB31965A275}" name="Column13184" dataDxfId="3345"/>
    <tableColumn id="13201" xr3:uid="{4441F322-A187-4F33-B8F4-A282B4D9F987}" name="Column13185" dataDxfId="3344"/>
    <tableColumn id="13202" xr3:uid="{F17D0D64-6B01-48F4-947B-45E604FAF155}" name="Column13186" dataDxfId="3343"/>
    <tableColumn id="13203" xr3:uid="{651DD0D3-9677-4331-8E07-42BC612DA87D}" name="Column13187" dataDxfId="3342"/>
    <tableColumn id="13204" xr3:uid="{0B20240F-04B3-46D4-9189-442DD6077759}" name="Column13188" dataDxfId="3341"/>
    <tableColumn id="13205" xr3:uid="{0FE3D310-596F-432E-8470-D985996D89B0}" name="Column13189" dataDxfId="3340"/>
    <tableColumn id="13206" xr3:uid="{31B99D8C-3A4B-44E4-897B-A03F745D298E}" name="Column13190" dataDxfId="3339"/>
    <tableColumn id="13207" xr3:uid="{495DF468-444D-42FD-A642-C625C7A73CB2}" name="Column13191" dataDxfId="3338"/>
    <tableColumn id="13208" xr3:uid="{167ACB99-FFF7-4C4F-B1EC-2A1CC4DAB4F8}" name="Column13192" dataDxfId="3337"/>
    <tableColumn id="13209" xr3:uid="{23F7CC58-4DB5-47CF-91A6-C26210698707}" name="Column13193" dataDxfId="3336"/>
    <tableColumn id="13210" xr3:uid="{2D4FF33D-3CAE-4647-9776-86E5A66F80AA}" name="Column13194" dataDxfId="3335"/>
    <tableColumn id="13211" xr3:uid="{A2F9981E-19FB-42FB-863E-F40C4FB12C13}" name="Column13195" dataDxfId="3334"/>
    <tableColumn id="13212" xr3:uid="{592CED78-E75B-4781-ACBC-6D0FC5C8F242}" name="Column13196" dataDxfId="3333"/>
    <tableColumn id="13213" xr3:uid="{5D448316-D9BC-47B5-B075-32AA8FF13C3C}" name="Column13197" dataDxfId="3332"/>
    <tableColumn id="13214" xr3:uid="{4339F98A-F2E3-4169-AB83-4492D8F9BF4F}" name="Column13198" dataDxfId="3331"/>
    <tableColumn id="13215" xr3:uid="{E410829C-7F73-458B-B91F-FA5B67972D36}" name="Column13199" dataDxfId="3330"/>
    <tableColumn id="13216" xr3:uid="{E26C7ED4-140E-463A-B53D-8B8114386388}" name="Column13200" dataDxfId="3329"/>
    <tableColumn id="13217" xr3:uid="{309D0189-EA04-4614-879D-5A487539F953}" name="Column13201" dataDxfId="3328"/>
    <tableColumn id="13218" xr3:uid="{ECC39048-ECE1-4CCA-8133-4C7BEF809261}" name="Column13202" dataDxfId="3327"/>
    <tableColumn id="13219" xr3:uid="{0F9EA214-8BED-472D-BCF8-E3B236754C91}" name="Column13203" dataDxfId="3326"/>
    <tableColumn id="13220" xr3:uid="{DEFCD48E-D4B2-4BEE-B1D8-4E6C0CE2926E}" name="Column13204" dataDxfId="3325"/>
    <tableColumn id="13221" xr3:uid="{EDEB00D6-F41B-4AA4-B358-8B66280B7295}" name="Column13205" dataDxfId="3324"/>
    <tableColumn id="13222" xr3:uid="{896024BE-ED4A-48E4-8BAB-6967498C50BC}" name="Column13206" dataDxfId="3323"/>
    <tableColumn id="13223" xr3:uid="{953B2DA3-9D8B-4641-90E1-487FDB08E29A}" name="Column13207" dataDxfId="3322"/>
    <tableColumn id="13224" xr3:uid="{32E4CEFC-C7BE-45A5-A622-67E11E9115D1}" name="Column13208" dataDxfId="3321"/>
    <tableColumn id="13225" xr3:uid="{58D8195B-FCD5-4553-B263-A16C3C50EB59}" name="Column13209" dataDxfId="3320"/>
    <tableColumn id="13226" xr3:uid="{2CFD5849-3CE4-4BDE-85F0-7378235940C5}" name="Column13210" dataDxfId="3319"/>
    <tableColumn id="13227" xr3:uid="{452C1B7D-6B16-444F-9661-92C3445A0540}" name="Column13211" dataDxfId="3318"/>
    <tableColumn id="13228" xr3:uid="{1F948396-0039-4CB0-9933-3357AE0B3DBE}" name="Column13212" dataDxfId="3317"/>
    <tableColumn id="13229" xr3:uid="{086248D3-770E-4A93-80CD-AC86065D2E82}" name="Column13213" dataDxfId="3316"/>
    <tableColumn id="13230" xr3:uid="{436047A8-92CE-4704-B349-4E60D741D303}" name="Column13214" dataDxfId="3315"/>
    <tableColumn id="13231" xr3:uid="{6F093258-42DE-485F-8380-C66A98549D6D}" name="Column13215" dataDxfId="3314"/>
    <tableColumn id="13232" xr3:uid="{446F996D-2D2B-4D87-BB91-61C30E34D98F}" name="Column13216" dataDxfId="3313"/>
    <tableColumn id="13233" xr3:uid="{7C1EAA1C-4C2D-4E76-AC67-A3DB5FA850EE}" name="Column13217" dataDxfId="3312"/>
    <tableColumn id="13234" xr3:uid="{75408C67-E75E-4100-B376-3F1F3441D781}" name="Column13218" dataDxfId="3311"/>
    <tableColumn id="13235" xr3:uid="{DBAEA1C0-DA53-4F73-9A3A-0EC2E746C2A6}" name="Column13219" dataDxfId="3310"/>
    <tableColumn id="13236" xr3:uid="{8E4A1E71-C527-4F18-9870-5863285BC22E}" name="Column13220" dataDxfId="3309"/>
    <tableColumn id="13237" xr3:uid="{9ACB13FA-5A03-4860-A2E4-D1ED31535665}" name="Column13221" dataDxfId="3308"/>
    <tableColumn id="13238" xr3:uid="{61A4C364-88AA-4D1F-B95D-8A11F6F8B8D0}" name="Column13222" dataDxfId="3307"/>
    <tableColumn id="13239" xr3:uid="{94597534-F826-449E-8467-3F9D1FF54B0D}" name="Column13223" dataDxfId="3306"/>
    <tableColumn id="13240" xr3:uid="{30B55E3A-44A8-4A49-9BBD-0D4F6FB9CEEC}" name="Column13224" dataDxfId="3305"/>
    <tableColumn id="13241" xr3:uid="{B6D0E391-54A5-4FE6-8B09-A9CE4CB21BE8}" name="Column13225" dataDxfId="3304"/>
    <tableColumn id="13242" xr3:uid="{A3C7F0A9-1391-4857-A974-41DE6EC44E73}" name="Column13226" dataDxfId="3303"/>
    <tableColumn id="13243" xr3:uid="{B74CF24A-04BB-4CF0-A287-ED221BDF435F}" name="Column13227" dataDxfId="3302"/>
    <tableColumn id="13244" xr3:uid="{3C44C138-97A2-4ABF-9571-08356F6F41AD}" name="Column13228" dataDxfId="3301"/>
    <tableColumn id="13245" xr3:uid="{1E33418E-48C0-4215-BF44-D36574F6FE4D}" name="Column13229" dataDxfId="3300"/>
    <tableColumn id="13246" xr3:uid="{2EDBE5F7-62EB-4A88-AB71-7C68C89F31C9}" name="Column13230" dataDxfId="3299"/>
    <tableColumn id="13247" xr3:uid="{FD02BD18-69C0-47FB-B212-EDF8F42AD7F3}" name="Column13231" dataDxfId="3298"/>
    <tableColumn id="13248" xr3:uid="{514418A2-D844-45E8-8E18-3E58E5D2EBAA}" name="Column13232" dataDxfId="3297"/>
    <tableColumn id="13249" xr3:uid="{ACEE108D-51AD-4185-A760-F6BA50B1978C}" name="Column13233" dataDxfId="3296"/>
    <tableColumn id="13250" xr3:uid="{153AFD9F-18C3-4DAF-B27C-0F41295BC8FA}" name="Column13234" dataDxfId="3295"/>
    <tableColumn id="13251" xr3:uid="{A0EBEEA0-97A8-4A09-A3A2-18552E4CE17D}" name="Column13235" dataDxfId="3294"/>
    <tableColumn id="13252" xr3:uid="{792E22E7-058D-476C-A49A-DF1E65625426}" name="Column13236" dataDxfId="3293"/>
    <tableColumn id="13253" xr3:uid="{EC4134F3-F5D6-4754-B0BB-6ABE32E93D5C}" name="Column13237" dataDxfId="3292"/>
    <tableColumn id="13254" xr3:uid="{78278C45-51DF-48DE-93A7-B0498E2BC972}" name="Column13238" dataDxfId="3291"/>
    <tableColumn id="13255" xr3:uid="{023CC9DC-962E-4F46-95E5-8E00152FD020}" name="Column13239" dataDxfId="3290"/>
    <tableColumn id="13256" xr3:uid="{ECE31B9B-3946-4282-A2B3-7C222290AF5D}" name="Column13240" dataDxfId="3289"/>
    <tableColumn id="13257" xr3:uid="{4EE62149-E970-4753-BA58-0B12227F80A2}" name="Column13241" dataDxfId="3288"/>
    <tableColumn id="13258" xr3:uid="{8C399492-551C-49A8-AC26-340A0A1BBED4}" name="Column13242" dataDxfId="3287"/>
    <tableColumn id="13259" xr3:uid="{D1B7A4D3-60C3-4AA3-937F-0513789CC914}" name="Column13243" dataDxfId="3286"/>
    <tableColumn id="13260" xr3:uid="{AEB6CCD2-E347-41ED-A596-04FB0605DF5A}" name="Column13244" dataDxfId="3285"/>
    <tableColumn id="13261" xr3:uid="{9B74107F-5602-4507-91E7-50B6CFDC0DAD}" name="Column13245" dataDxfId="3284"/>
    <tableColumn id="13262" xr3:uid="{3DB34D9E-80B9-46C5-8138-B4AE0452E877}" name="Column13246" dataDxfId="3283"/>
    <tableColumn id="13263" xr3:uid="{BAE9F03F-C000-4ADF-BA74-4D17502848D2}" name="Column13247" dataDxfId="3282"/>
    <tableColumn id="13264" xr3:uid="{24273560-30C9-474C-9CC7-F1A511333848}" name="Column13248" dataDxfId="3281"/>
    <tableColumn id="13265" xr3:uid="{1F8228FC-F5C6-4427-ADEC-EFB1C83312E0}" name="Column13249" dataDxfId="3280"/>
    <tableColumn id="13266" xr3:uid="{284ABF6A-6BDB-43A6-9C5A-C49E3CAAA149}" name="Column13250" dataDxfId="3279"/>
    <tableColumn id="13267" xr3:uid="{6A7FF63F-3D7D-4ED6-AE8A-1670233EA3D1}" name="Column13251" dataDxfId="3278"/>
    <tableColumn id="13268" xr3:uid="{F0355AC9-8008-4328-A18F-502A23BD16DB}" name="Column13252" dataDxfId="3277"/>
    <tableColumn id="13269" xr3:uid="{935319E2-7483-4DB2-9237-87858A0131C3}" name="Column13253" dataDxfId="3276"/>
    <tableColumn id="13270" xr3:uid="{58E095F1-E5B7-4BA4-9047-642117437357}" name="Column13254" dataDxfId="3275"/>
    <tableColumn id="13271" xr3:uid="{8A1887E7-BE29-463D-84F4-42D7868CB3FA}" name="Column13255" dataDxfId="3274"/>
    <tableColumn id="13272" xr3:uid="{9F7C54E3-BC1E-4601-B3CE-FA38FAC90167}" name="Column13256" dataDxfId="3273"/>
    <tableColumn id="13273" xr3:uid="{741C41FD-9A06-4471-B6EA-AF1423D8D45E}" name="Column13257" dataDxfId="3272"/>
    <tableColumn id="13274" xr3:uid="{1A348863-A089-4F9D-B2E0-814663A26AC2}" name="Column13258" dataDxfId="3271"/>
    <tableColumn id="13275" xr3:uid="{39984F93-0386-489F-86CC-AC227EEA1B2F}" name="Column13259" dataDxfId="3270"/>
    <tableColumn id="13276" xr3:uid="{A368CAFC-F682-447C-BD7C-0D6E004CEC70}" name="Column13260" dataDxfId="3269"/>
    <tableColumn id="13277" xr3:uid="{97A375C0-D56D-4D50-A9F1-51107C8FBD50}" name="Column13261" dataDxfId="3268"/>
    <tableColumn id="13278" xr3:uid="{D98F7A61-06C0-45E6-8423-B832CBDA1CE0}" name="Column13262" dataDxfId="3267"/>
    <tableColumn id="13279" xr3:uid="{9269598C-784D-481C-9D4F-F55B0E478B68}" name="Column13263" dataDxfId="3266"/>
    <tableColumn id="13280" xr3:uid="{4E53C466-690A-41B6-802C-CAD070182973}" name="Column13264" dataDxfId="3265"/>
    <tableColumn id="13281" xr3:uid="{95D7A68E-0A01-4E64-8060-2C6453D64D08}" name="Column13265" dataDxfId="3264"/>
    <tableColumn id="13282" xr3:uid="{1D3902E9-9353-4F62-9D66-7F1E92EB861E}" name="Column13266" dataDxfId="3263"/>
    <tableColumn id="13283" xr3:uid="{C8AE3424-8869-459C-AA50-900B308938DC}" name="Column13267" dataDxfId="3262"/>
    <tableColumn id="13284" xr3:uid="{5495BC74-6D13-458C-A262-B2619F7784D9}" name="Column13268" dataDxfId="3261"/>
    <tableColumn id="13285" xr3:uid="{E497A2C3-3885-481F-8AE5-4A4338AFAAEF}" name="Column13269" dataDxfId="3260"/>
    <tableColumn id="13286" xr3:uid="{8B81E5A9-3D6A-41AE-93A6-CEC9AC1839F2}" name="Column13270" dataDxfId="3259"/>
    <tableColumn id="13287" xr3:uid="{944D8C83-68BF-47CF-B8B0-691BB31FAE52}" name="Column13271" dataDxfId="3258"/>
    <tableColumn id="13288" xr3:uid="{EBD2E287-E210-4D1E-8792-8317D2C9362B}" name="Column13272" dataDxfId="3257"/>
    <tableColumn id="13289" xr3:uid="{5A241FE7-ED36-476F-A3A3-F785AECF35DE}" name="Column13273" dataDxfId="3256"/>
    <tableColumn id="13290" xr3:uid="{57AAE7AC-999A-4FB8-9CF1-ACD6BA7BD7C3}" name="Column13274" dataDxfId="3255"/>
    <tableColumn id="13291" xr3:uid="{64F84A25-BB59-4DD1-9C88-C14981F73867}" name="Column13275" dataDxfId="3254"/>
    <tableColumn id="13292" xr3:uid="{D91E63DE-75BE-4AA1-BAA8-147A3A2B0731}" name="Column13276" dataDxfId="3253"/>
    <tableColumn id="13293" xr3:uid="{36FF75BF-2812-4E81-996F-10B2143B9E33}" name="Column13277" dataDxfId="3252"/>
    <tableColumn id="13294" xr3:uid="{FF95DBC4-D3CB-4188-B387-271DC801083D}" name="Column13278" dataDxfId="3251"/>
    <tableColumn id="13295" xr3:uid="{B7318E25-7774-4CCE-A6FD-88260B831531}" name="Column13279" dataDxfId="3250"/>
    <tableColumn id="13296" xr3:uid="{6F2B9547-4705-4E62-A1DC-035D0B356058}" name="Column13280" dataDxfId="3249"/>
    <tableColumn id="13297" xr3:uid="{8FC0DB78-1A0F-450E-86DD-BB7BA134BAAC}" name="Column13281" dataDxfId="3248"/>
    <tableColumn id="13298" xr3:uid="{42E0E5D3-E6EC-49F7-9B92-0274714AB512}" name="Column13282" dataDxfId="3247"/>
    <tableColumn id="13299" xr3:uid="{F9C86CB8-5574-4937-88E1-1998E000C872}" name="Column13283" dataDxfId="3246"/>
    <tableColumn id="13300" xr3:uid="{2F868D91-0C47-4FA8-BE9A-2DE7B43A47DE}" name="Column13284" dataDxfId="3245"/>
    <tableColumn id="13301" xr3:uid="{E2A25DF8-B93C-43D0-8F97-92C3C05FB054}" name="Column13285" dataDxfId="3244"/>
    <tableColumn id="13302" xr3:uid="{C864DC4E-31F2-4CB1-B6FF-D38A3187A929}" name="Column13286" dataDxfId="3243"/>
    <tableColumn id="13303" xr3:uid="{6A445EB7-7ABD-450F-BC25-36167022F662}" name="Column13287" dataDxfId="3242"/>
    <tableColumn id="13304" xr3:uid="{A44E9FD9-A725-4529-A967-9B3B28162958}" name="Column13288" dataDxfId="3241"/>
    <tableColumn id="13305" xr3:uid="{ABCFF198-DF4F-4FD9-9F8F-B8BBDE44CF32}" name="Column13289" dataDxfId="3240"/>
    <tableColumn id="13306" xr3:uid="{B76EF10A-2526-4364-897D-9F176D9A9D7D}" name="Column13290" dataDxfId="3239"/>
    <tableColumn id="13307" xr3:uid="{190EFF73-3AEB-46D6-84D8-38B932758177}" name="Column13291" dataDxfId="3238"/>
    <tableColumn id="13308" xr3:uid="{4C0FAF1D-D00C-41F8-8F49-A497B24D9D37}" name="Column13292" dataDxfId="3237"/>
    <tableColumn id="13309" xr3:uid="{B6E0E4AC-0368-4809-8CFC-7670D84CD653}" name="Column13293" dataDxfId="3236"/>
    <tableColumn id="13310" xr3:uid="{1DEFED88-13EE-4A84-B3BB-65B91DECE551}" name="Column13294" dataDxfId="3235"/>
    <tableColumn id="13311" xr3:uid="{F1F52A09-4C56-4FDD-B0D4-65F524C7E230}" name="Column13295" dataDxfId="3234"/>
    <tableColumn id="13312" xr3:uid="{3BA51EDD-55AF-4247-BEAF-202997F4915D}" name="Column13296" dataDxfId="3233"/>
    <tableColumn id="13313" xr3:uid="{0A7F52D1-C11F-42B9-9728-B798E17F713B}" name="Column13297" dataDxfId="3232"/>
    <tableColumn id="13314" xr3:uid="{37C05B14-CA56-4202-8D3A-C0E31B56C32A}" name="Column13298" dataDxfId="3231"/>
    <tableColumn id="13315" xr3:uid="{992E5F23-E0E7-4BDF-B1BD-F027F002CF54}" name="Column13299" dataDxfId="3230"/>
    <tableColumn id="13316" xr3:uid="{418787DC-CDDA-4022-BD8B-3DEAA901B1F0}" name="Column13300" dataDxfId="3229"/>
    <tableColumn id="13317" xr3:uid="{BE6B62AC-7455-488F-8818-0CC04CD1518D}" name="Column13301" dataDxfId="3228"/>
    <tableColumn id="13318" xr3:uid="{03E22F55-274A-46B5-98F5-FEAAFE93C89A}" name="Column13302" dataDxfId="3227"/>
    <tableColumn id="13319" xr3:uid="{21D7B798-9BD3-46F1-8EC8-03C4D9097057}" name="Column13303" dataDxfId="3226"/>
    <tableColumn id="13320" xr3:uid="{7BBB4EB1-36E2-4460-AA85-24C9BD7B146D}" name="Column13304" dataDxfId="3225"/>
    <tableColumn id="13321" xr3:uid="{01BB106C-EF94-4EE7-B8AA-5203123668A1}" name="Column13305" dataDxfId="3224"/>
    <tableColumn id="13322" xr3:uid="{0A27E269-C61C-4C6B-8404-6FF8399101C2}" name="Column13306" dataDxfId="3223"/>
    <tableColumn id="13323" xr3:uid="{A864B5B5-18CA-4EA3-9144-7CB90E4B8202}" name="Column13307" dataDxfId="3222"/>
    <tableColumn id="13324" xr3:uid="{0F358AD9-84EF-4849-874D-4A7E12898E41}" name="Column13308" dataDxfId="3221"/>
    <tableColumn id="13325" xr3:uid="{3FE7458D-3EBD-45C4-AC31-13ED1132CCC8}" name="Column13309" dataDxfId="3220"/>
    <tableColumn id="13326" xr3:uid="{BBEED54E-7B8A-48B2-9738-5A19E896C410}" name="Column13310" dataDxfId="3219"/>
    <tableColumn id="13327" xr3:uid="{2F065DA2-A01E-41B8-8070-27A232A52AB7}" name="Column13311" dataDxfId="3218"/>
    <tableColumn id="13328" xr3:uid="{C5E578DA-EFF6-4B5C-8281-F9F2F4E831DC}" name="Column13312" dataDxfId="3217"/>
    <tableColumn id="13329" xr3:uid="{03983BD3-4000-4757-87A4-DD155A31FB1A}" name="Column13313" dataDxfId="3216"/>
    <tableColumn id="13330" xr3:uid="{E951A536-5CD7-4A64-B68D-2DD6C9F0DC5F}" name="Column13314" dataDxfId="3215"/>
    <tableColumn id="13331" xr3:uid="{2871C42A-EB81-49D7-972A-8AE1A88DD189}" name="Column13315" dataDxfId="3214"/>
    <tableColumn id="13332" xr3:uid="{204DB4EB-7981-4B03-8898-1DCFD53C24C3}" name="Column13316" dataDxfId="3213"/>
    <tableColumn id="13333" xr3:uid="{477B5483-984E-453F-86A6-473EF6290147}" name="Column13317" dataDxfId="3212"/>
    <tableColumn id="13334" xr3:uid="{DFEF876B-B1C5-4F7B-A68E-5EE17B8D3E1C}" name="Column13318" dataDxfId="3211"/>
    <tableColumn id="13335" xr3:uid="{327FB6B2-B768-4B71-84C4-C23849D440AF}" name="Column13319" dataDxfId="3210"/>
    <tableColumn id="13336" xr3:uid="{4B2B07D0-A481-4BA2-B610-3DAD66CE5B54}" name="Column13320" dataDxfId="3209"/>
    <tableColumn id="13337" xr3:uid="{019E3C40-27E2-404C-A54E-E570C312AD70}" name="Column13321" dataDxfId="3208"/>
    <tableColumn id="13338" xr3:uid="{6364262B-048E-4B5E-A092-91806D4D2204}" name="Column13322" dataDxfId="3207"/>
    <tableColumn id="13339" xr3:uid="{D840EC0D-1F51-4AF8-9537-9D773BC48AAB}" name="Column13323" dataDxfId="3206"/>
    <tableColumn id="13340" xr3:uid="{B6C842B1-706D-47B0-9661-95AE34A3F438}" name="Column13324" dataDxfId="3205"/>
    <tableColumn id="13341" xr3:uid="{C8A4B624-7CFB-442F-902E-4216770B273A}" name="Column13325" dataDxfId="3204"/>
    <tableColumn id="13342" xr3:uid="{CC8EAE73-1509-48A6-A6DB-117F66811D22}" name="Column13326" dataDxfId="3203"/>
    <tableColumn id="13343" xr3:uid="{554C0EA9-4D60-4CF5-AEDD-1DE157152932}" name="Column13327" dataDxfId="3202"/>
    <tableColumn id="13344" xr3:uid="{7A35E86C-923B-44BD-AB58-8764D6A681CD}" name="Column13328" dataDxfId="3201"/>
    <tableColumn id="13345" xr3:uid="{4D927109-BB1A-416C-96CB-0792605E1DD2}" name="Column13329" dataDxfId="3200"/>
    <tableColumn id="13346" xr3:uid="{70D00E06-1616-42E5-9B02-27C35B0E4CCE}" name="Column13330" dataDxfId="3199"/>
    <tableColumn id="13347" xr3:uid="{55AE27CD-3FDD-4BF1-A978-E72D3EB75D32}" name="Column13331" dataDxfId="3198"/>
    <tableColumn id="13348" xr3:uid="{C09E6B97-D3BE-43AA-BA39-ABE7D7C43292}" name="Column13332" dataDxfId="3197"/>
    <tableColumn id="13349" xr3:uid="{E848E9F7-D4EC-4900-B32D-D7FF9718D467}" name="Column13333" dataDxfId="3196"/>
    <tableColumn id="13350" xr3:uid="{7181AAB6-233A-43A8-831F-08073CB56264}" name="Column13334" dataDxfId="3195"/>
    <tableColumn id="13351" xr3:uid="{CB7ED4CD-5D71-4973-8703-842E88357362}" name="Column13335" dataDxfId="3194"/>
    <tableColumn id="13352" xr3:uid="{49F4863A-513D-4C84-9347-F614B9D42C8C}" name="Column13336" dataDxfId="3193"/>
    <tableColumn id="13353" xr3:uid="{31171E29-83AE-44A1-93F1-1D4AA00DBF77}" name="Column13337" dataDxfId="3192"/>
    <tableColumn id="13354" xr3:uid="{160F67DC-541F-40C6-B181-06875CB24955}" name="Column13338" dataDxfId="3191"/>
    <tableColumn id="13355" xr3:uid="{CBDF0E18-1BAD-4F2C-BE2E-7F0128D83399}" name="Column13339" dataDxfId="3190"/>
    <tableColumn id="13356" xr3:uid="{6E0A7A90-C6F0-4583-B30B-40940518217F}" name="Column13340" dataDxfId="3189"/>
    <tableColumn id="13357" xr3:uid="{4538996E-45B9-4E45-85DB-1E9380ACCAA0}" name="Column13341" dataDxfId="3188"/>
    <tableColumn id="13358" xr3:uid="{280C50C0-18BE-499E-8F74-21F7002DD9FC}" name="Column13342" dataDxfId="3187"/>
    <tableColumn id="13359" xr3:uid="{38E2192A-076F-45D6-B2FF-3F651BB93441}" name="Column13343" dataDxfId="3186"/>
    <tableColumn id="13360" xr3:uid="{F69176C5-2F6F-4247-A05D-306205FC951B}" name="Column13344" dataDxfId="3185"/>
    <tableColumn id="13361" xr3:uid="{4184ECA9-48FF-4BA1-8712-8688F59F9A1A}" name="Column13345" dataDxfId="3184"/>
    <tableColumn id="13362" xr3:uid="{D592873A-EC3C-426F-8768-0975FE729C45}" name="Column13346" dataDxfId="3183"/>
    <tableColumn id="13363" xr3:uid="{6287C0C7-FE95-4788-A2BD-EFABC431E2E6}" name="Column13347" dataDxfId="3182"/>
    <tableColumn id="13364" xr3:uid="{8A5FB834-B533-41B7-B5AC-263B0E015FC9}" name="Column13348" dataDxfId="3181"/>
    <tableColumn id="13365" xr3:uid="{D78C1F86-D94B-4FBF-A9D7-654C22F1ABEA}" name="Column13349" dataDxfId="3180"/>
    <tableColumn id="13366" xr3:uid="{2B1B68A5-5FB7-492B-8BCC-281EE0FFE937}" name="Column13350" dataDxfId="3179"/>
    <tableColumn id="13367" xr3:uid="{4C7DEC41-BB79-455A-B5F2-6DE4E9E53565}" name="Column13351" dataDxfId="3178"/>
    <tableColumn id="13368" xr3:uid="{0851D93B-7C0E-4131-8A84-723B1EF879FA}" name="Column13352" dataDxfId="3177"/>
    <tableColumn id="13369" xr3:uid="{B8BB1CB9-D459-4498-BE86-60A699446C46}" name="Column13353" dataDxfId="3176"/>
    <tableColumn id="13370" xr3:uid="{0CAEBA11-4B70-44EE-8C6C-FD12D457F0CF}" name="Column13354" dataDxfId="3175"/>
    <tableColumn id="13371" xr3:uid="{C8A81CC8-EEA1-40E4-B1FC-373F7AD4EB70}" name="Column13355" dataDxfId="3174"/>
    <tableColumn id="13372" xr3:uid="{FC702E5C-BFD5-4A34-B616-B48F181D4F5E}" name="Column13356" dataDxfId="3173"/>
    <tableColumn id="13373" xr3:uid="{0008E2D3-5FB0-4644-9D40-8130B0D4C613}" name="Column13357" dataDxfId="3172"/>
    <tableColumn id="13374" xr3:uid="{73CD66A8-C150-4928-BF69-278CA955BF83}" name="Column13358" dataDxfId="3171"/>
    <tableColumn id="13375" xr3:uid="{0E479598-76F6-44FE-87A5-CA1170B2A69A}" name="Column13359" dataDxfId="3170"/>
    <tableColumn id="13376" xr3:uid="{E7AE8F39-6343-4037-BC89-49BD5203E667}" name="Column13360" dataDxfId="3169"/>
    <tableColumn id="13377" xr3:uid="{BE9A2972-A80E-440F-B43A-DA471EC5B6B2}" name="Column13361" dataDxfId="3168"/>
    <tableColumn id="13378" xr3:uid="{19215BE5-EF46-487F-9F34-B988B4E1D7C8}" name="Column13362" dataDxfId="3167"/>
    <tableColumn id="13379" xr3:uid="{40B5B9AC-E143-4041-ACC3-2EE7D2891FE0}" name="Column13363" dataDxfId="3166"/>
    <tableColumn id="13380" xr3:uid="{0E618339-3826-49CD-88C1-A1E458DFA2B3}" name="Column13364" dataDxfId="3165"/>
    <tableColumn id="13381" xr3:uid="{CF7BED93-390A-4729-A79F-7ECF385F21C0}" name="Column13365" dataDxfId="3164"/>
    <tableColumn id="13382" xr3:uid="{B86302A0-1B25-4FAB-B02F-3503B9077D26}" name="Column13366" dataDxfId="3163"/>
    <tableColumn id="13383" xr3:uid="{74D384AE-C3FF-4606-A9B6-3F1583591B4F}" name="Column13367" dataDxfId="3162"/>
    <tableColumn id="13384" xr3:uid="{1A75C07A-357D-46E1-B10B-0996A5E0BD64}" name="Column13368" dataDxfId="3161"/>
    <tableColumn id="13385" xr3:uid="{2EC43A2D-D82E-4AAD-B993-7668511847FE}" name="Column13369" dataDxfId="3160"/>
    <tableColumn id="13386" xr3:uid="{642165E1-5190-4E0F-BA25-8616FACBC894}" name="Column13370" dataDxfId="3159"/>
    <tableColumn id="13387" xr3:uid="{CC45A105-D31A-4BCB-91B0-20240EF2F44F}" name="Column13371" dataDxfId="3158"/>
    <tableColumn id="13388" xr3:uid="{A3A9C1B7-CBF6-428E-9ADB-587DA91FEABB}" name="Column13372" dataDxfId="3157"/>
    <tableColumn id="13389" xr3:uid="{0E651673-1CA0-4FD9-8A9A-AD49C5F0CE22}" name="Column13373" dataDxfId="3156"/>
    <tableColumn id="13390" xr3:uid="{7EC2DA6C-5E0E-4F96-8F74-30DE8CC601D1}" name="Column13374" dataDxfId="3155"/>
    <tableColumn id="13391" xr3:uid="{BA787B35-6E07-480E-B353-8BEA6ADA841A}" name="Column13375" dataDxfId="3154"/>
    <tableColumn id="13392" xr3:uid="{DC82200F-4615-4D42-B594-36E10331B919}" name="Column13376" dataDxfId="3153"/>
    <tableColumn id="13393" xr3:uid="{89BCB27A-0737-4052-8B5F-DF06ADA3CED6}" name="Column13377" dataDxfId="3152"/>
    <tableColumn id="13394" xr3:uid="{4DC347E7-A7A6-4697-BAEA-E9DCEDA8843F}" name="Column13378" dataDxfId="3151"/>
    <tableColumn id="13395" xr3:uid="{9BEB6889-2643-4693-9167-BC243F728F9E}" name="Column13379" dataDxfId="3150"/>
    <tableColumn id="13396" xr3:uid="{F01B2C04-E936-49EA-9B76-625D670AE18D}" name="Column13380" dataDxfId="3149"/>
    <tableColumn id="13397" xr3:uid="{A5F0A9D6-6B0B-4156-BAB3-A845931D2FD3}" name="Column13381" dataDxfId="3148"/>
    <tableColumn id="13398" xr3:uid="{131C515A-0310-4886-9D63-E3DFA9A55768}" name="Column13382" dataDxfId="3147"/>
    <tableColumn id="13399" xr3:uid="{FB9CBCA1-308A-4408-A04C-5FEB2066B378}" name="Column13383" dataDxfId="3146"/>
    <tableColumn id="13400" xr3:uid="{E5BDAC1A-AB40-4DB9-83AD-28998F5F24AE}" name="Column13384" dataDxfId="3145"/>
    <tableColumn id="13401" xr3:uid="{A80FE315-1AE7-443E-A2A3-D90A7FA0CFE6}" name="Column13385" dataDxfId="3144"/>
    <tableColumn id="13402" xr3:uid="{50E4820F-3B80-415F-9DA9-CE75E07A777B}" name="Column13386" dataDxfId="3143"/>
    <tableColumn id="13403" xr3:uid="{39CFAB5A-4FCE-49C8-811A-5CC66427E335}" name="Column13387" dataDxfId="3142"/>
    <tableColumn id="13404" xr3:uid="{D7DF48D4-B5A1-4F15-BC4A-6C8FB2A29CB9}" name="Column13388" dataDxfId="3141"/>
    <tableColumn id="13405" xr3:uid="{61FFF965-DCA8-4AA0-B266-AEC46CB14FF5}" name="Column13389" dataDxfId="3140"/>
    <tableColumn id="13406" xr3:uid="{B75BBD60-2D47-4B01-B1AF-056AA6095B70}" name="Column13390" dataDxfId="3139"/>
    <tableColumn id="13407" xr3:uid="{B506CEBB-028F-48E6-9EFA-55CC7195611A}" name="Column13391" dataDxfId="3138"/>
    <tableColumn id="13408" xr3:uid="{B4E935A1-BAB8-49DF-BD19-F7FFE9D97E06}" name="Column13392" dataDxfId="3137"/>
    <tableColumn id="13409" xr3:uid="{75F7C257-35B2-41D7-9E71-99966D2A9666}" name="Column13393" dataDxfId="3136"/>
    <tableColumn id="13410" xr3:uid="{25109CE5-0674-4C81-BF9A-7F4C4D4F238B}" name="Column13394" dataDxfId="3135"/>
    <tableColumn id="13411" xr3:uid="{EA015478-681E-4C7C-A003-34D98DE7E703}" name="Column13395" dataDxfId="3134"/>
    <tableColumn id="13412" xr3:uid="{16D8653C-C72B-48BF-8B96-9A1E64D03939}" name="Column13396" dataDxfId="3133"/>
    <tableColumn id="13413" xr3:uid="{2C5200A9-E8CC-45E2-AC56-5813D9BD4E28}" name="Column13397" dataDxfId="3132"/>
    <tableColumn id="13414" xr3:uid="{7F28A187-8DA6-4157-BCE1-4C38DC32BD55}" name="Column13398" dataDxfId="3131"/>
    <tableColumn id="13415" xr3:uid="{DA9C9279-7E4D-485E-BE34-F9C9A1D422F6}" name="Column13399" dataDxfId="3130"/>
    <tableColumn id="13416" xr3:uid="{26E71A97-A8C2-4AE1-84E0-19FA2CBAEC0D}" name="Column13400" dataDxfId="3129"/>
    <tableColumn id="13417" xr3:uid="{BBA5DABF-94A2-4E4F-9462-F1C1A6274734}" name="Column13401" dataDxfId="3128"/>
    <tableColumn id="13418" xr3:uid="{306B9F79-D71E-4E18-8ADC-64CE21CD5046}" name="Column13402" dataDxfId="3127"/>
    <tableColumn id="13419" xr3:uid="{13194ECA-CE1E-4DD3-A26A-B080A3892D46}" name="Column13403" dataDxfId="3126"/>
    <tableColumn id="13420" xr3:uid="{742B6F71-1AF2-44BA-8F3C-ABB3BB1FDA15}" name="Column13404" dataDxfId="3125"/>
    <tableColumn id="13421" xr3:uid="{69E0CA20-DFF9-4A95-9B98-A08CAFB58ACF}" name="Column13405" dataDxfId="3124"/>
    <tableColumn id="13422" xr3:uid="{2B2E65CE-6685-4DD5-AA9B-C52485817408}" name="Column13406" dataDxfId="3123"/>
    <tableColumn id="13423" xr3:uid="{01E69126-A606-49DA-BC38-78518ECAA017}" name="Column13407" dataDxfId="3122"/>
    <tableColumn id="13424" xr3:uid="{0EADFB6D-973C-4669-8FA1-90D74CC1AD36}" name="Column13408" dataDxfId="3121"/>
    <tableColumn id="13425" xr3:uid="{35EFE955-C7B1-433C-8A1F-AC85D6D2CF45}" name="Column13409" dataDxfId="3120"/>
    <tableColumn id="13426" xr3:uid="{6CB42265-5803-4DA2-B998-2F2C592B5B20}" name="Column13410" dataDxfId="3119"/>
    <tableColumn id="13427" xr3:uid="{052A661D-BF1D-438C-BEE8-44A16CC1A82B}" name="Column13411" dataDxfId="3118"/>
    <tableColumn id="13428" xr3:uid="{3763C3E6-33AF-4CDE-BF9F-DE3B5182F786}" name="Column13412" dataDxfId="3117"/>
    <tableColumn id="13429" xr3:uid="{5025909F-2A4C-4B0D-95D7-BCED3C0588D1}" name="Column13413" dataDxfId="3116"/>
    <tableColumn id="13430" xr3:uid="{C46BEE32-8F70-42BA-AFCB-66BA22C2601B}" name="Column13414" dataDxfId="3115"/>
    <tableColumn id="13431" xr3:uid="{97A37D9A-63E1-470D-895E-95994B33DDFA}" name="Column13415" dataDxfId="3114"/>
    <tableColumn id="13432" xr3:uid="{178FC3BD-424C-45D2-8592-547B4EC1EC9A}" name="Column13416" dataDxfId="3113"/>
    <tableColumn id="13433" xr3:uid="{049EEEA2-4226-4971-AF90-1DA7EFF41330}" name="Column13417" dataDxfId="3112"/>
    <tableColumn id="13434" xr3:uid="{0685139C-1F07-40B8-ABF0-8D385411EF35}" name="Column13418" dataDxfId="3111"/>
    <tableColumn id="13435" xr3:uid="{F6EC82D3-1CD7-4FBE-B337-A887CD865BD7}" name="Column13419" dataDxfId="3110"/>
    <tableColumn id="13436" xr3:uid="{A595A964-449C-4C33-825E-D77585BE8B85}" name="Column13420" dataDxfId="3109"/>
    <tableColumn id="13437" xr3:uid="{09A3DFA9-58E7-41DA-9EA8-0105FA17D425}" name="Column13421" dataDxfId="3108"/>
    <tableColumn id="13438" xr3:uid="{75C9DB43-ABC8-4852-939D-EDC9EC1B5634}" name="Column13422" dataDxfId="3107"/>
    <tableColumn id="13439" xr3:uid="{6B1D7078-BBC6-46EC-B4A7-3E4200F8B602}" name="Column13423" dataDxfId="3106"/>
    <tableColumn id="13440" xr3:uid="{179DEAF9-24F0-479E-9509-1C3A13FCEE09}" name="Column13424" dataDxfId="3105"/>
    <tableColumn id="13441" xr3:uid="{5FAB403A-9DB5-4E15-A9D1-DCE6E0AA23C4}" name="Column13425" dataDxfId="3104"/>
    <tableColumn id="13442" xr3:uid="{C6B3454C-5A73-4DA3-93CB-DE740B00DCB6}" name="Column13426" dataDxfId="3103"/>
    <tableColumn id="13443" xr3:uid="{C6F84B4D-2F34-422D-91B9-2B6B06B7FE34}" name="Column13427" dataDxfId="3102"/>
    <tableColumn id="13444" xr3:uid="{49745F83-1F80-4B9A-80F9-47AA84416B23}" name="Column13428" dataDxfId="3101"/>
    <tableColumn id="13445" xr3:uid="{95DCCA05-3E8D-472C-B0B8-519884CB9D0D}" name="Column13429" dataDxfId="3100"/>
    <tableColumn id="13446" xr3:uid="{2433DBC0-46C8-4BD9-8C24-98DC19E26DEB}" name="Column13430" dataDxfId="3099"/>
    <tableColumn id="13447" xr3:uid="{F62AE691-D22C-4E96-B637-0B4B406EEDBD}" name="Column13431" dataDxfId="3098"/>
    <tableColumn id="13448" xr3:uid="{5D70C3F4-C291-4750-A8AB-040A2DA8668B}" name="Column13432" dataDxfId="3097"/>
    <tableColumn id="13449" xr3:uid="{23F5FB14-2EC1-4FFE-8FE7-E42514ABF1B2}" name="Column13433" dataDxfId="3096"/>
    <tableColumn id="13450" xr3:uid="{A206D5C2-6E3F-4A98-8BF8-73D6C66CE986}" name="Column13434" dataDxfId="3095"/>
    <tableColumn id="13451" xr3:uid="{2ACF1C89-9483-43FB-927F-728816534BEE}" name="Column13435" dataDxfId="3094"/>
    <tableColumn id="13452" xr3:uid="{37E0E9BC-7FFC-477E-B98A-D6A6C98B84A0}" name="Column13436" dataDxfId="3093"/>
    <tableColumn id="13453" xr3:uid="{A878ADAA-EFB4-4261-924A-27072FE4BD25}" name="Column13437" dataDxfId="3092"/>
    <tableColumn id="13454" xr3:uid="{8298FC5B-3D7F-4E86-86E9-6938D4843D5C}" name="Column13438" dataDxfId="3091"/>
    <tableColumn id="13455" xr3:uid="{8FCA0EBE-E466-4F9C-BB89-A01B8726A2C3}" name="Column13439" dataDxfId="3090"/>
    <tableColumn id="13456" xr3:uid="{DF8CF8DB-C578-41FE-AB17-E1D5CF467F02}" name="Column13440" dataDxfId="3089"/>
    <tableColumn id="13457" xr3:uid="{C84EF23E-3388-4820-AAFC-F117643694DD}" name="Column13441" dataDxfId="3088"/>
    <tableColumn id="13458" xr3:uid="{1CACECD2-1E4A-4CCD-B773-7F6812CE579F}" name="Column13442" dataDxfId="3087"/>
    <tableColumn id="13459" xr3:uid="{0A87769A-CFB0-4ECD-9F24-6FC8249B4C52}" name="Column13443" dataDxfId="3086"/>
    <tableColumn id="13460" xr3:uid="{336A9639-E6E6-4F7B-9E35-37AC29B52304}" name="Column13444" dataDxfId="3085"/>
    <tableColumn id="13461" xr3:uid="{28212977-9070-47CA-A968-4BAD8633F66C}" name="Column13445" dataDxfId="3084"/>
    <tableColumn id="13462" xr3:uid="{3A80977B-E92D-4F96-AD61-37B78B9B9A1A}" name="Column13446" dataDxfId="3083"/>
    <tableColumn id="13463" xr3:uid="{CB22F223-18BA-44BA-854B-D92CB9AFC363}" name="Column13447" dataDxfId="3082"/>
    <tableColumn id="13464" xr3:uid="{7542919B-11C0-416B-8750-F4CA2B66EF89}" name="Column13448" dataDxfId="3081"/>
    <tableColumn id="13465" xr3:uid="{DEC87010-A539-4643-8B51-ED1C595859F0}" name="Column13449" dataDxfId="3080"/>
    <tableColumn id="13466" xr3:uid="{E91647C0-D542-4E08-9F52-F23BC6D123A5}" name="Column13450" dataDxfId="3079"/>
    <tableColumn id="13467" xr3:uid="{8EE39712-29F7-446E-9F7F-185A680ECFD9}" name="Column13451" dataDxfId="3078"/>
    <tableColumn id="13468" xr3:uid="{F3E56BC3-B083-4D79-A7B0-76240777146C}" name="Column13452" dataDxfId="3077"/>
    <tableColumn id="13469" xr3:uid="{F9DD0842-EAE5-44A6-9CF0-9FF7D093DC25}" name="Column13453" dataDxfId="3076"/>
    <tableColumn id="13470" xr3:uid="{2004BF9E-1E5A-406C-825B-A0AFDAF8C7B4}" name="Column13454" dataDxfId="3075"/>
    <tableColumn id="13471" xr3:uid="{4AA5E5CB-3D6E-4233-8532-596121980301}" name="Column13455" dataDxfId="3074"/>
    <tableColumn id="13472" xr3:uid="{CC72EC8A-560A-4AA8-A92D-6522928B1ABA}" name="Column13456" dataDxfId="3073"/>
    <tableColumn id="13473" xr3:uid="{15659CCD-5B79-4C0E-895E-829CB5A3AADB}" name="Column13457" dataDxfId="3072"/>
    <tableColumn id="13474" xr3:uid="{A590610A-5FA7-4BF4-B2D4-4D00B0AF967A}" name="Column13458" dataDxfId="3071"/>
    <tableColumn id="13475" xr3:uid="{35269ACC-1523-4CB9-8441-EA792F97B5AF}" name="Column13459" dataDxfId="3070"/>
    <tableColumn id="13476" xr3:uid="{DE4BA210-2D98-404C-8719-51DA4769F289}" name="Column13460" dataDxfId="3069"/>
    <tableColumn id="13477" xr3:uid="{A4A1C39F-C512-4EC1-8348-6D162A8954AE}" name="Column13461" dataDxfId="3068"/>
    <tableColumn id="13478" xr3:uid="{D2AA33E8-04D7-4BAC-97E4-3AD39A89CBED}" name="Column13462" dataDxfId="3067"/>
    <tableColumn id="13479" xr3:uid="{E6AAB287-9E0A-40D5-BE89-3ABC904837D7}" name="Column13463" dataDxfId="3066"/>
    <tableColumn id="13480" xr3:uid="{A135CC81-EDA0-488A-9ED0-C8BC7B7E86C7}" name="Column13464" dataDxfId="3065"/>
    <tableColumn id="13481" xr3:uid="{DC3D83F9-1A76-4E78-96AE-D93328EB84F0}" name="Column13465" dataDxfId="3064"/>
    <tableColumn id="13482" xr3:uid="{3B16AF93-7347-4E5D-8250-A44BA0AFCA20}" name="Column13466" dataDxfId="3063"/>
    <tableColumn id="13483" xr3:uid="{EFABD629-177D-43A0-8DBC-95387D6FEBD3}" name="Column13467" dataDxfId="3062"/>
    <tableColumn id="13484" xr3:uid="{8EA29A16-49E6-4BBF-AE9E-4E307512C62D}" name="Column13468" dataDxfId="3061"/>
    <tableColumn id="13485" xr3:uid="{8622ED58-817B-4A9A-8F3A-A166DBC7FC70}" name="Column13469" dataDxfId="3060"/>
    <tableColumn id="13486" xr3:uid="{01B7BE68-853C-49B5-8045-7F9AC9FD9171}" name="Column13470" dataDxfId="3059"/>
    <tableColumn id="13487" xr3:uid="{38BDB4EE-7E86-47FD-A0BA-535EAF5FD448}" name="Column13471" dataDxfId="3058"/>
    <tableColumn id="13488" xr3:uid="{C2430D50-18E3-4922-8AB0-48294AB9EDB7}" name="Column13472" dataDxfId="3057"/>
    <tableColumn id="13489" xr3:uid="{27E16D4D-B9BA-497E-876C-3C50146AE48B}" name="Column13473" dataDxfId="3056"/>
    <tableColumn id="13490" xr3:uid="{122219AF-C6DB-4190-BD2B-72A0B4CF2689}" name="Column13474" dataDxfId="3055"/>
    <tableColumn id="13491" xr3:uid="{D4AD950A-8D85-46C2-A922-0FCFF86037AD}" name="Column13475" dataDxfId="3054"/>
    <tableColumn id="13492" xr3:uid="{12A3F619-96F7-413D-95E6-A385BE1695B1}" name="Column13476" dataDxfId="3053"/>
    <tableColumn id="13493" xr3:uid="{BBAFB5CA-7FC1-4D73-B08D-E66FD48681FA}" name="Column13477" dataDxfId="3052"/>
    <tableColumn id="13494" xr3:uid="{23ECCE34-0700-4091-B298-D1BADBAEF63B}" name="Column13478" dataDxfId="3051"/>
    <tableColumn id="13495" xr3:uid="{8ADB82FF-894C-4F46-9303-46E088EBC632}" name="Column13479" dataDxfId="3050"/>
    <tableColumn id="13496" xr3:uid="{1214A9F9-45C5-4F0C-B745-0D51733CAA5C}" name="Column13480" dataDxfId="3049"/>
    <tableColumn id="13497" xr3:uid="{FB94702D-EEEE-4469-A974-3B88BB1FF158}" name="Column13481" dataDxfId="3048"/>
    <tableColumn id="13498" xr3:uid="{E85B07E0-3459-4C49-82F3-D9AEC6F8321F}" name="Column13482" dataDxfId="3047"/>
    <tableColumn id="13499" xr3:uid="{746929FC-552E-4E85-A4A5-71A367C5DCB7}" name="Column13483" dataDxfId="3046"/>
    <tableColumn id="13500" xr3:uid="{2E36BCCE-A5EC-4F43-8C2C-B816EEE7398B}" name="Column13484" dataDxfId="3045"/>
    <tableColumn id="13501" xr3:uid="{E9D5D8D9-33E2-4336-A41C-DCEDB84834A1}" name="Column13485" dataDxfId="3044"/>
    <tableColumn id="13502" xr3:uid="{94D8E0CA-999E-4628-84E2-772CACFE5B85}" name="Column13486" dataDxfId="3043"/>
    <tableColumn id="13503" xr3:uid="{6714CBC7-6619-464B-B232-5F172C2F7925}" name="Column13487" dataDxfId="3042"/>
    <tableColumn id="13504" xr3:uid="{A04A8572-4A9F-4512-96AA-BE5558940743}" name="Column13488" dataDxfId="3041"/>
    <tableColumn id="13505" xr3:uid="{0D74FB78-5DE1-436A-A781-3C5ED15ABD3E}" name="Column13489" dataDxfId="3040"/>
    <tableColumn id="13506" xr3:uid="{6FF2B66C-E903-44DC-91AF-BF72E3879B96}" name="Column13490" dataDxfId="3039"/>
    <tableColumn id="13507" xr3:uid="{A8AB761C-4045-4F6E-A4DC-7BDC4C684CEE}" name="Column13491" dataDxfId="3038"/>
    <tableColumn id="13508" xr3:uid="{40FE2DAD-E6F0-4F84-8AB9-124683CAF91C}" name="Column13492" dataDxfId="3037"/>
    <tableColumn id="13509" xr3:uid="{21AA1978-5B09-4724-8717-517694329450}" name="Column13493" dataDxfId="3036"/>
    <tableColumn id="13510" xr3:uid="{A0B4D29C-FC27-4602-A9F7-E84C740D692B}" name="Column13494" dataDxfId="3035"/>
    <tableColumn id="13511" xr3:uid="{E75888DB-9383-4C11-9779-A667EE5AEFA5}" name="Column13495" dataDxfId="3034"/>
    <tableColumn id="13512" xr3:uid="{A276DC93-9F7C-4F84-9F4C-BBB4884E273A}" name="Column13496" dataDxfId="3033"/>
    <tableColumn id="13513" xr3:uid="{2AFC10AD-7EC9-464F-86F4-D3303FA9392D}" name="Column13497" dataDxfId="3032"/>
    <tableColumn id="13514" xr3:uid="{140E348B-355A-4968-8383-37467F109EE3}" name="Column13498" dataDxfId="3031"/>
    <tableColumn id="13515" xr3:uid="{B20429E0-6736-43CE-A363-1A7595C0CB64}" name="Column13499" dataDxfId="3030"/>
    <tableColumn id="13516" xr3:uid="{84667CD5-553D-4F22-93DE-4B4E9BAD77E4}" name="Column13500" dataDxfId="3029"/>
    <tableColumn id="13517" xr3:uid="{D9D61DE9-F260-4927-AB72-F1446A316FF0}" name="Column13501" dataDxfId="3028"/>
    <tableColumn id="13518" xr3:uid="{AADFBA19-A701-4542-96AE-745D447DAF67}" name="Column13502" dataDxfId="3027"/>
    <tableColumn id="13519" xr3:uid="{9C9B6B96-8768-4C55-9415-2F19067EF849}" name="Column13503" dataDxfId="3026"/>
    <tableColumn id="13520" xr3:uid="{34FC5106-9228-4BF4-9B97-57584D3D2C84}" name="Column13504" dataDxfId="3025"/>
    <tableColumn id="13521" xr3:uid="{8AF6F355-B15A-4657-BF41-DA22061B6F8F}" name="Column13505" dataDxfId="3024"/>
    <tableColumn id="13522" xr3:uid="{C89033E4-1EEF-4370-9DB6-6359F99FD7AA}" name="Column13506" dataDxfId="3023"/>
    <tableColumn id="13523" xr3:uid="{8366CBBD-58DF-4E65-8B7E-798C96304B80}" name="Column13507" dataDxfId="3022"/>
    <tableColumn id="13524" xr3:uid="{07500DF1-6B1A-4AB4-B58E-73012D36DF70}" name="Column13508" dataDxfId="3021"/>
    <tableColumn id="13525" xr3:uid="{07625D1B-B02D-44A4-8CE7-CF07132FEF3B}" name="Column13509" dataDxfId="3020"/>
    <tableColumn id="13526" xr3:uid="{77A7C35E-DB25-4662-9762-F29ACD627BC6}" name="Column13510" dataDxfId="3019"/>
    <tableColumn id="13527" xr3:uid="{D32B8DE5-355F-42AC-92C9-33EDBEAC7EE5}" name="Column13511" dataDxfId="3018"/>
    <tableColumn id="13528" xr3:uid="{86DD7E40-1064-487D-8845-8AACD1F90FBE}" name="Column13512" dataDxfId="3017"/>
    <tableColumn id="13529" xr3:uid="{AD296813-6315-49DC-89CE-51148DC67AAF}" name="Column13513" dataDxfId="3016"/>
    <tableColumn id="13530" xr3:uid="{EF03A54F-74C7-4A1D-8C53-1C56AA8C9B99}" name="Column13514" dataDxfId="3015"/>
    <tableColumn id="13531" xr3:uid="{E6C18FF9-3C67-4A2B-87B7-C693CE4CB4E6}" name="Column13515" dataDxfId="3014"/>
    <tableColumn id="13532" xr3:uid="{630497CF-9082-416E-A317-47BC841EB16A}" name="Column13516" dataDxfId="3013"/>
    <tableColumn id="13533" xr3:uid="{AE2A507C-DDDD-4393-A8E5-5BC8C2E5B4B9}" name="Column13517" dataDxfId="3012"/>
    <tableColumn id="13534" xr3:uid="{0E5A95AB-820F-4065-845F-25909263100B}" name="Column13518" dataDxfId="3011"/>
    <tableColumn id="13535" xr3:uid="{C4EDA09B-30E1-4D3B-9E4F-9A65AA4D5517}" name="Column13519" dataDxfId="3010"/>
    <tableColumn id="13536" xr3:uid="{6E5312EE-8663-4ECA-8A16-3C2CE44D48B9}" name="Column13520" dataDxfId="3009"/>
    <tableColumn id="13537" xr3:uid="{0BE217EE-E918-4800-85E9-4492C0DDF01D}" name="Column13521" dataDxfId="3008"/>
    <tableColumn id="13538" xr3:uid="{41A6E069-98C1-4DCD-B40D-EADAB1F3ADA3}" name="Column13522" dataDxfId="3007"/>
    <tableColumn id="13539" xr3:uid="{A08757C0-08D1-4CEA-9F55-B362951FAD62}" name="Column13523" dataDxfId="3006"/>
    <tableColumn id="13540" xr3:uid="{EA26F30C-B966-4BA4-9BCA-1F184811301C}" name="Column13524" dataDxfId="3005"/>
    <tableColumn id="13541" xr3:uid="{ABE07939-ABB6-4FEE-8622-A248171BBFFD}" name="Column13525" dataDxfId="3004"/>
    <tableColumn id="13542" xr3:uid="{8B57C7E8-D1BD-4E94-9A96-DAB5161960BD}" name="Column13526" dataDxfId="3003"/>
    <tableColumn id="13543" xr3:uid="{2F3603E0-2E42-49FC-9CD6-5A4D26C4A927}" name="Column13527" dataDxfId="3002"/>
    <tableColumn id="13544" xr3:uid="{7F3827E2-7EB8-46F9-A9D9-E3BF219E08A2}" name="Column13528" dataDxfId="3001"/>
    <tableColumn id="13545" xr3:uid="{BED5F7D3-F464-4E26-BABE-4C5A5758BEFB}" name="Column13529" dataDxfId="3000"/>
    <tableColumn id="13546" xr3:uid="{3F3D0A19-CA06-4E52-A41E-827D77B8C672}" name="Column13530" dataDxfId="2999"/>
    <tableColumn id="13547" xr3:uid="{D77EBB6C-EFDA-4604-A1B6-5393B8B71FDF}" name="Column13531" dataDxfId="2998"/>
    <tableColumn id="13548" xr3:uid="{C92C2735-AE5F-43AE-9EBD-989A497B2DD4}" name="Column13532" dataDxfId="2997"/>
    <tableColumn id="13549" xr3:uid="{8FD83F3A-493E-446F-857C-2D2FC81814F5}" name="Column13533" dataDxfId="2996"/>
    <tableColumn id="13550" xr3:uid="{38793D50-FA6B-4CCD-B977-2E02ABA62DA0}" name="Column13534" dataDxfId="2995"/>
    <tableColumn id="13551" xr3:uid="{1782F003-D18E-4D2D-B171-EC8A77C7F381}" name="Column13535" dataDxfId="2994"/>
    <tableColumn id="13552" xr3:uid="{3FA61159-A5A6-47B5-9466-EFFCD3C95E81}" name="Column13536" dataDxfId="2993"/>
    <tableColumn id="13553" xr3:uid="{B4FCA478-3107-4BA4-BAB2-8465DBF63E52}" name="Column13537" dataDxfId="2992"/>
    <tableColumn id="13554" xr3:uid="{6D2672C3-42D1-4976-9662-48F2BB26F8D7}" name="Column13538" dataDxfId="2991"/>
    <tableColumn id="13555" xr3:uid="{2205D895-8FC7-4E2B-A662-B1CFCF729838}" name="Column13539" dataDxfId="2990"/>
    <tableColumn id="13556" xr3:uid="{BBCB4E61-6C02-4052-8452-6D403E4B1BE5}" name="Column13540" dataDxfId="2989"/>
    <tableColumn id="13557" xr3:uid="{7A56C1EF-5E1F-4269-B59C-3545F7A617A0}" name="Column13541" dataDxfId="2988"/>
    <tableColumn id="13558" xr3:uid="{C35DE6DB-B04E-4C27-8A11-5DBD6317E97C}" name="Column13542" dataDxfId="2987"/>
    <tableColumn id="13559" xr3:uid="{463C8BE5-FB04-411B-BE52-BAFFD4CFEE7B}" name="Column13543" dataDxfId="2986"/>
    <tableColumn id="13560" xr3:uid="{F416352C-A13A-4F8B-AFD3-5D0483C5F409}" name="Column13544" dataDxfId="2985"/>
    <tableColumn id="13561" xr3:uid="{CA5837CA-2B8C-40ED-BD04-7CA81A18C209}" name="Column13545" dataDxfId="2984"/>
    <tableColumn id="13562" xr3:uid="{97229BC1-EE0E-4A03-9E4B-6FFF88FEC424}" name="Column13546" dataDxfId="2983"/>
    <tableColumn id="13563" xr3:uid="{C721509E-EB83-44F9-99BC-43E669925D30}" name="Column13547" dataDxfId="2982"/>
    <tableColumn id="13564" xr3:uid="{41581DFC-3391-4DC3-91D6-3DCA2B684278}" name="Column13548" dataDxfId="2981"/>
    <tableColumn id="13565" xr3:uid="{0533C154-2402-471A-8FAA-0DF18EE34304}" name="Column13549" dataDxfId="2980"/>
    <tableColumn id="13566" xr3:uid="{96EFA891-F22F-436B-B820-69FB62AEAD49}" name="Column13550" dataDxfId="2979"/>
    <tableColumn id="13567" xr3:uid="{3AB0D695-ED41-4A61-A901-ECF92D32CDE8}" name="Column13551" dataDxfId="2978"/>
    <tableColumn id="13568" xr3:uid="{D7ABF17C-B234-4FC9-BE87-75720FFB32F2}" name="Column13552" dataDxfId="2977"/>
    <tableColumn id="13569" xr3:uid="{FF4615B1-4434-4FB2-B9ED-30A773A71CAD}" name="Column13553" dataDxfId="2976"/>
    <tableColumn id="13570" xr3:uid="{C5B49805-9C44-4DB7-B339-5EF955DB6D6E}" name="Column13554" dataDxfId="2975"/>
    <tableColumn id="13571" xr3:uid="{ADF347E3-360B-4B71-9D1D-527816ACE9BE}" name="Column13555" dataDxfId="2974"/>
    <tableColumn id="13572" xr3:uid="{D8A6763B-34C3-42A9-BC96-7396B2DC043B}" name="Column13556" dataDxfId="2973"/>
    <tableColumn id="13573" xr3:uid="{6EC989B1-D0C3-45D5-B242-7A992EC177AB}" name="Column13557" dataDxfId="2972"/>
    <tableColumn id="13574" xr3:uid="{D34FB4D2-EAE5-4A09-94A3-DF325CB955E8}" name="Column13558" dataDxfId="2971"/>
    <tableColumn id="13575" xr3:uid="{6335E6DC-F934-42D5-AE26-EB34A26202B2}" name="Column13559" dataDxfId="2970"/>
    <tableColumn id="13576" xr3:uid="{3BE4C27C-C6B5-478B-8698-45B34CCF92D3}" name="Column13560" dataDxfId="2969"/>
    <tableColumn id="13577" xr3:uid="{2560CA37-3420-4938-84DA-AA05B785DF2F}" name="Column13561" dataDxfId="2968"/>
    <tableColumn id="13578" xr3:uid="{28FF07AE-8222-4163-8809-41E81C6B133B}" name="Column13562" dataDxfId="2967"/>
    <tableColumn id="13579" xr3:uid="{8B1DB25D-B499-498A-8D78-F6B173277E6D}" name="Column13563" dataDxfId="2966"/>
    <tableColumn id="13580" xr3:uid="{E25A8A81-699F-46AE-BE1C-7AF4CC7CB377}" name="Column13564" dataDxfId="2965"/>
    <tableColumn id="13581" xr3:uid="{B8BC63EC-835C-4738-93A9-4C571A018F20}" name="Column13565" dataDxfId="2964"/>
    <tableColumn id="13582" xr3:uid="{461670F5-22AE-472B-A405-E3FCD944D296}" name="Column13566" dataDxfId="2963"/>
    <tableColumn id="13583" xr3:uid="{E6EE7231-B96E-496C-AA98-288CD4E2446B}" name="Column13567" dataDxfId="2962"/>
    <tableColumn id="13584" xr3:uid="{A72BA4A2-3F7C-4139-AA1C-EF0A8E710F13}" name="Column13568" dataDxfId="2961"/>
    <tableColumn id="13585" xr3:uid="{43D622DC-BABA-4C08-AF86-61D4B11A0739}" name="Column13569" dataDxfId="2960"/>
    <tableColumn id="13586" xr3:uid="{5E33A54A-9A61-4905-8955-C1F10928BFE9}" name="Column13570" dataDxfId="2959"/>
    <tableColumn id="13587" xr3:uid="{4A10BFA6-67BF-489D-86A9-436ECD38EFFE}" name="Column13571" dataDxfId="2958"/>
    <tableColumn id="13588" xr3:uid="{282C2744-AAB2-4D24-8602-61720D02037A}" name="Column13572" dataDxfId="2957"/>
    <tableColumn id="13589" xr3:uid="{29FB32E2-F1B4-4D4D-884B-4CBAD7FD3962}" name="Column13573" dataDxfId="2956"/>
    <tableColumn id="13590" xr3:uid="{C94947C3-388C-4EBD-91D2-1BAB83BF248A}" name="Column13574" dataDxfId="2955"/>
    <tableColumn id="13591" xr3:uid="{CB76E4C9-7BDE-4F0B-AECA-E58C53910D15}" name="Column13575" dataDxfId="2954"/>
    <tableColumn id="13592" xr3:uid="{FCA663B6-A190-4AB1-8AF9-51B34A90A058}" name="Column13576" dataDxfId="2953"/>
    <tableColumn id="13593" xr3:uid="{B2789244-5755-4167-B656-AF7D06FF1352}" name="Column13577" dataDxfId="2952"/>
    <tableColumn id="13594" xr3:uid="{21CFD470-78CD-464A-A224-8F955AC6F0BB}" name="Column13578" dataDxfId="2951"/>
    <tableColumn id="13595" xr3:uid="{3DF3C162-3B98-4713-8C5E-8C7F8266A52E}" name="Column13579" dataDxfId="2950"/>
    <tableColumn id="13596" xr3:uid="{523B08D8-42C3-4314-BA63-735A53C1828A}" name="Column13580" dataDxfId="2949"/>
    <tableColumn id="13597" xr3:uid="{7EDA2861-55FB-4967-9FEF-13716193A5AD}" name="Column13581" dataDxfId="2948"/>
    <tableColumn id="13598" xr3:uid="{F277E420-67C0-44F6-8A50-2D56C99B2B99}" name="Column13582" dataDxfId="2947"/>
    <tableColumn id="13599" xr3:uid="{B6AFEE85-42D4-4B0A-A4C9-36A6E86C54FE}" name="Column13583" dataDxfId="2946"/>
    <tableColumn id="13600" xr3:uid="{B6CCD303-AD4B-4DA9-8C36-2A38424045AB}" name="Column13584" dataDxfId="2945"/>
    <tableColumn id="13601" xr3:uid="{A3BA660E-AE6C-434B-ACBF-6AA6D8F3DFC1}" name="Column13585" dataDxfId="2944"/>
    <tableColumn id="13602" xr3:uid="{8AF03C50-7070-4A7E-AA31-D3A4D7A9D88A}" name="Column13586" dataDxfId="2943"/>
    <tableColumn id="13603" xr3:uid="{52202670-9837-4875-8EFA-B1657C9C548A}" name="Column13587" dataDxfId="2942"/>
    <tableColumn id="13604" xr3:uid="{9E6F2135-B25D-40FB-A307-A69EB8E5736A}" name="Column13588" dataDxfId="2941"/>
    <tableColumn id="13605" xr3:uid="{E4CE8385-2E3B-4C8A-9FE0-A481956D47BD}" name="Column13589" dataDxfId="2940"/>
    <tableColumn id="13606" xr3:uid="{4D85F85B-971D-452A-9A60-08A2EF24DEB3}" name="Column13590" dataDxfId="2939"/>
    <tableColumn id="13607" xr3:uid="{34F59143-ED7E-4BCE-9761-1D3ACDCBBBA2}" name="Column13591" dataDxfId="2938"/>
    <tableColumn id="13608" xr3:uid="{8B9CA5D0-0EA4-4063-8E2B-C4689A0C8AA3}" name="Column13592" dataDxfId="2937"/>
    <tableColumn id="13609" xr3:uid="{805FFCEB-31A5-4C2B-9C85-305559621CD7}" name="Column13593" dataDxfId="2936"/>
    <tableColumn id="13610" xr3:uid="{737E25F4-7718-47F1-AC8A-3601FDA6E5FE}" name="Column13594" dataDxfId="2935"/>
    <tableColumn id="13611" xr3:uid="{A06166D2-281B-44C8-968D-A224CF58A891}" name="Column13595" dataDxfId="2934"/>
    <tableColumn id="13612" xr3:uid="{9C7CF774-8A18-4A9A-85B4-A01471F75ACB}" name="Column13596" dataDxfId="2933"/>
    <tableColumn id="13613" xr3:uid="{2202309E-C558-4484-875E-3FBC05B2B5DD}" name="Column13597" dataDxfId="2932"/>
    <tableColumn id="13614" xr3:uid="{743AD31B-06C4-4D7A-95E6-8D0319DAF63D}" name="Column13598" dataDxfId="2931"/>
    <tableColumn id="13615" xr3:uid="{3B1BDE35-2FAE-46D9-A5B4-35F702AB5E69}" name="Column13599" dataDxfId="2930"/>
    <tableColumn id="13616" xr3:uid="{61B43508-0E4F-4065-9D55-5D2C0E94CA0D}" name="Column13600" dataDxfId="2929"/>
    <tableColumn id="13617" xr3:uid="{D9F81B1A-2968-4959-B4B0-78F6360C0AFF}" name="Column13601" dataDxfId="2928"/>
    <tableColumn id="13618" xr3:uid="{1022AD77-BD63-40EE-B4B2-B99BC50A7D04}" name="Column13602" dataDxfId="2927"/>
    <tableColumn id="13619" xr3:uid="{C363C125-EA76-404A-B337-48ACCF3C517B}" name="Column13603" dataDxfId="2926"/>
    <tableColumn id="13620" xr3:uid="{CEE17ED5-F983-4F4B-89D5-EB5CC21C3D30}" name="Column13604" dataDxfId="2925"/>
    <tableColumn id="13621" xr3:uid="{C29EB98F-8B15-44CA-87F5-3D3C4F3BDBEE}" name="Column13605" dataDxfId="2924"/>
    <tableColumn id="13622" xr3:uid="{16270667-BA7E-43B9-9F14-905C957C0147}" name="Column13606" dataDxfId="2923"/>
    <tableColumn id="13623" xr3:uid="{A6C3DD5C-33B1-4538-89D1-03820E2F74F3}" name="Column13607" dataDxfId="2922"/>
    <tableColumn id="13624" xr3:uid="{A2E15CE9-4F6A-48AB-9E0E-51763652811C}" name="Column13608" dataDxfId="2921"/>
    <tableColumn id="13625" xr3:uid="{8B76C176-7BE7-4CAE-92C2-DB2BF069011C}" name="Column13609" dataDxfId="2920"/>
    <tableColumn id="13626" xr3:uid="{BFE84BC3-74AE-4D58-8658-1995EE6B3997}" name="Column13610" dataDxfId="2919"/>
    <tableColumn id="13627" xr3:uid="{1ADFDDDB-F957-48E3-A9EA-7D604BD606B9}" name="Column13611" dataDxfId="2918"/>
    <tableColumn id="13628" xr3:uid="{65939264-C289-4E93-BC24-43BAF4F9A89B}" name="Column13612" dataDxfId="2917"/>
    <tableColumn id="13629" xr3:uid="{E4AB424A-F159-4D54-B5BF-204C04A03966}" name="Column13613" dataDxfId="2916"/>
    <tableColumn id="13630" xr3:uid="{C52789EA-31C1-4465-8B9E-FE92A177CF99}" name="Column13614" dataDxfId="2915"/>
    <tableColumn id="13631" xr3:uid="{34075352-3366-4DB4-B041-523D6B40F65A}" name="Column13615" dataDxfId="2914"/>
    <tableColumn id="13632" xr3:uid="{DEE9E5A7-A54E-42DD-8DA7-66D9F9B826C4}" name="Column13616" dataDxfId="2913"/>
    <tableColumn id="13633" xr3:uid="{BFB8AA78-CD6C-4BF2-A071-A02FE9B818CE}" name="Column13617" dataDxfId="2912"/>
    <tableColumn id="13634" xr3:uid="{A8797CE8-F78F-444B-90EA-621FA3D6A142}" name="Column13618" dataDxfId="2911"/>
    <tableColumn id="13635" xr3:uid="{24FC6C30-5C72-4F1F-89ED-D089A40753FF}" name="Column13619" dataDxfId="2910"/>
    <tableColumn id="13636" xr3:uid="{2A3B0295-CC8C-4DEA-94A1-52C9AAC0698C}" name="Column13620" dataDxfId="2909"/>
    <tableColumn id="13637" xr3:uid="{650C83FB-C4E7-4589-B042-8028EBF587FC}" name="Column13621" dataDxfId="2908"/>
    <tableColumn id="13638" xr3:uid="{04C0AA98-4FD2-498C-8695-B94720ECDB05}" name="Column13622" dataDxfId="2907"/>
    <tableColumn id="13639" xr3:uid="{59DB1A26-7222-4C70-A78B-C7DB202180A5}" name="Column13623" dataDxfId="2906"/>
    <tableColumn id="13640" xr3:uid="{ACD99EFD-E13F-446C-902F-1C4C984985B7}" name="Column13624" dataDxfId="2905"/>
    <tableColumn id="13641" xr3:uid="{6E467835-4F81-4987-83BD-5DD927E9A661}" name="Column13625" dataDxfId="2904"/>
    <tableColumn id="13642" xr3:uid="{E1A607E1-0CDF-4DC3-864F-06F69FA23F37}" name="Column13626" dataDxfId="2903"/>
    <tableColumn id="13643" xr3:uid="{922DA122-C935-4249-B547-0D8F74F11C72}" name="Column13627" dataDxfId="2902"/>
    <tableColumn id="13644" xr3:uid="{EE805C63-E420-424B-BC33-09325B702868}" name="Column13628" dataDxfId="2901"/>
    <tableColumn id="13645" xr3:uid="{DF84AA8C-BAE9-4587-9F6D-2F83AE816B3B}" name="Column13629" dataDxfId="2900"/>
    <tableColumn id="13646" xr3:uid="{8DB5C3D4-29B3-45F4-B138-BC010BDDFFBD}" name="Column13630" dataDxfId="2899"/>
    <tableColumn id="13647" xr3:uid="{696DB910-6EAB-4E9A-A24D-C1B9D6111367}" name="Column13631" dataDxfId="2898"/>
    <tableColumn id="13648" xr3:uid="{EB61E516-835F-49E7-A58B-7EFCA7BCA0C9}" name="Column13632" dataDxfId="2897"/>
    <tableColumn id="13649" xr3:uid="{9B285627-F35E-40B1-A45D-53CE5B263FE7}" name="Column13633" dataDxfId="2896"/>
    <tableColumn id="13650" xr3:uid="{84A969E5-2D3B-4F65-98B8-0A888687AB3A}" name="Column13634" dataDxfId="2895"/>
    <tableColumn id="13651" xr3:uid="{699221A0-B4AB-4BC8-933E-894FE04D9A96}" name="Column13635" dataDxfId="2894"/>
    <tableColumn id="13652" xr3:uid="{2EF04B8C-0B2C-4A1A-9941-A95445B2E2FA}" name="Column13636" dataDxfId="2893"/>
    <tableColumn id="13653" xr3:uid="{A445BD7F-CC4D-4A01-BC06-1166AE6FED4C}" name="Column13637" dataDxfId="2892"/>
    <tableColumn id="13654" xr3:uid="{3257326A-D27E-4806-B460-5E26BB26E68E}" name="Column13638" dataDxfId="2891"/>
    <tableColumn id="13655" xr3:uid="{E22CACBB-B658-4094-B807-2D567F0D0015}" name="Column13639" dataDxfId="2890"/>
    <tableColumn id="13656" xr3:uid="{EE70F909-62DB-4020-87C3-95C711B659E6}" name="Column13640" dataDxfId="2889"/>
    <tableColumn id="13657" xr3:uid="{D5A64C62-5D33-4329-9513-E2EEBD5BB0E2}" name="Column13641" dataDxfId="2888"/>
    <tableColumn id="13658" xr3:uid="{F461F2BF-3AE0-4686-9D6A-2E9C8E6E2B9C}" name="Column13642" dataDxfId="2887"/>
    <tableColumn id="13659" xr3:uid="{CE4B4800-EA88-4ADC-A326-20EF021FBCA8}" name="Column13643" dataDxfId="2886"/>
    <tableColumn id="13660" xr3:uid="{9ED577F9-EECF-4F3C-8E7A-A529CB1857FF}" name="Column13644" dataDxfId="2885"/>
    <tableColumn id="13661" xr3:uid="{6CA07BF6-CE37-452C-9A0F-C88897CC74FC}" name="Column13645" dataDxfId="2884"/>
    <tableColumn id="13662" xr3:uid="{E28CE393-A9DA-4C7F-8FBF-12B40D11697B}" name="Column13646" dataDxfId="2883"/>
    <tableColumn id="13663" xr3:uid="{2FF9A6A0-5E03-452A-80B5-3A36CE05C2C5}" name="Column13647" dataDxfId="2882"/>
    <tableColumn id="13664" xr3:uid="{9FDC16F5-F418-416D-9B21-B07E868906FA}" name="Column13648" dataDxfId="2881"/>
    <tableColumn id="13665" xr3:uid="{341AD510-D3B4-4EDC-90A8-4809DE4F4061}" name="Column13649" dataDxfId="2880"/>
    <tableColumn id="13666" xr3:uid="{68C47051-1DDA-49D0-9847-B8E3685310FE}" name="Column13650" dataDxfId="2879"/>
    <tableColumn id="13667" xr3:uid="{533ACCAC-BE05-493A-8B70-280E9B39A120}" name="Column13651" dataDxfId="2878"/>
    <tableColumn id="13668" xr3:uid="{9531DF68-F001-4F95-9D50-22320CCC9269}" name="Column13652" dataDxfId="2877"/>
    <tableColumn id="13669" xr3:uid="{D2145B80-49E7-4E17-B1C6-4DC4F58C330F}" name="Column13653" dataDxfId="2876"/>
    <tableColumn id="13670" xr3:uid="{7F570F87-28A8-49BB-913B-AC51FD986B79}" name="Column13654" dataDxfId="2875"/>
    <tableColumn id="13671" xr3:uid="{1E59A548-DDC9-4515-9CC4-3E092BFFC2F9}" name="Column13655" dataDxfId="2874"/>
    <tableColumn id="13672" xr3:uid="{36FB8D48-2762-4464-ADA9-EA45BA27522A}" name="Column13656" dataDxfId="2873"/>
    <tableColumn id="13673" xr3:uid="{5FDB794A-624A-494B-B692-BAA13F8A0201}" name="Column13657" dataDxfId="2872"/>
    <tableColumn id="13674" xr3:uid="{9A942DC0-07EE-459E-BA43-F60A505CCF0E}" name="Column13658" dataDxfId="2871"/>
    <tableColumn id="13675" xr3:uid="{EB99ADC4-9CA8-4118-9EC7-C1E98A0EE0A2}" name="Column13659" dataDxfId="2870"/>
    <tableColumn id="13676" xr3:uid="{705E2204-5A12-4C59-B7BF-5D5752D10E02}" name="Column13660" dataDxfId="2869"/>
    <tableColumn id="13677" xr3:uid="{DB8ABBE5-BA46-433C-A22D-5FD60DFBF965}" name="Column13661" dataDxfId="2868"/>
    <tableColumn id="13678" xr3:uid="{A0A308D7-6D6E-4E4D-A6A6-07FB69244F67}" name="Column13662" dataDxfId="2867"/>
    <tableColumn id="13679" xr3:uid="{AABD1BC6-3EB6-4BDB-893E-E773A4B1D13D}" name="Column13663" dataDxfId="2866"/>
    <tableColumn id="13680" xr3:uid="{53F70313-BDC8-4AAD-B469-07F657511E32}" name="Column13664" dataDxfId="2865"/>
    <tableColumn id="13681" xr3:uid="{A46E1D25-9E39-48F0-8D71-A1CAD00963E0}" name="Column13665" dataDxfId="2864"/>
    <tableColumn id="13682" xr3:uid="{68EEF669-0DCB-46F1-88E8-8862F614A82D}" name="Column13666" dataDxfId="2863"/>
    <tableColumn id="13683" xr3:uid="{B2F8A475-80C7-49BA-A1E9-1C164C4B15A8}" name="Column13667" dataDxfId="2862"/>
    <tableColumn id="13684" xr3:uid="{0AE60440-16B4-42A4-A6AC-F350AA9C615B}" name="Column13668" dataDxfId="2861"/>
    <tableColumn id="13685" xr3:uid="{39B46AB8-E5D9-4493-AB0C-070780E2166E}" name="Column13669" dataDxfId="2860"/>
    <tableColumn id="13686" xr3:uid="{1C3965B1-74C2-453B-A1BB-E13C2C6C053F}" name="Column13670" dataDxfId="2859"/>
    <tableColumn id="13687" xr3:uid="{E9E9556B-5B88-492F-B5E1-B115C5A2040F}" name="Column13671" dataDxfId="2858"/>
    <tableColumn id="13688" xr3:uid="{8D54B1A5-0419-485E-B039-298E13E5FF64}" name="Column13672" dataDxfId="2857"/>
    <tableColumn id="13689" xr3:uid="{91A11A14-602B-4A7B-AA47-CC56F3F9298E}" name="Column13673" dataDxfId="2856"/>
    <tableColumn id="13690" xr3:uid="{07481931-8134-45F8-98F8-A0057CD34664}" name="Column13674" dataDxfId="2855"/>
    <tableColumn id="13691" xr3:uid="{E378E1B6-F2F8-4448-8D65-EF94FA55FF61}" name="Column13675" dataDxfId="2854"/>
    <tableColumn id="13692" xr3:uid="{B8B533A5-3997-42B8-9453-82326AD5C972}" name="Column13676" dataDxfId="2853"/>
    <tableColumn id="13693" xr3:uid="{561A45DF-FBDD-4FF8-B04A-8E81B15E6ECD}" name="Column13677" dataDxfId="2852"/>
    <tableColumn id="13694" xr3:uid="{77B1D578-3F21-4E01-9FF3-E2DB8F7DF921}" name="Column13678" dataDxfId="2851"/>
    <tableColumn id="13695" xr3:uid="{78AEB578-4C1E-44AB-88DE-4C15049D8BB8}" name="Column13679" dataDxfId="2850"/>
    <tableColumn id="13696" xr3:uid="{52C98D48-685A-4280-80F5-2A0B614CF39B}" name="Column13680" dataDxfId="2849"/>
    <tableColumn id="13697" xr3:uid="{61FDFFB5-DF16-4C4F-929D-5B286AD22543}" name="Column13681" dataDxfId="2848"/>
    <tableColumn id="13698" xr3:uid="{06F22316-A7C9-416A-8DD6-25CAB54124F2}" name="Column13682" dataDxfId="2847"/>
    <tableColumn id="13699" xr3:uid="{621A1737-7D9E-41E1-9A95-FB27535221B9}" name="Column13683" dataDxfId="2846"/>
    <tableColumn id="13700" xr3:uid="{FECC47FA-3826-46CD-89E9-097E05C3F60D}" name="Column13684" dataDxfId="2845"/>
    <tableColumn id="13701" xr3:uid="{ADDA75C2-F587-4D82-B17D-01BD7B7B5EF2}" name="Column13685" dataDxfId="2844"/>
    <tableColumn id="13702" xr3:uid="{1C3FBBB9-5FA6-49C6-8E8C-506AE5C0B537}" name="Column13686" dataDxfId="2843"/>
    <tableColumn id="13703" xr3:uid="{C786A6EF-176F-411A-9BDE-EDE55E3B8338}" name="Column13687" dataDxfId="2842"/>
    <tableColumn id="13704" xr3:uid="{77B382A3-DBE1-43AA-A0B3-81E0EE85CEA1}" name="Column13688" dataDxfId="2841"/>
    <tableColumn id="13705" xr3:uid="{B0419BE8-0D38-4FD9-948B-7407F164C775}" name="Column13689" dataDxfId="2840"/>
    <tableColumn id="13706" xr3:uid="{B9424EBE-73A4-414F-BCC7-CDBE4410903D}" name="Column13690" dataDxfId="2839"/>
    <tableColumn id="13707" xr3:uid="{6044F089-4A26-42DA-BDE9-D1CFD94032C8}" name="Column13691" dataDxfId="2838"/>
    <tableColumn id="13708" xr3:uid="{ECF74380-20A1-48B1-8030-68300E1FDC92}" name="Column13692" dataDxfId="2837"/>
    <tableColumn id="13709" xr3:uid="{B83B3BA6-B946-4E11-BB9B-96CC1BADE3A2}" name="Column13693" dataDxfId="2836"/>
    <tableColumn id="13710" xr3:uid="{24E21675-EC18-4F53-B769-97170E26B1BB}" name="Column13694" dataDxfId="2835"/>
    <tableColumn id="13711" xr3:uid="{0B38A82A-1251-40CF-95E9-F9DEB460FE10}" name="Column13695" dataDxfId="2834"/>
    <tableColumn id="13712" xr3:uid="{EFCA9423-EF54-463A-A89B-C362DE4CD032}" name="Column13696" dataDxfId="2833"/>
    <tableColumn id="13713" xr3:uid="{A99D2F29-CE5C-4EB9-8165-1F1DA789A766}" name="Column13697" dataDxfId="2832"/>
    <tableColumn id="13714" xr3:uid="{C0BFFE02-2A4E-41E9-9F89-5D6B58A4A43D}" name="Column13698" dataDxfId="2831"/>
    <tableColumn id="13715" xr3:uid="{FC066880-E8F3-4600-BAD7-F6DD73DA6D3D}" name="Column13699" dataDxfId="2830"/>
    <tableColumn id="13716" xr3:uid="{2F87AB2C-4132-4587-B830-7161D4CA6B51}" name="Column13700" dataDxfId="2829"/>
    <tableColumn id="13717" xr3:uid="{4CFCFF85-0DCA-44E3-B672-F786DAB1BCE1}" name="Column13701" dataDxfId="2828"/>
    <tableColumn id="13718" xr3:uid="{155287EC-DEBA-4C9D-990B-DC7E1B8175A1}" name="Column13702" dataDxfId="2827"/>
    <tableColumn id="13719" xr3:uid="{2F25C92D-AE24-466D-AF76-6D7C77E0C61F}" name="Column13703" dataDxfId="2826"/>
    <tableColumn id="13720" xr3:uid="{914D1CF1-85B8-4A0F-A9B1-81C917F47A30}" name="Column13704" dataDxfId="2825"/>
    <tableColumn id="13721" xr3:uid="{DEB99718-0CEE-4BC1-8035-16487A22A56D}" name="Column13705" dataDxfId="2824"/>
    <tableColumn id="13722" xr3:uid="{C94F4B47-C2B3-4CF6-B62A-BEB8F957410C}" name="Column13706" dataDxfId="2823"/>
    <tableColumn id="13723" xr3:uid="{885F4F51-CF5A-4C48-AC30-0D11B8E58E36}" name="Column13707" dataDxfId="2822"/>
    <tableColumn id="13724" xr3:uid="{D4518F6B-4E49-46AD-BFBB-6908E3635B9E}" name="Column13708" dataDxfId="2821"/>
    <tableColumn id="13725" xr3:uid="{BAF6F421-B3B4-4600-AF9B-AC5426FCCDD5}" name="Column13709" dataDxfId="2820"/>
    <tableColumn id="13726" xr3:uid="{DC3FB280-1EB6-446A-B150-D221B4341828}" name="Column13710" dataDxfId="2819"/>
    <tableColumn id="13727" xr3:uid="{D036A2BD-19D6-462E-ABE9-9E208C6266B6}" name="Column13711" dataDxfId="2818"/>
    <tableColumn id="13728" xr3:uid="{06772BE6-7021-4D3C-8418-09B78EC251F1}" name="Column13712" dataDxfId="2817"/>
    <tableColumn id="13729" xr3:uid="{7D76B903-9A7A-4C0C-A04B-18E62A1989DF}" name="Column13713" dataDxfId="2816"/>
    <tableColumn id="13730" xr3:uid="{9B4BA268-C807-4DE9-BD63-46EA60DF0A12}" name="Column13714" dataDxfId="2815"/>
    <tableColumn id="13731" xr3:uid="{F1979D9D-E20E-45E8-859B-2D97EFF7B31C}" name="Column13715" dataDxfId="2814"/>
    <tableColumn id="13732" xr3:uid="{2C51312E-E10D-4782-8283-3C24FB01274B}" name="Column13716" dataDxfId="2813"/>
    <tableColumn id="13733" xr3:uid="{5E699DE3-31FE-484A-8031-CE9860AFA5D3}" name="Column13717" dataDxfId="2812"/>
    <tableColumn id="13734" xr3:uid="{1C012DA3-C28C-4BAC-9415-AEF9A3530728}" name="Column13718" dataDxfId="2811"/>
    <tableColumn id="13735" xr3:uid="{192CEC92-7694-4B37-B0F0-3457434F21B6}" name="Column13719" dataDxfId="2810"/>
    <tableColumn id="13736" xr3:uid="{5AF4CABE-335B-4A35-8EC2-CBDCAFC61955}" name="Column13720" dataDxfId="2809"/>
    <tableColumn id="13737" xr3:uid="{4F5A95FE-EDEB-4645-B3D8-DE722FE8F205}" name="Column13721" dataDxfId="2808"/>
    <tableColumn id="13738" xr3:uid="{B6E09A75-9902-4AB1-B225-A223A4017E01}" name="Column13722" dataDxfId="2807"/>
    <tableColumn id="13739" xr3:uid="{D1FC0B18-F607-494E-A722-574253FAFCFB}" name="Column13723" dataDxfId="2806"/>
    <tableColumn id="13740" xr3:uid="{64F386BC-5C51-49F5-8DC1-90B4FD6B976B}" name="Column13724" dataDxfId="2805"/>
    <tableColumn id="13741" xr3:uid="{658CB97B-D78B-477F-9305-D0FA54F3BB15}" name="Column13725" dataDxfId="2804"/>
    <tableColumn id="13742" xr3:uid="{E3A4CC8D-A238-4F7C-B178-CCF32A61ECBE}" name="Column13726" dataDxfId="2803"/>
    <tableColumn id="13743" xr3:uid="{8B29F250-C0CC-46C7-9E17-A0B4BF5E4FA7}" name="Column13727" dataDxfId="2802"/>
    <tableColumn id="13744" xr3:uid="{1926F2B6-904F-405A-AC4F-81E6F1176D48}" name="Column13728" dataDxfId="2801"/>
    <tableColumn id="13745" xr3:uid="{D926BEAC-3BAD-40FC-87FF-3CFF8827F922}" name="Column13729" dataDxfId="2800"/>
    <tableColumn id="13746" xr3:uid="{7593D064-5A17-49D2-B324-BFB5A175ACEC}" name="Column13730" dataDxfId="2799"/>
    <tableColumn id="13747" xr3:uid="{EE58A24A-8C86-4DBA-ACA8-846EE2BE1978}" name="Column13731" dataDxfId="2798"/>
    <tableColumn id="13748" xr3:uid="{C7DE0A63-8A12-42D7-B6B8-44AE995E084A}" name="Column13732" dataDxfId="2797"/>
    <tableColumn id="13749" xr3:uid="{A923DCDC-6E19-4576-9B93-2AEC48BC7909}" name="Column13733" dataDxfId="2796"/>
    <tableColumn id="13750" xr3:uid="{3BB073B3-DA6D-4B85-8F08-3AFA6254442B}" name="Column13734" dataDxfId="2795"/>
    <tableColumn id="13751" xr3:uid="{860DDCA5-7DA5-45B5-9148-A218D9C70FC0}" name="Column13735" dataDxfId="2794"/>
    <tableColumn id="13752" xr3:uid="{22B90B10-8FAC-4A4D-980C-F54249F32963}" name="Column13736" dataDxfId="2793"/>
    <tableColumn id="13753" xr3:uid="{E8A0463E-4811-4C83-A985-DE888F0A1E2A}" name="Column13737" dataDxfId="2792"/>
    <tableColumn id="13754" xr3:uid="{41805BB6-8974-4E7D-A9B5-6D0D95F23752}" name="Column13738" dataDxfId="2791"/>
    <tableColumn id="13755" xr3:uid="{B66D396D-8CE1-4F76-A404-3C5C52F0783F}" name="Column13739" dataDxfId="2790"/>
    <tableColumn id="13756" xr3:uid="{989A5C71-25E6-4FF3-8EFB-D5BADEA14252}" name="Column13740" dataDxfId="2789"/>
    <tableColumn id="13757" xr3:uid="{37BFBB45-7806-45EA-9570-83528A4C07F8}" name="Column13741" dataDxfId="2788"/>
    <tableColumn id="13758" xr3:uid="{4AF2094B-B56D-45D1-96E4-74581B859C87}" name="Column13742" dataDxfId="2787"/>
    <tableColumn id="13759" xr3:uid="{F74D55ED-9FB7-48E1-835A-315E2EE4F1D0}" name="Column13743" dataDxfId="2786"/>
    <tableColumn id="13760" xr3:uid="{0F0C92C9-4E43-42FB-8AF3-4AD905462019}" name="Column13744" dataDxfId="2785"/>
    <tableColumn id="13761" xr3:uid="{3D0224C7-F8CE-401C-9AC7-BE5336967A2E}" name="Column13745" dataDxfId="2784"/>
    <tableColumn id="13762" xr3:uid="{1021C5CD-D0D2-4F5C-9DB9-24E5789C4587}" name="Column13746" dataDxfId="2783"/>
    <tableColumn id="13763" xr3:uid="{4434B074-FE3F-48D8-AC38-89CB373150CB}" name="Column13747" dataDxfId="2782"/>
    <tableColumn id="13764" xr3:uid="{FF3A0CB8-53AF-480C-B67E-BB048E042FBF}" name="Column13748" dataDxfId="2781"/>
    <tableColumn id="13765" xr3:uid="{3FC7F461-781B-4DC9-9A98-81981CAFDFA3}" name="Column13749" dataDxfId="2780"/>
    <tableColumn id="13766" xr3:uid="{69B5EC9C-432E-4371-824D-85BBB913A422}" name="Column13750" dataDxfId="2779"/>
    <tableColumn id="13767" xr3:uid="{89774786-77DE-401D-A137-BC0A7CF2F291}" name="Column13751" dataDxfId="2778"/>
    <tableColumn id="13768" xr3:uid="{5FD7B808-00F7-4546-BFF2-EFBA16699C18}" name="Column13752" dataDxfId="2777"/>
    <tableColumn id="13769" xr3:uid="{93E9D306-0080-470C-9B58-332F98C21A85}" name="Column13753" dataDxfId="2776"/>
    <tableColumn id="13770" xr3:uid="{DF8312A4-87B8-4E9F-98E2-647561790F2F}" name="Column13754" dataDxfId="2775"/>
    <tableColumn id="13771" xr3:uid="{F7A340E5-1D2D-41C7-9E49-E170E25DB4B2}" name="Column13755" dataDxfId="2774"/>
    <tableColumn id="13772" xr3:uid="{E190E946-27E0-4FEC-8A13-D71A3CC83815}" name="Column13756" dataDxfId="2773"/>
    <tableColumn id="13773" xr3:uid="{DE6379A5-0497-4D3A-8E61-83213A1DEB44}" name="Column13757" dataDxfId="2772"/>
    <tableColumn id="13774" xr3:uid="{CB9BF0A6-7E9A-4B8E-94B3-AB9522D6DF18}" name="Column13758" dataDxfId="2771"/>
    <tableColumn id="13775" xr3:uid="{36E09683-8A09-4A85-8E6A-1EF07FEECD58}" name="Column13759" dataDxfId="2770"/>
    <tableColumn id="13776" xr3:uid="{61552C3C-D7D6-41B0-8CF7-E6EE0A480A8F}" name="Column13760" dataDxfId="2769"/>
    <tableColumn id="13777" xr3:uid="{9C780953-E78D-48AF-8B65-81ADC628296E}" name="Column13761" dataDxfId="2768"/>
    <tableColumn id="13778" xr3:uid="{479F9030-325F-48E6-9430-C3917B03A359}" name="Column13762" dataDxfId="2767"/>
    <tableColumn id="13779" xr3:uid="{652D7802-15BC-4681-9765-8B9938DE92FD}" name="Column13763" dataDxfId="2766"/>
    <tableColumn id="13780" xr3:uid="{DDA58866-8C2F-4617-BBF2-B08FF6795EFA}" name="Column13764" dataDxfId="2765"/>
    <tableColumn id="13781" xr3:uid="{D6C93FDA-C3A2-4E57-A7F3-DBB85D2EFDF6}" name="Column13765" dataDxfId="2764"/>
    <tableColumn id="13782" xr3:uid="{EFE08BC0-1E50-403B-9ABE-72F46D93CF35}" name="Column13766" dataDxfId="2763"/>
    <tableColumn id="13783" xr3:uid="{0455E98B-C5F6-40BD-8F2C-3A9D9272042B}" name="Column13767" dataDxfId="2762"/>
    <tableColumn id="13784" xr3:uid="{4928CE64-6FF3-4E96-872F-0FBC5A12B31B}" name="Column13768" dataDxfId="2761"/>
    <tableColumn id="13785" xr3:uid="{6BB6AF1E-BDCB-47E6-B518-FF552533A7A2}" name="Column13769" dataDxfId="2760"/>
    <tableColumn id="13786" xr3:uid="{4E9EF6A6-07E3-490C-878D-DB89BC167CDE}" name="Column13770" dataDxfId="2759"/>
    <tableColumn id="13787" xr3:uid="{44DA809A-2877-4917-8834-EC3CD2207339}" name="Column13771" dataDxfId="2758"/>
    <tableColumn id="13788" xr3:uid="{376DE3D5-1F5B-481F-907D-7D3A96CCD63E}" name="Column13772" dataDxfId="2757"/>
    <tableColumn id="13789" xr3:uid="{8FD05992-378F-4708-9680-34512A32E75C}" name="Column13773" dataDxfId="2756"/>
    <tableColumn id="13790" xr3:uid="{6031C4DB-DBFF-48B8-8D95-262DE46A59D7}" name="Column13774" dataDxfId="2755"/>
    <tableColumn id="13791" xr3:uid="{5F02DC67-5B5C-46AE-9239-53B057E8D049}" name="Column13775" dataDxfId="2754"/>
    <tableColumn id="13792" xr3:uid="{14F84DCE-A1E8-4652-9787-6AD4B03A993B}" name="Column13776" dataDxfId="2753"/>
    <tableColumn id="13793" xr3:uid="{CD4B25F6-7078-4014-8A20-9014AF4741AE}" name="Column13777" dataDxfId="2752"/>
    <tableColumn id="13794" xr3:uid="{8349742D-F3A0-4B6E-84A1-476A236DF2E7}" name="Column13778" dataDxfId="2751"/>
    <tableColumn id="13795" xr3:uid="{E25E6C31-075F-4BEA-8B3A-F17512FC1145}" name="Column13779" dataDxfId="2750"/>
    <tableColumn id="13796" xr3:uid="{D055043E-12BD-4B82-B15D-FAE6C32B6E77}" name="Column13780" dataDxfId="2749"/>
    <tableColumn id="13797" xr3:uid="{21736D57-0B42-40F2-A199-2004536E0E44}" name="Column13781" dataDxfId="2748"/>
    <tableColumn id="13798" xr3:uid="{C23B89A2-D309-4AA4-BEC6-71F6CDEDD23B}" name="Column13782" dataDxfId="2747"/>
    <tableColumn id="13799" xr3:uid="{83409649-AC16-4D29-A0C2-8EF4E7A19CE2}" name="Column13783" dataDxfId="2746"/>
    <tableColumn id="13800" xr3:uid="{11FEF31E-DB34-47C6-8D13-E29332CF911A}" name="Column13784" dataDxfId="2745"/>
    <tableColumn id="13801" xr3:uid="{2560D72F-CF4B-49CF-8032-46F65C67330F}" name="Column13785" dataDxfId="2744"/>
    <tableColumn id="13802" xr3:uid="{7A149E4D-D09C-4D31-9A3B-6B9362ED9B43}" name="Column13786" dataDxfId="2743"/>
    <tableColumn id="13803" xr3:uid="{3AC6DC01-8457-4938-A143-17F84A8ED4C2}" name="Column13787" dataDxfId="2742"/>
    <tableColumn id="13804" xr3:uid="{45BCCF42-80BB-4C74-BC3B-B149A5E43D3E}" name="Column13788" dataDxfId="2741"/>
    <tableColumn id="13805" xr3:uid="{5CD3306F-C612-4AEF-BEE8-AB0224A4DB15}" name="Column13789" dataDxfId="2740"/>
    <tableColumn id="13806" xr3:uid="{3BD6C061-D169-409D-BA77-3DE7198D2713}" name="Column13790" dataDxfId="2739"/>
    <tableColumn id="13807" xr3:uid="{302118F8-62EA-43CD-9255-46617E6F86E2}" name="Column13791" dataDxfId="2738"/>
    <tableColumn id="13808" xr3:uid="{252E678B-54BE-4F99-8090-28EACA128940}" name="Column13792" dataDxfId="2737"/>
    <tableColumn id="13809" xr3:uid="{4621760C-0613-43FE-961D-2184F4FE5CC7}" name="Column13793" dataDxfId="2736"/>
    <tableColumn id="13810" xr3:uid="{5B5DE593-1C55-45D7-9DC2-8653B179A4FB}" name="Column13794" dataDxfId="2735"/>
    <tableColumn id="13811" xr3:uid="{4FB063F2-FAFD-44D0-A0DD-3FC966E9C5E2}" name="Column13795" dataDxfId="2734"/>
    <tableColumn id="13812" xr3:uid="{33C67A5A-7BF2-4E0B-8F7E-8648E29ACBF2}" name="Column13796" dataDxfId="2733"/>
    <tableColumn id="13813" xr3:uid="{8F3E0E9B-9FF3-4D44-8979-3AC86BC88A62}" name="Column13797" dataDxfId="2732"/>
    <tableColumn id="13814" xr3:uid="{D06DEB51-D120-4025-B2A7-8A125BEF9304}" name="Column13798" dataDxfId="2731"/>
    <tableColumn id="13815" xr3:uid="{D2E72E36-5CF6-4207-B48A-35E34836B8AD}" name="Column13799" dataDxfId="2730"/>
    <tableColumn id="13816" xr3:uid="{DB57A0D9-D624-4A66-98DB-AA7B221E2012}" name="Column13800" dataDxfId="2729"/>
    <tableColumn id="13817" xr3:uid="{C4244F6A-DDCE-4ED0-94FC-F97AE7BB1174}" name="Column13801" dataDxfId="2728"/>
    <tableColumn id="13818" xr3:uid="{CF72938C-E5D3-426F-90E2-9ADD2349C176}" name="Column13802" dataDxfId="2727"/>
    <tableColumn id="13819" xr3:uid="{D7E956F0-F932-4D0F-B9BA-B3453A9C67EC}" name="Column13803" dataDxfId="2726"/>
    <tableColumn id="13820" xr3:uid="{D584D092-DC71-47F0-B61F-497E86D57BEA}" name="Column13804" dataDxfId="2725"/>
    <tableColumn id="13821" xr3:uid="{8DD89190-AF64-48FB-9715-1D8B742ABF64}" name="Column13805" dataDxfId="2724"/>
    <tableColumn id="13822" xr3:uid="{106027E5-7C1D-4763-BC12-EF925843C8CB}" name="Column13806" dataDxfId="2723"/>
    <tableColumn id="13823" xr3:uid="{4D25BB59-3338-4DCB-96BC-1AAE4D388B9B}" name="Column13807" dataDxfId="2722"/>
    <tableColumn id="13824" xr3:uid="{0F72B427-BC9C-4BA6-84DB-F664FD95DF22}" name="Column13808" dataDxfId="2721"/>
    <tableColumn id="13825" xr3:uid="{1635C624-3E94-4089-A03D-BAEBBBBE81B0}" name="Column13809" dataDxfId="2720"/>
    <tableColumn id="13826" xr3:uid="{5F6798BE-C67D-4AB6-8AD3-8177900CB1CC}" name="Column13810" dataDxfId="2719"/>
    <tableColumn id="13827" xr3:uid="{04079210-B35A-4509-94A6-BCFCA9FC77DB}" name="Column13811" dataDxfId="2718"/>
    <tableColumn id="13828" xr3:uid="{FB25449C-5C5F-4233-8310-D03774B4CF42}" name="Column13812" dataDxfId="2717"/>
    <tableColumn id="13829" xr3:uid="{FFB6EDA0-9252-4EB6-B0C9-4C8737B673B6}" name="Column13813" dataDxfId="2716"/>
    <tableColumn id="13830" xr3:uid="{381FEEAC-4715-45CA-BA7B-DA310A345268}" name="Column13814" dataDxfId="2715"/>
    <tableColumn id="13831" xr3:uid="{B91B89FD-8EA8-4980-856A-0B5A6A96D1D9}" name="Column13815" dataDxfId="2714"/>
    <tableColumn id="13832" xr3:uid="{D25E22CB-BF20-4737-8A64-67E0BF5B2935}" name="Column13816" dataDxfId="2713"/>
    <tableColumn id="13833" xr3:uid="{D0B20F57-F828-4051-9533-0E160F468EFB}" name="Column13817" dataDxfId="2712"/>
    <tableColumn id="13834" xr3:uid="{53797E75-2099-4FE2-AA4E-CCB5FD20DE61}" name="Column13818" dataDxfId="2711"/>
    <tableColumn id="13835" xr3:uid="{9E9B4549-4791-42E1-B7FB-D697A69A63E6}" name="Column13819" dataDxfId="2710"/>
    <tableColumn id="13836" xr3:uid="{3F6760A1-10BB-44F4-8F94-FC0A7E655FB7}" name="Column13820" dataDxfId="2709"/>
    <tableColumn id="13837" xr3:uid="{E5D1B789-3A16-4607-8F63-9945C82B050E}" name="Column13821" dataDxfId="2708"/>
    <tableColumn id="13838" xr3:uid="{DCB92115-8390-49D9-A781-A3215464F73E}" name="Column13822" dataDxfId="2707"/>
    <tableColumn id="13839" xr3:uid="{11F0C48C-C51D-48AB-9D2A-FB24E472D5A0}" name="Column13823" dataDxfId="2706"/>
    <tableColumn id="13840" xr3:uid="{2EF78F37-7966-4891-AC72-A1EE02FF4AB8}" name="Column13824" dataDxfId="2705"/>
    <tableColumn id="13841" xr3:uid="{4D49F95D-CE57-4EC8-8E9C-9051B159A1DD}" name="Column13825" dataDxfId="2704"/>
    <tableColumn id="13842" xr3:uid="{DFBBB921-B2A8-4743-A543-69B84FDE9B99}" name="Column13826" dataDxfId="2703"/>
    <tableColumn id="13843" xr3:uid="{3FA915C6-D8C1-4CAB-8065-D1435EE5F56D}" name="Column13827" dataDxfId="2702"/>
    <tableColumn id="13844" xr3:uid="{143B51F1-AC5D-4651-B897-F2EDCDF2E835}" name="Column13828" dataDxfId="2701"/>
    <tableColumn id="13845" xr3:uid="{F1BE9701-06E2-4734-BB3C-614688D720BB}" name="Column13829" dataDxfId="2700"/>
    <tableColumn id="13846" xr3:uid="{5022BF10-DFDF-4B77-94B3-3CCAC7F4D4A1}" name="Column13830" dataDxfId="2699"/>
    <tableColumn id="13847" xr3:uid="{3952F9F3-CC74-48EA-A3CA-FBAA7D368178}" name="Column13831" dataDxfId="2698"/>
    <tableColumn id="13848" xr3:uid="{229A7354-5A68-454C-98AB-0E2E7D2BCA0C}" name="Column13832" dataDxfId="2697"/>
    <tableColumn id="13849" xr3:uid="{58A8F458-7EB1-4E47-BD7A-28BCCF89B4DD}" name="Column13833" dataDxfId="2696"/>
    <tableColumn id="13850" xr3:uid="{DB167E76-02E3-44FA-8D7B-1F1EDFA1A9FB}" name="Column13834" dataDxfId="2695"/>
    <tableColumn id="13851" xr3:uid="{0A06D42E-233F-4E0E-B62D-7C979EDC1C22}" name="Column13835" dataDxfId="2694"/>
    <tableColumn id="13852" xr3:uid="{DB536F6B-07A3-432F-8556-201180195C8C}" name="Column13836" dataDxfId="2693"/>
    <tableColumn id="13853" xr3:uid="{E7A46C09-D237-4CFC-97CA-604047531B5D}" name="Column13837" dataDxfId="2692"/>
    <tableColumn id="13854" xr3:uid="{C1D81D21-B392-418B-947E-489CF343B66B}" name="Column13838" dataDxfId="2691"/>
    <tableColumn id="13855" xr3:uid="{FCB246FC-ED59-445D-8D59-E35EE55CEAB1}" name="Column13839" dataDxfId="2690"/>
    <tableColumn id="13856" xr3:uid="{B047D731-61CA-4A51-8770-3CD83C5DF3B8}" name="Column13840" dataDxfId="2689"/>
    <tableColumn id="13857" xr3:uid="{D5D1549F-5A96-40DE-8FBD-C11FC2F41802}" name="Column13841" dataDxfId="2688"/>
    <tableColumn id="13858" xr3:uid="{5ADD7C2B-0431-4C05-9FFF-427949347709}" name="Column13842" dataDxfId="2687"/>
    <tableColumn id="13859" xr3:uid="{F20D1151-054A-4E2C-84C7-B10DF7F7BFC4}" name="Column13843" dataDxfId="2686"/>
    <tableColumn id="13860" xr3:uid="{7B7D0E4C-0379-4AC2-8F91-42244655225E}" name="Column13844" dataDxfId="2685"/>
    <tableColumn id="13861" xr3:uid="{48DFC773-5975-41D1-9E55-28C185580385}" name="Column13845" dataDxfId="2684"/>
    <tableColumn id="13862" xr3:uid="{8BCD519C-A70F-4CF0-81EE-354D1A01CA9D}" name="Column13846" dataDxfId="2683"/>
    <tableColumn id="13863" xr3:uid="{4FA7BDFC-3577-42BB-BECB-E441D2FDCABA}" name="Column13847" dataDxfId="2682"/>
    <tableColumn id="13864" xr3:uid="{32349EFB-8DC1-44B8-8A67-08E2D92B0850}" name="Column13848" dataDxfId="2681"/>
    <tableColumn id="13865" xr3:uid="{9909170A-B780-4C26-A475-0C1FFB4412CB}" name="Column13849" dataDxfId="2680"/>
    <tableColumn id="13866" xr3:uid="{53F237AB-528C-43AE-9A20-CAF0205CE56C}" name="Column13850" dataDxfId="2679"/>
    <tableColumn id="13867" xr3:uid="{9900E3F4-A4B9-4D05-985F-675E68AB078F}" name="Column13851" dataDxfId="2678"/>
    <tableColumn id="13868" xr3:uid="{C9D26D37-EFB0-4728-BF2D-91A97E8AB656}" name="Column13852" dataDxfId="2677"/>
    <tableColumn id="13869" xr3:uid="{41C1D677-F733-4B70-8981-8DB0A6637B80}" name="Column13853" dataDxfId="2676"/>
    <tableColumn id="13870" xr3:uid="{A021F25D-6BF4-4CE6-9A32-F63EEA12E6A3}" name="Column13854" dataDxfId="2675"/>
    <tableColumn id="13871" xr3:uid="{A6EF42BC-D5B9-4692-A433-631F4236686E}" name="Column13855" dataDxfId="2674"/>
    <tableColumn id="13872" xr3:uid="{5B3BC505-8557-4EBE-928C-6D3DD19621FA}" name="Column13856" dataDxfId="2673"/>
    <tableColumn id="13873" xr3:uid="{DCAB1273-7C13-43BE-8CF8-E44B79FBB981}" name="Column13857" dataDxfId="2672"/>
    <tableColumn id="13874" xr3:uid="{94C7A549-675E-462A-81BB-212458BF37F1}" name="Column13858" dataDxfId="2671"/>
    <tableColumn id="13875" xr3:uid="{67AAAF43-9E55-4985-90AF-3F69F515F017}" name="Column13859" dataDxfId="2670"/>
    <tableColumn id="13876" xr3:uid="{5B40404E-B15F-4FFE-85AF-AF2F879B3DE4}" name="Column13860" dataDxfId="2669"/>
    <tableColumn id="13877" xr3:uid="{9627C87B-26B0-4520-BEA8-A7DAAC2C9B6F}" name="Column13861" dataDxfId="2668"/>
    <tableColumn id="13878" xr3:uid="{58E42C9F-CABB-4EE1-A7D1-98E09CC07291}" name="Column13862" dataDxfId="2667"/>
    <tableColumn id="13879" xr3:uid="{B0D06D19-C406-4CB6-823B-E059385116C6}" name="Column13863" dataDxfId="2666"/>
    <tableColumn id="13880" xr3:uid="{71EC79B0-A8F5-4FE7-B8D8-E4AB71978741}" name="Column13864" dataDxfId="2665"/>
    <tableColumn id="13881" xr3:uid="{2C8442DD-437F-4A87-83FB-936A7792F328}" name="Column13865" dataDxfId="2664"/>
    <tableColumn id="13882" xr3:uid="{E942EF99-350F-4004-BEE1-8AF2E435C76C}" name="Column13866" dataDxfId="2663"/>
    <tableColumn id="13883" xr3:uid="{F4D7DAE4-5240-40F7-BB8B-4FDA331089EB}" name="Column13867" dataDxfId="2662"/>
    <tableColumn id="13884" xr3:uid="{5ECF36C1-0E12-4E86-AE0D-9F8D7BF72E32}" name="Column13868" dataDxfId="2661"/>
    <tableColumn id="13885" xr3:uid="{8261E686-565B-4845-9432-A55C6135B4A0}" name="Column13869" dataDxfId="2660"/>
    <tableColumn id="13886" xr3:uid="{7BE87E76-1861-4066-AC70-9A0305D0F59B}" name="Column13870" dataDxfId="2659"/>
    <tableColumn id="13887" xr3:uid="{3DF7A04F-1C53-4A9E-8AF6-E8EBFBA85A06}" name="Column13871" dataDxfId="2658"/>
    <tableColumn id="13888" xr3:uid="{DD0EE04B-8D28-48A6-B9CE-6E4625C05AC6}" name="Column13872" dataDxfId="2657"/>
    <tableColumn id="13889" xr3:uid="{4D99D70B-966D-4AF8-8E20-ECB409722F15}" name="Column13873" dataDxfId="2656"/>
    <tableColumn id="13890" xr3:uid="{ECABA8C6-3FF7-45A1-9C96-94C000082B1E}" name="Column13874" dataDxfId="2655"/>
    <tableColumn id="13891" xr3:uid="{F213862A-657B-4323-919A-F99A7DDCCAAD}" name="Column13875" dataDxfId="2654"/>
    <tableColumn id="13892" xr3:uid="{60F4018D-D667-4B26-A497-BDC702FC900F}" name="Column13876" dataDxfId="2653"/>
    <tableColumn id="13893" xr3:uid="{9A02E205-39DE-4A25-985E-11AA02ED0CF0}" name="Column13877" dataDxfId="2652"/>
    <tableColumn id="13894" xr3:uid="{570F4185-244F-4B51-A191-4DE156550D2D}" name="Column13878" dataDxfId="2651"/>
    <tableColumn id="13895" xr3:uid="{D6350771-CFCE-4D56-AF5D-0DBA759C1428}" name="Column13879" dataDxfId="2650"/>
    <tableColumn id="13896" xr3:uid="{FF5C1BD1-B3B4-4546-AFD4-C936C9890CB1}" name="Column13880" dataDxfId="2649"/>
    <tableColumn id="13897" xr3:uid="{E7ABC0D0-B6A5-43B1-862C-3FB19A405E30}" name="Column13881" dataDxfId="2648"/>
    <tableColumn id="13898" xr3:uid="{3D7BF3BA-F9AE-426E-A8AE-C859760C2600}" name="Column13882" dataDxfId="2647"/>
    <tableColumn id="13899" xr3:uid="{AF7B10EB-5453-4329-86EA-63DF2F2CB461}" name="Column13883" dataDxfId="2646"/>
    <tableColumn id="13900" xr3:uid="{CD042EE1-8C96-4BD1-80D9-43647BB4B58B}" name="Column13884" dataDxfId="2645"/>
    <tableColumn id="13901" xr3:uid="{6651D69B-7FFD-4AE7-9F05-FEEDDB3075F8}" name="Column13885" dataDxfId="2644"/>
    <tableColumn id="13902" xr3:uid="{CC1BE640-ED97-4BF6-8049-7B313B9D7FBD}" name="Column13886" dataDxfId="2643"/>
    <tableColumn id="13903" xr3:uid="{E591C3CA-C16B-4FFD-8B13-DFA87AAFF358}" name="Column13887" dataDxfId="2642"/>
    <tableColumn id="13904" xr3:uid="{26AD4599-A8C3-4418-A0F8-134E632C1B95}" name="Column13888" dataDxfId="2641"/>
    <tableColumn id="13905" xr3:uid="{925F1644-5537-448A-A483-4FD98C3FC012}" name="Column13889" dataDxfId="2640"/>
    <tableColumn id="13906" xr3:uid="{83AB221A-8BD8-4167-B3CF-A09AF9B9C0F3}" name="Column13890" dataDxfId="2639"/>
    <tableColumn id="13907" xr3:uid="{8BB7FBF9-7E41-447D-A132-40B35418BE94}" name="Column13891" dataDxfId="2638"/>
    <tableColumn id="13908" xr3:uid="{77C46736-5FC9-4462-BA1C-5D45A7F6BE96}" name="Column13892" dataDxfId="2637"/>
    <tableColumn id="13909" xr3:uid="{D7280050-F35D-44F3-9820-5235F4DA091E}" name="Column13893" dataDxfId="2636"/>
    <tableColumn id="13910" xr3:uid="{2819C774-308F-42EB-A886-548F13EF37CB}" name="Column13894" dataDxfId="2635"/>
    <tableColumn id="13911" xr3:uid="{3E3028A5-08AA-4407-BD4F-C2927963D7BA}" name="Column13895" dataDxfId="2634"/>
    <tableColumn id="13912" xr3:uid="{B594D53E-634B-4261-A8FE-4C82254E87A5}" name="Column13896" dataDxfId="2633"/>
    <tableColumn id="13913" xr3:uid="{A4BFCC58-11E3-40FF-98A0-0BC2B1AED5B5}" name="Column13897" dataDxfId="2632"/>
    <tableColumn id="13914" xr3:uid="{20C3D726-74AE-4276-9872-D9D763146DC4}" name="Column13898" dataDxfId="2631"/>
    <tableColumn id="13915" xr3:uid="{CE09C42C-0B52-411E-A10F-5126BFD55CAD}" name="Column13899" dataDxfId="2630"/>
    <tableColumn id="13916" xr3:uid="{AC5E0856-392A-448F-BF3E-C3A274B4236B}" name="Column13900" dataDxfId="2629"/>
    <tableColumn id="13917" xr3:uid="{E63BE88C-D38C-4CA9-BFB9-AD54421DD1D2}" name="Column13901" dataDxfId="2628"/>
    <tableColumn id="13918" xr3:uid="{934169A5-0EEA-4152-836A-E2E5E444D752}" name="Column13902" dataDxfId="2627"/>
    <tableColumn id="13919" xr3:uid="{69894D07-94D8-47DE-8A36-B6F59DB5E935}" name="Column13903" dataDxfId="2626"/>
    <tableColumn id="13920" xr3:uid="{FE070CD3-F38C-4043-8CAA-ED8D01EA3FF0}" name="Column13904" dataDxfId="2625"/>
    <tableColumn id="13921" xr3:uid="{CC52F204-464B-4D58-8A35-926D61CB92E0}" name="Column13905" dataDxfId="2624"/>
    <tableColumn id="13922" xr3:uid="{9AB326A4-0376-4172-ADD5-A751874368D0}" name="Column13906" dataDxfId="2623"/>
    <tableColumn id="13923" xr3:uid="{B1FAABD6-286E-4EB6-9245-E6746993EAE3}" name="Column13907" dataDxfId="2622"/>
    <tableColumn id="13924" xr3:uid="{5A2975E2-D807-4A2D-A709-C6D9441DEB30}" name="Column13908" dataDxfId="2621"/>
    <tableColumn id="13925" xr3:uid="{558AA90B-841B-4E71-BE7F-839E5E4ACBA3}" name="Column13909" dataDxfId="2620"/>
    <tableColumn id="13926" xr3:uid="{BB55C268-7B97-467A-A538-A243923C270A}" name="Column13910" dataDxfId="2619"/>
    <tableColumn id="13927" xr3:uid="{6FA86A94-0601-43FC-86E9-A5A33537BD0B}" name="Column13911" dataDxfId="2618"/>
    <tableColumn id="13928" xr3:uid="{2981D92A-88F3-4259-A882-A57076248FFC}" name="Column13912" dataDxfId="2617"/>
    <tableColumn id="13929" xr3:uid="{1EE8387F-64AA-4554-9B1E-62C3C651FFA9}" name="Column13913" dataDxfId="2616"/>
    <tableColumn id="13930" xr3:uid="{50434651-208A-4F15-81C0-4A041D38A333}" name="Column13914" dataDxfId="2615"/>
    <tableColumn id="13931" xr3:uid="{F1DF2843-5BEA-4C4E-A627-8AEAEB9139BA}" name="Column13915" dataDxfId="2614"/>
    <tableColumn id="13932" xr3:uid="{D497E727-4087-46D8-B931-528933A5226C}" name="Column13916" dataDxfId="2613"/>
    <tableColumn id="13933" xr3:uid="{1BD4EFAE-66B2-4F1D-A59D-8AEF343BBD26}" name="Column13917" dataDxfId="2612"/>
    <tableColumn id="13934" xr3:uid="{023FCB41-5155-44C3-9B9B-CD1CB34CC552}" name="Column13918" dataDxfId="2611"/>
    <tableColumn id="13935" xr3:uid="{71F60A2E-D7A5-477A-9379-14A41FCCA88A}" name="Column13919" dataDxfId="2610"/>
    <tableColumn id="13936" xr3:uid="{B5268034-FB30-4D4A-BCA2-3CFBC5C3CAFD}" name="Column13920" dataDxfId="2609"/>
    <tableColumn id="13937" xr3:uid="{66A15E28-B0DD-45AE-8E0E-E4CC9F96480C}" name="Column13921" dataDxfId="2608"/>
    <tableColumn id="13938" xr3:uid="{463E5862-7962-4193-94F9-819DA26D44EF}" name="Column13922" dataDxfId="2607"/>
    <tableColumn id="13939" xr3:uid="{AC43B814-A70A-4D52-8066-BCAFDF6419BB}" name="Column13923" dataDxfId="2606"/>
    <tableColumn id="13940" xr3:uid="{587B4B14-99FF-4840-AE6F-4235D40AA189}" name="Column13924" dataDxfId="2605"/>
    <tableColumn id="13941" xr3:uid="{38D25BC3-AE80-469D-96E2-05EAAC814944}" name="Column13925" dataDxfId="2604"/>
    <tableColumn id="13942" xr3:uid="{A29B599D-F5F5-4BE5-B39A-29A469F27A2E}" name="Column13926" dataDxfId="2603"/>
    <tableColumn id="13943" xr3:uid="{50A71793-5BEE-4C35-BBC7-E888A29A3132}" name="Column13927" dataDxfId="2602"/>
    <tableColumn id="13944" xr3:uid="{7FE82D80-2038-4DA1-9CBE-552AF37D44AC}" name="Column13928" dataDxfId="2601"/>
    <tableColumn id="13945" xr3:uid="{9F043E80-8360-4C62-ADD1-22B2FC8777A5}" name="Column13929" dataDxfId="2600"/>
    <tableColumn id="13946" xr3:uid="{44F59828-509B-4B2E-97FF-7FEA19987C1F}" name="Column13930" dataDxfId="2599"/>
    <tableColumn id="13947" xr3:uid="{D8906111-4591-4FC4-BAA9-73CFA0704D4C}" name="Column13931" dataDxfId="2598"/>
    <tableColumn id="13948" xr3:uid="{56F3216E-5E60-4D35-AEAE-E182D83EED7A}" name="Column13932" dataDxfId="2597"/>
    <tableColumn id="13949" xr3:uid="{82E79D59-9ECB-4FBA-ADBC-647074531940}" name="Column13933" dataDxfId="2596"/>
    <tableColumn id="13950" xr3:uid="{031F51D3-4D68-46D2-BE60-EE4A9C847EF4}" name="Column13934" dataDxfId="2595"/>
    <tableColumn id="13951" xr3:uid="{39908DC5-44E5-4B8F-ABB0-69F5922E2E18}" name="Column13935" dataDxfId="2594"/>
    <tableColumn id="13952" xr3:uid="{C7ED7879-CCF7-4D03-9D4E-D35925391307}" name="Column13936" dataDxfId="2593"/>
    <tableColumn id="13953" xr3:uid="{65F82227-A8CC-4D83-AA27-8D98E357C8E2}" name="Column13937" dataDxfId="2592"/>
    <tableColumn id="13954" xr3:uid="{EB8419F2-00EC-48B9-A937-C956FDCBD214}" name="Column13938" dataDxfId="2591"/>
    <tableColumn id="13955" xr3:uid="{420E6E83-0931-49B9-822A-34646296A734}" name="Column13939" dataDxfId="2590"/>
    <tableColumn id="13956" xr3:uid="{32087995-7233-4A9D-B081-EAF58391A788}" name="Column13940" dataDxfId="2589"/>
    <tableColumn id="13957" xr3:uid="{27B43710-16AE-45F2-AA32-748385F130BE}" name="Column13941" dataDxfId="2588"/>
    <tableColumn id="13958" xr3:uid="{F631B5D5-760E-4F54-A678-3B1C70C52FA5}" name="Column13942" dataDxfId="2587"/>
    <tableColumn id="13959" xr3:uid="{EF04C651-EC9A-4815-9E3B-E26C507304C1}" name="Column13943" dataDxfId="2586"/>
    <tableColumn id="13960" xr3:uid="{1E9E5DDD-7BCB-4A13-A8F6-421C1CF55B6E}" name="Column13944" dataDxfId="2585"/>
    <tableColumn id="13961" xr3:uid="{B20857D5-70FC-4ECF-B248-93787784BA9E}" name="Column13945" dataDxfId="2584"/>
    <tableColumn id="13962" xr3:uid="{01D4A17B-52F3-401E-A530-BE004EEE4276}" name="Column13946" dataDxfId="2583"/>
    <tableColumn id="13963" xr3:uid="{14B041A9-FD71-435C-BC17-46B960C48031}" name="Column13947" dataDxfId="2582"/>
    <tableColumn id="13964" xr3:uid="{A468F686-4C67-438F-9AE2-8DABB22D77AA}" name="Column13948" dataDxfId="2581"/>
    <tableColumn id="13965" xr3:uid="{05B1598A-1645-4A46-A06A-A36A71B966B9}" name="Column13949" dataDxfId="2580"/>
    <tableColumn id="13966" xr3:uid="{24CFD163-DC8C-467E-8553-7A9EB997D3D1}" name="Column13950" dataDxfId="2579"/>
    <tableColumn id="13967" xr3:uid="{6765F6B3-E10F-4611-9F2E-4AE5BF73DBF5}" name="Column13951" dataDxfId="2578"/>
    <tableColumn id="13968" xr3:uid="{2741CB7E-A80D-4B14-AD6D-3B07723B7CA8}" name="Column13952" dataDxfId="2577"/>
    <tableColumn id="13969" xr3:uid="{47604319-CE42-41A9-AC94-90244577031D}" name="Column13953" dataDxfId="2576"/>
    <tableColumn id="13970" xr3:uid="{CBC4BC65-59BE-4ADA-8F8A-DDA74E633E3B}" name="Column13954" dataDxfId="2575"/>
    <tableColumn id="13971" xr3:uid="{959F0CC2-9C01-4840-BA16-1C423D11C88B}" name="Column13955" dataDxfId="2574"/>
    <tableColumn id="13972" xr3:uid="{92CCA354-7B0C-493A-82DB-5475D65A060E}" name="Column13956" dataDxfId="2573"/>
    <tableColumn id="13973" xr3:uid="{A9BF5D20-E2C7-4B65-8F43-76BEA70DC91C}" name="Column13957" dataDxfId="2572"/>
    <tableColumn id="13974" xr3:uid="{338E4582-ED5C-467F-A1EC-61947C92D968}" name="Column13958" dataDxfId="2571"/>
    <tableColumn id="13975" xr3:uid="{C251D75E-2F24-488C-9BBE-57A06A364919}" name="Column13959" dataDxfId="2570"/>
    <tableColumn id="13976" xr3:uid="{411720FA-AD42-4965-A54A-27468251C5EF}" name="Column13960" dataDxfId="2569"/>
    <tableColumn id="13977" xr3:uid="{47E26667-4FC0-438B-AAB2-CB112791592C}" name="Column13961" dataDxfId="2568"/>
    <tableColumn id="13978" xr3:uid="{03BC2EA2-5A58-4CB5-9A42-18C55E775921}" name="Column13962" dataDxfId="2567"/>
    <tableColumn id="13979" xr3:uid="{C7EB9A67-DEB2-4C8F-89E1-EC2773D89893}" name="Column13963" dataDxfId="2566"/>
    <tableColumn id="13980" xr3:uid="{A23E8CD4-DEC1-4308-B9FD-4E48FEA6B4E3}" name="Column13964" dataDxfId="2565"/>
    <tableColumn id="13981" xr3:uid="{E27CAB49-3F94-40C5-8C27-26E895A49752}" name="Column13965" dataDxfId="2564"/>
    <tableColumn id="13982" xr3:uid="{A6D7AF21-A44E-44AB-80B4-99D45768A3B4}" name="Column13966" dataDxfId="2563"/>
    <tableColumn id="13983" xr3:uid="{FE882672-D979-400B-8146-BAA76480D9D4}" name="Column13967" dataDxfId="2562"/>
    <tableColumn id="13984" xr3:uid="{853B3252-1E92-42CC-8103-A10FD850391D}" name="Column13968" dataDxfId="2561"/>
    <tableColumn id="13985" xr3:uid="{AF183447-334C-4803-BB02-12E06B2AABDB}" name="Column13969" dataDxfId="2560"/>
    <tableColumn id="13986" xr3:uid="{F0E4DDBF-6153-4B76-A466-DDB8B0D10AC6}" name="Column13970" dataDxfId="2559"/>
    <tableColumn id="13987" xr3:uid="{D30980CF-CB22-415F-A7BF-8788E82FD2FB}" name="Column13971" dataDxfId="2558"/>
    <tableColumn id="13988" xr3:uid="{D4B7D918-8733-4E62-9D21-5DFB80ECF206}" name="Column13972" dataDxfId="2557"/>
    <tableColumn id="13989" xr3:uid="{54EC5220-78DF-478A-AE7A-C97A14030590}" name="Column13973" dataDxfId="2556"/>
    <tableColumn id="13990" xr3:uid="{EF84E281-4396-4ABE-9C68-953AFD9B3BB2}" name="Column13974" dataDxfId="2555"/>
    <tableColumn id="13991" xr3:uid="{45DF9BE4-6053-415A-AD9F-ECF4BAA792B2}" name="Column13975" dataDxfId="2554"/>
    <tableColumn id="13992" xr3:uid="{B239AA71-D99A-48E6-ABD7-D06631C4B12F}" name="Column13976" dataDxfId="2553"/>
    <tableColumn id="13993" xr3:uid="{025D6851-5E8E-453E-8ECA-BBA5D4E8393E}" name="Column13977" dataDxfId="2552"/>
    <tableColumn id="13994" xr3:uid="{4272D8EC-D58C-4000-881A-B50997ED11F7}" name="Column13978" dataDxfId="2551"/>
    <tableColumn id="13995" xr3:uid="{2149CBBC-34EE-499F-99C2-F90AFEF4CA2C}" name="Column13979" dataDxfId="2550"/>
    <tableColumn id="13996" xr3:uid="{706376D4-6181-4F9C-996E-C6420519F609}" name="Column13980" dataDxfId="2549"/>
    <tableColumn id="13997" xr3:uid="{16F3969A-C424-45BC-8912-7D2B034DAF76}" name="Column13981" dataDxfId="2548"/>
    <tableColumn id="13998" xr3:uid="{BD84D1A8-390E-4E72-9198-3F89320AAA2D}" name="Column13982" dataDxfId="2547"/>
    <tableColumn id="13999" xr3:uid="{69B23479-8362-4449-B78B-6E270D4C3C1E}" name="Column13983" dataDxfId="2546"/>
    <tableColumn id="14000" xr3:uid="{8AD2E74D-7F92-48BA-9EAF-19F8A7A3880C}" name="Column13984" dataDxfId="2545"/>
    <tableColumn id="14001" xr3:uid="{71555CC6-DFD7-46C1-BBB8-492AEDC747BF}" name="Column13985" dataDxfId="2544"/>
    <tableColumn id="14002" xr3:uid="{431C6220-3B93-480B-918E-DD0723EDDFE9}" name="Column13986" dataDxfId="2543"/>
    <tableColumn id="14003" xr3:uid="{D4770CDE-6228-474C-81DE-57C2EE6A059B}" name="Column13987" dataDxfId="2542"/>
    <tableColumn id="14004" xr3:uid="{480C5861-50B2-445F-B3FC-D65D8DEFD784}" name="Column13988" dataDxfId="2541"/>
    <tableColumn id="14005" xr3:uid="{0493D412-ED03-49E7-BF95-31E9BFCA7FED}" name="Column13989" dataDxfId="2540"/>
    <tableColumn id="14006" xr3:uid="{382A3560-C3A2-4192-A675-22BD97390592}" name="Column13990" dataDxfId="2539"/>
    <tableColumn id="14007" xr3:uid="{761EC1D8-59C5-4525-B67F-907F47E40A4A}" name="Column13991" dataDxfId="2538"/>
    <tableColumn id="14008" xr3:uid="{B3DFD1E0-3C8C-4EA6-8185-875C05BB6BA9}" name="Column13992" dataDxfId="2537"/>
    <tableColumn id="14009" xr3:uid="{73C76D74-9039-4766-A0F4-436FF8792963}" name="Column13993" dataDxfId="2536"/>
    <tableColumn id="14010" xr3:uid="{9497B8F4-4A6D-413A-9B9D-CC9D0559F214}" name="Column13994" dataDxfId="2535"/>
    <tableColumn id="14011" xr3:uid="{FB1FADD4-09DC-49C7-BB52-5462F275596C}" name="Column13995" dataDxfId="2534"/>
    <tableColumn id="14012" xr3:uid="{DA611925-2795-43AB-A555-66A912C994E9}" name="Column13996" dataDxfId="2533"/>
    <tableColumn id="14013" xr3:uid="{AFAC48BC-9CC0-440C-B9B9-3588618C6B3B}" name="Column13997" dataDxfId="2532"/>
    <tableColumn id="14014" xr3:uid="{98DF3AEA-92A5-4290-AD91-DD167CA3FD5A}" name="Column13998" dataDxfId="2531"/>
    <tableColumn id="14015" xr3:uid="{DD2508BC-7142-41E2-AA15-8B9F61F1D1D0}" name="Column13999" dataDxfId="2530"/>
    <tableColumn id="14016" xr3:uid="{26604C7C-1B0C-4DF1-9619-5CD97403E78E}" name="Column14000" dataDxfId="2529"/>
    <tableColumn id="14017" xr3:uid="{32018E7C-3271-41E9-B41E-C7416D3B8B5C}" name="Column14001" dataDxfId="2528"/>
    <tableColumn id="14018" xr3:uid="{8207EB76-D6CB-416C-91DF-A0E8766496DC}" name="Column14002" dataDxfId="2527"/>
    <tableColumn id="14019" xr3:uid="{5C67A6CE-4EA9-4792-90D7-A537655E52A2}" name="Column14003" dataDxfId="2526"/>
    <tableColumn id="14020" xr3:uid="{2D8968D8-EEF7-42BE-99A0-C9378F2DE641}" name="Column14004" dataDxfId="2525"/>
    <tableColumn id="14021" xr3:uid="{25F6EA22-E81A-4E71-8FD6-367F0F5F10CA}" name="Column14005" dataDxfId="2524"/>
    <tableColumn id="14022" xr3:uid="{A3FC1801-26C3-47B7-AC8A-E1F3D8624670}" name="Column14006" dataDxfId="2523"/>
    <tableColumn id="14023" xr3:uid="{E6A13BF8-DDE6-437B-A091-0111FCBA2140}" name="Column14007" dataDxfId="2522"/>
    <tableColumn id="14024" xr3:uid="{FF154100-586F-40A7-9C05-F211DC12F9AA}" name="Column14008" dataDxfId="2521"/>
    <tableColumn id="14025" xr3:uid="{07A38A2B-2EDD-4ED8-A851-248CBC42F4A6}" name="Column14009" dataDxfId="2520"/>
    <tableColumn id="14026" xr3:uid="{C9DD3523-4A97-4900-8C21-AB20775D846A}" name="Column14010" dataDxfId="2519"/>
    <tableColumn id="14027" xr3:uid="{926BDAA9-04BE-463D-A9BC-F6A38211E7DE}" name="Column14011" dataDxfId="2518"/>
    <tableColumn id="14028" xr3:uid="{DE328F21-32DA-4F49-B51C-8F3A9A1650FD}" name="Column14012" dataDxfId="2517"/>
    <tableColumn id="14029" xr3:uid="{6F904231-A828-4BE1-955A-85CB22DDB746}" name="Column14013" dataDxfId="2516"/>
    <tableColumn id="14030" xr3:uid="{AD6893B9-6FD0-4A0D-921B-A50A37AE95DE}" name="Column14014" dataDxfId="2515"/>
    <tableColumn id="14031" xr3:uid="{FD5207C6-8529-49C9-BA78-69B2EB24181B}" name="Column14015" dataDxfId="2514"/>
    <tableColumn id="14032" xr3:uid="{4AC2448E-1B97-4A1E-8A2E-E5A66C6F943A}" name="Column14016" dataDxfId="2513"/>
    <tableColumn id="14033" xr3:uid="{B3A68223-3516-487F-8B9D-4CF4DEECAD3F}" name="Column14017" dataDxfId="2512"/>
    <tableColumn id="14034" xr3:uid="{C7D16371-172C-4091-AD34-B9A67DC628E3}" name="Column14018" dataDxfId="2511"/>
    <tableColumn id="14035" xr3:uid="{8367B8CB-F335-42A6-AA06-F901477FBC99}" name="Column14019" dataDxfId="2510"/>
    <tableColumn id="14036" xr3:uid="{A63524B9-4AA3-4CBA-9EAC-80C5DC397CE4}" name="Column14020" dataDxfId="2509"/>
    <tableColumn id="14037" xr3:uid="{B61CDB91-F54B-4F65-B121-C9955680523E}" name="Column14021" dataDxfId="2508"/>
    <tableColumn id="14038" xr3:uid="{B008D1B9-4BC3-4D90-AB98-336803E78717}" name="Column14022" dataDxfId="2507"/>
    <tableColumn id="14039" xr3:uid="{158F818A-D251-4F39-A27A-7FFDA6693133}" name="Column14023" dataDxfId="2506"/>
    <tableColumn id="14040" xr3:uid="{C0DF5172-4E23-4952-9E7D-2CF611F5A9A2}" name="Column14024" dataDxfId="2505"/>
    <tableColumn id="14041" xr3:uid="{8371F234-09AC-4013-80B0-5E7018594127}" name="Column14025" dataDxfId="2504"/>
    <tableColumn id="14042" xr3:uid="{73F30EC4-9FD9-4FE6-8C9F-F24EC527555C}" name="Column14026" dataDxfId="2503"/>
    <tableColumn id="14043" xr3:uid="{1E924029-53F4-42CA-BD3D-3371713275CC}" name="Column14027" dataDxfId="2502"/>
    <tableColumn id="14044" xr3:uid="{DB2EFBC7-06F7-429A-89E3-2CA580A04CB0}" name="Column14028" dataDxfId="2501"/>
    <tableColumn id="14045" xr3:uid="{531F6790-835B-46D6-AA77-CFA1D9CF9097}" name="Column14029" dataDxfId="2500"/>
    <tableColumn id="14046" xr3:uid="{75CA8D85-9941-4765-85A0-21BFA6728A9C}" name="Column14030" dataDxfId="2499"/>
    <tableColumn id="14047" xr3:uid="{DB892C03-572D-455D-9EC0-40645B763615}" name="Column14031" dataDxfId="2498"/>
    <tableColumn id="14048" xr3:uid="{A2AB8901-0FF1-4996-B5A2-9BF8EF5EFBE8}" name="Column14032" dataDxfId="2497"/>
    <tableColumn id="14049" xr3:uid="{A6DE82FD-1311-4448-82CA-C2CDC9F84D4D}" name="Column14033" dataDxfId="2496"/>
    <tableColumn id="14050" xr3:uid="{DB32C571-6242-4A19-AD5E-8ACD8836D7B0}" name="Column14034" dataDxfId="2495"/>
    <tableColumn id="14051" xr3:uid="{89D36B32-76AA-4396-91F2-082830D006F6}" name="Column14035" dataDxfId="2494"/>
    <tableColumn id="14052" xr3:uid="{913864F3-CE12-4B1F-8691-A12C4D8A6EA7}" name="Column14036" dataDxfId="2493"/>
    <tableColumn id="14053" xr3:uid="{81E1AD55-FBB1-458A-8223-F3A404B88309}" name="Column14037" dataDxfId="2492"/>
    <tableColumn id="14054" xr3:uid="{60962B4D-7849-49B9-B057-217D6A46268D}" name="Column14038" dataDxfId="2491"/>
    <tableColumn id="14055" xr3:uid="{9301F793-FBF8-467E-A24C-E2ABF068E6CD}" name="Column14039" dataDxfId="2490"/>
    <tableColumn id="14056" xr3:uid="{30C41723-8DF0-467B-8456-E82CA459C321}" name="Column14040" dataDxfId="2489"/>
    <tableColumn id="14057" xr3:uid="{5216E946-14AB-4F2A-821E-F71A37EB0DE9}" name="Column14041" dataDxfId="2488"/>
    <tableColumn id="14058" xr3:uid="{8A34C997-08AE-4BDA-B232-930DC6EC10E9}" name="Column14042" dataDxfId="2487"/>
    <tableColumn id="14059" xr3:uid="{3F0B2FBA-2FE1-4EB2-A488-FFCA8453BF3B}" name="Column14043" dataDxfId="2486"/>
    <tableColumn id="14060" xr3:uid="{9A495B8E-3B8D-489B-A191-84E67579CA15}" name="Column14044" dataDxfId="2485"/>
    <tableColumn id="14061" xr3:uid="{791E400A-1D5A-4581-B56D-4BFCA750E2A5}" name="Column14045" dataDxfId="2484"/>
    <tableColumn id="14062" xr3:uid="{57165C19-43FE-4642-968F-49D6843B3C78}" name="Column14046" dataDxfId="2483"/>
    <tableColumn id="14063" xr3:uid="{710BF46B-9244-4F88-83BA-6644598AD3D4}" name="Column14047" dataDxfId="2482"/>
    <tableColumn id="14064" xr3:uid="{361F0C4A-A36C-4941-8E3C-E96B39745DBA}" name="Column14048" dataDxfId="2481"/>
    <tableColumn id="14065" xr3:uid="{6E3204AB-5A25-4428-BE2B-7C187FE7513A}" name="Column14049" dataDxfId="2480"/>
    <tableColumn id="14066" xr3:uid="{CCF6A4FC-78BA-4839-BC55-B9612DF2F6C7}" name="Column14050" dataDxfId="2479"/>
    <tableColumn id="14067" xr3:uid="{448C32E1-37C8-4B9D-9858-6C45FCC94777}" name="Column14051" dataDxfId="2478"/>
    <tableColumn id="14068" xr3:uid="{E3A0C551-2811-440B-9CDE-662388FF375C}" name="Column14052" dataDxfId="2477"/>
    <tableColumn id="14069" xr3:uid="{7B979833-4258-427B-96CE-9233DA0C01D9}" name="Column14053" dataDxfId="2476"/>
    <tableColumn id="14070" xr3:uid="{DBEFA010-8A42-41DF-8D3B-27C6DED7F758}" name="Column14054" dataDxfId="2475"/>
    <tableColumn id="14071" xr3:uid="{08955625-1A0C-4370-9C0F-220E81D4E02E}" name="Column14055" dataDxfId="2474"/>
    <tableColumn id="14072" xr3:uid="{C97D6668-4EF9-42BF-9774-A90CEE0466CE}" name="Column14056" dataDxfId="2473"/>
    <tableColumn id="14073" xr3:uid="{F1F7510C-FFF6-439C-84CF-E5D839D378A5}" name="Column14057" dataDxfId="2472"/>
    <tableColumn id="14074" xr3:uid="{41C9ACBB-FD64-425F-9C9E-E5E30DE10A77}" name="Column14058" dataDxfId="2471"/>
    <tableColumn id="14075" xr3:uid="{1732E442-70F2-4F59-8E9E-23E2FBB9B933}" name="Column14059" dataDxfId="2470"/>
    <tableColumn id="14076" xr3:uid="{AF2E24CC-E887-4F45-BCEF-EAB308DCF1DA}" name="Column14060" dataDxfId="2469"/>
    <tableColumn id="14077" xr3:uid="{9A9B35F9-1318-44BD-A339-D3E2A6A6D105}" name="Column14061" dataDxfId="2468"/>
    <tableColumn id="14078" xr3:uid="{38EB82E5-75B7-4285-BD8E-AD19AB8A528A}" name="Column14062" dataDxfId="2467"/>
    <tableColumn id="14079" xr3:uid="{F0726952-8173-4886-A46D-5479D99F8F53}" name="Column14063" dataDxfId="2466"/>
    <tableColumn id="14080" xr3:uid="{71187EC6-F02A-4154-B4ED-E1D75B17C207}" name="Column14064" dataDxfId="2465"/>
    <tableColumn id="14081" xr3:uid="{86886679-B1B7-4E09-9D92-E2B2B95AEE0B}" name="Column14065" dataDxfId="2464"/>
    <tableColumn id="14082" xr3:uid="{CD1E43D0-4122-43BE-8A05-69B5EDAC8245}" name="Column14066" dataDxfId="2463"/>
    <tableColumn id="14083" xr3:uid="{626BDDC6-39E7-4609-855E-968D242BD9A5}" name="Column14067" dataDxfId="2462"/>
    <tableColumn id="14084" xr3:uid="{08233047-74EB-4244-96B6-FA6FF786123F}" name="Column14068" dataDxfId="2461"/>
    <tableColumn id="14085" xr3:uid="{55D19E35-E676-4600-84C3-DD903EED6E61}" name="Column14069" dataDxfId="2460"/>
    <tableColumn id="14086" xr3:uid="{767B2474-CE06-4EEE-85C8-4D1A61088353}" name="Column14070" dataDxfId="2459"/>
    <tableColumn id="14087" xr3:uid="{7899124E-4595-4CA7-84A0-A3A15EA83B3A}" name="Column14071" dataDxfId="2458"/>
    <tableColumn id="14088" xr3:uid="{31E0936F-D687-4B3F-A2D8-7D994454BB8F}" name="Column14072" dataDxfId="2457"/>
    <tableColumn id="14089" xr3:uid="{68DDA04E-620D-4081-93DD-01FC739805EB}" name="Column14073" dataDxfId="2456"/>
    <tableColumn id="14090" xr3:uid="{9942ACDA-4E94-4456-8455-C4B3927001D9}" name="Column14074" dataDxfId="2455"/>
    <tableColumn id="14091" xr3:uid="{4F3AEA75-D641-4D3F-8226-24EFF1236D1C}" name="Column14075" dataDxfId="2454"/>
    <tableColumn id="14092" xr3:uid="{5DB2C426-F817-4A53-A746-2E9557C2DAF1}" name="Column14076" dataDxfId="2453"/>
    <tableColumn id="14093" xr3:uid="{2D8BC84C-8189-4997-A15F-19BEAE8EEE86}" name="Column14077" dataDxfId="2452"/>
    <tableColumn id="14094" xr3:uid="{2EF64DDD-3B14-4DD3-95AA-34D41E2976EE}" name="Column14078" dataDxfId="2451"/>
    <tableColumn id="14095" xr3:uid="{2CD1EDE4-9A1D-4D6B-8823-EE97D767BB9C}" name="Column14079" dataDxfId="2450"/>
    <tableColumn id="14096" xr3:uid="{FCC814BD-9839-494F-918C-7201EA3DEFE2}" name="Column14080" dataDxfId="2449"/>
    <tableColumn id="14097" xr3:uid="{AA8244B7-323D-4E2B-B234-623FA3B70CAA}" name="Column14081" dataDxfId="2448"/>
    <tableColumn id="14098" xr3:uid="{1F558259-0BEA-4A7C-95D4-23E04A8438A4}" name="Column14082" dataDxfId="2447"/>
    <tableColumn id="14099" xr3:uid="{DC024FA8-17EE-46F9-9A60-68121FA7C0EA}" name="Column14083" dataDxfId="2446"/>
    <tableColumn id="14100" xr3:uid="{8E886BFD-31ED-4882-98C7-A049E5F8E921}" name="Column14084" dataDxfId="2445"/>
    <tableColumn id="14101" xr3:uid="{CF01943F-6934-45DD-9523-C42F2FA7B693}" name="Column14085" dataDxfId="2444"/>
    <tableColumn id="14102" xr3:uid="{B48F8A83-D618-4996-AB5F-4297370FA3B5}" name="Column14086" dataDxfId="2443"/>
    <tableColumn id="14103" xr3:uid="{ED72A02A-D6AC-4543-915F-CF657491E071}" name="Column14087" dataDxfId="2442"/>
    <tableColumn id="14104" xr3:uid="{A4097E49-8978-4450-A7DE-856E3FC695E9}" name="Column14088" dataDxfId="2441"/>
    <tableColumn id="14105" xr3:uid="{67522F17-8C80-4614-B534-A3BAEFEEEEA7}" name="Column14089" dataDxfId="2440"/>
    <tableColumn id="14106" xr3:uid="{1D1FF80B-2F58-48ED-8F74-163840D7447F}" name="Column14090" dataDxfId="2439"/>
    <tableColumn id="14107" xr3:uid="{BAC52FAA-701A-41B6-9A65-59E3314E061E}" name="Column14091" dataDxfId="2438"/>
    <tableColumn id="14108" xr3:uid="{B3B58E38-46D8-4D69-9D51-80397CAD756A}" name="Column14092" dataDxfId="2437"/>
    <tableColumn id="14109" xr3:uid="{223EC543-0A71-4A19-B7AF-3B46F2BA5053}" name="Column14093" dataDxfId="2436"/>
    <tableColumn id="14110" xr3:uid="{C3A811DE-1D67-4250-A17D-C3DCD091E3B3}" name="Column14094" dataDxfId="2435"/>
    <tableColumn id="14111" xr3:uid="{197E4725-A6ED-487C-9858-17E91D13967C}" name="Column14095" dataDxfId="2434"/>
    <tableColumn id="14112" xr3:uid="{DF039E0C-AAC8-4AD1-9692-45C60C2433DC}" name="Column14096" dataDxfId="2433"/>
    <tableColumn id="14113" xr3:uid="{2BA33E4A-C82C-443B-BF17-D80B742F351C}" name="Column14097" dataDxfId="2432"/>
    <tableColumn id="14114" xr3:uid="{D3819FEE-6E01-49B0-822A-C340BDE69B9B}" name="Column14098" dataDxfId="2431"/>
    <tableColumn id="14115" xr3:uid="{75FDFD15-6659-4E6A-A225-5E0469C7C750}" name="Column14099" dataDxfId="2430"/>
    <tableColumn id="14116" xr3:uid="{336C5658-741D-48D2-B978-D1376568E294}" name="Column14100" dataDxfId="2429"/>
    <tableColumn id="14117" xr3:uid="{83FCCDC8-F32C-41EB-819D-ED9D9ACB5BD9}" name="Column14101" dataDxfId="2428"/>
    <tableColumn id="14118" xr3:uid="{9FAF3C34-35A7-47EF-913E-2E8BDE221BB2}" name="Column14102" dataDxfId="2427"/>
    <tableColumn id="14119" xr3:uid="{62165768-B776-4979-B301-97725616FE37}" name="Column14103" dataDxfId="2426"/>
    <tableColumn id="14120" xr3:uid="{CFC33BE6-8CB2-4D1F-918B-7BB61413CBC7}" name="Column14104" dataDxfId="2425"/>
    <tableColumn id="14121" xr3:uid="{1544B21C-7C63-4DD8-9004-794C3F191C6E}" name="Column14105" dataDxfId="2424"/>
    <tableColumn id="14122" xr3:uid="{E488E32C-5D0E-4B38-BC86-51C56766148F}" name="Column14106" dataDxfId="2423"/>
    <tableColumn id="14123" xr3:uid="{1A78FE73-5F0C-4CEF-AF0E-ECD311589138}" name="Column14107" dataDxfId="2422"/>
    <tableColumn id="14124" xr3:uid="{482BA525-D0D7-4658-9A34-12E48AD47F8B}" name="Column14108" dataDxfId="2421"/>
    <tableColumn id="14125" xr3:uid="{47856A1B-8E04-45D9-B62A-A444440DE9BD}" name="Column14109" dataDxfId="2420"/>
    <tableColumn id="14126" xr3:uid="{778A2B66-DBBC-4269-9981-2C252B4C5A34}" name="Column14110" dataDxfId="2419"/>
    <tableColumn id="14127" xr3:uid="{7526BBC3-8F7E-4D23-8F18-23908B0E0D05}" name="Column14111" dataDxfId="2418"/>
    <tableColumn id="14128" xr3:uid="{99EA3BD0-C6DA-4E76-B42A-BEDFEDC88B72}" name="Column14112" dataDxfId="2417"/>
    <tableColumn id="14129" xr3:uid="{286A7C12-7A38-4863-9968-545A048A60CD}" name="Column14113" dataDxfId="2416"/>
    <tableColumn id="14130" xr3:uid="{CFCCA3D7-F0BE-4D4C-9782-ACBC0DA5C9EF}" name="Column14114" dataDxfId="2415"/>
    <tableColumn id="14131" xr3:uid="{8C417953-B08A-445F-81BA-48FE457C8278}" name="Column14115" dataDxfId="2414"/>
    <tableColumn id="14132" xr3:uid="{DEB2EF8D-4C82-4C41-9E0F-4909D280EC12}" name="Column14116" dataDxfId="2413"/>
    <tableColumn id="14133" xr3:uid="{88E64572-299E-4423-AC1B-3202B9342433}" name="Column14117" dataDxfId="2412"/>
    <tableColumn id="14134" xr3:uid="{0539AAD3-EE1E-4261-80FC-41EA1342764E}" name="Column14118" dataDxfId="2411"/>
    <tableColumn id="14135" xr3:uid="{873B1D85-2418-464A-9E16-7B8F7B911F9C}" name="Column14119" dataDxfId="2410"/>
    <tableColumn id="14136" xr3:uid="{F6C2B49F-BD6B-420C-BFC5-BB2C766481DC}" name="Column14120" dataDxfId="2409"/>
    <tableColumn id="14137" xr3:uid="{5D8AE460-24C1-417D-B7B0-B149B36DA936}" name="Column14121" dataDxfId="2408"/>
    <tableColumn id="14138" xr3:uid="{7422E2FB-C9AD-42E6-B33E-1CC9BAA18493}" name="Column14122" dataDxfId="2407"/>
    <tableColumn id="14139" xr3:uid="{F4EEBE1D-2F92-4833-8A5A-3C8715974FC4}" name="Column14123" dataDxfId="2406"/>
    <tableColumn id="14140" xr3:uid="{E2313091-785E-4C07-857E-96995D411638}" name="Column14124" dataDxfId="2405"/>
    <tableColumn id="14141" xr3:uid="{90F82FC5-11D4-4127-B549-5B7A0692AAD8}" name="Column14125" dataDxfId="2404"/>
    <tableColumn id="14142" xr3:uid="{597FB3CA-1E5D-438D-B8AB-172EB2E7BBF4}" name="Column14126" dataDxfId="2403"/>
    <tableColumn id="14143" xr3:uid="{351DB2A9-0E62-4F71-9511-3FDE56ACF9F7}" name="Column14127" dataDxfId="2402"/>
    <tableColumn id="14144" xr3:uid="{8AE88511-7F53-4FFE-8405-A4C40F42866E}" name="Column14128" dataDxfId="2401"/>
    <tableColumn id="14145" xr3:uid="{B11F8400-938E-477B-8A35-E1260D00064B}" name="Column14129" dataDxfId="2400"/>
    <tableColumn id="14146" xr3:uid="{A8856916-671D-4467-BCBC-C5D2BF420658}" name="Column14130" dataDxfId="2399"/>
    <tableColumn id="14147" xr3:uid="{3F5F9EBE-34AB-475E-8458-0001486157B3}" name="Column14131" dataDxfId="2398"/>
    <tableColumn id="14148" xr3:uid="{28A541A5-7F43-45A8-B76E-AD91F0A8D50C}" name="Column14132" dataDxfId="2397"/>
    <tableColumn id="14149" xr3:uid="{BBE32579-B657-4C6D-8B40-1C8BF3F37F16}" name="Column14133" dataDxfId="2396"/>
    <tableColumn id="14150" xr3:uid="{8A156E45-AF20-49DF-912C-88EC1F34E40D}" name="Column14134" dataDxfId="2395"/>
    <tableColumn id="14151" xr3:uid="{F5FCE341-FC36-4700-8CBC-46E467E40703}" name="Column14135" dataDxfId="2394"/>
    <tableColumn id="14152" xr3:uid="{4F1DBCB3-7702-40B4-8C95-CC17D76F2759}" name="Column14136" dataDxfId="2393"/>
    <tableColumn id="14153" xr3:uid="{F6392275-3616-4190-8921-94143AD0D167}" name="Column14137" dataDxfId="2392"/>
    <tableColumn id="14154" xr3:uid="{78C26913-0CB3-4E7D-94BF-C45B3EEB4DB5}" name="Column14138" dataDxfId="2391"/>
    <tableColumn id="14155" xr3:uid="{6D8BE925-5D3D-4964-8D3A-4A94EC8C6DC7}" name="Column14139" dataDxfId="2390"/>
    <tableColumn id="14156" xr3:uid="{828F3D4A-276C-4626-AA74-E4899B41A1CE}" name="Column14140" dataDxfId="2389"/>
    <tableColumn id="14157" xr3:uid="{62D5D557-35B2-430D-9494-5CBCFD4C2F3E}" name="Column14141" dataDxfId="2388"/>
    <tableColumn id="14158" xr3:uid="{9C67AAD2-5B8C-4122-BA74-09A3E45880BC}" name="Column14142" dataDxfId="2387"/>
    <tableColumn id="14159" xr3:uid="{55681F7A-2B37-4F02-B6FF-9A77371EFCFB}" name="Column14143" dataDxfId="2386"/>
    <tableColumn id="14160" xr3:uid="{48D83972-DBCA-46D3-A8BB-8CAEDF0AEDED}" name="Column14144" dataDxfId="2385"/>
    <tableColumn id="14161" xr3:uid="{6B2700E9-F1E5-4136-B049-CC55F7AFBC2D}" name="Column14145" dataDxfId="2384"/>
    <tableColumn id="14162" xr3:uid="{453A882C-E870-4C4A-872B-AF0015DE3B26}" name="Column14146" dataDxfId="2383"/>
    <tableColumn id="14163" xr3:uid="{527035BB-5C5A-496F-8902-D4B7930FDA23}" name="Column14147" dataDxfId="2382"/>
    <tableColumn id="14164" xr3:uid="{ADC77884-E6FC-4384-AB34-EA4FF6C117D2}" name="Column14148" dataDxfId="2381"/>
    <tableColumn id="14165" xr3:uid="{2F0CD49B-7996-431C-9F56-5219D61B9032}" name="Column14149" dataDxfId="2380"/>
    <tableColumn id="14166" xr3:uid="{5D94465E-B515-48D0-81C0-830AFEED17DD}" name="Column14150" dataDxfId="2379"/>
    <tableColumn id="14167" xr3:uid="{5A091357-4C28-4FB0-95BD-285866F713D1}" name="Column14151" dataDxfId="2378"/>
    <tableColumn id="14168" xr3:uid="{1A834544-C01F-4AF1-AD25-234354031025}" name="Column14152" dataDxfId="2377"/>
    <tableColumn id="14169" xr3:uid="{B05D6682-E62E-4B33-87B3-DF0CDD535C14}" name="Column14153" dataDxfId="2376"/>
    <tableColumn id="14170" xr3:uid="{C07865B7-DC76-4A28-9312-D138C4C2A07B}" name="Column14154" dataDxfId="2375"/>
    <tableColumn id="14171" xr3:uid="{22AADC3D-2DD5-432E-A76F-4BCD2E4ADF4F}" name="Column14155" dataDxfId="2374"/>
    <tableColumn id="14172" xr3:uid="{35CAE12B-A41F-4379-AD18-DDECC93727CB}" name="Column14156" dataDxfId="2373"/>
    <tableColumn id="14173" xr3:uid="{29B91C40-0CBF-45E4-AD93-F1F40333144B}" name="Column14157" dataDxfId="2372"/>
    <tableColumn id="14174" xr3:uid="{59BA6054-A617-42A7-8522-71C1542B844B}" name="Column14158" dataDxfId="2371"/>
    <tableColumn id="14175" xr3:uid="{FF52371D-707F-4C8C-8DC1-67C23A1BB6D6}" name="Column14159" dataDxfId="2370"/>
    <tableColumn id="14176" xr3:uid="{DC441EB9-8854-4057-88D1-21C3DF0D6C82}" name="Column14160" dataDxfId="2369"/>
    <tableColumn id="14177" xr3:uid="{FDA15B84-F606-4C1A-BB35-381F7307202A}" name="Column14161" dataDxfId="2368"/>
    <tableColumn id="14178" xr3:uid="{4B1374B8-69C5-415D-8096-A4A55FBD187F}" name="Column14162" dataDxfId="2367"/>
    <tableColumn id="14179" xr3:uid="{F7690CCF-7E5B-4509-A097-C8E7CE1CEAC8}" name="Column14163" dataDxfId="2366"/>
    <tableColumn id="14180" xr3:uid="{1BDEA7F8-0580-4C19-B6CD-A96F3A4E2E7C}" name="Column14164" dataDxfId="2365"/>
    <tableColumn id="14181" xr3:uid="{80217D39-985E-409D-AD71-AA4DC6711524}" name="Column14165" dataDxfId="2364"/>
    <tableColumn id="14182" xr3:uid="{2BD3CAF7-7042-4D4A-A9E7-C7EFBE3417AE}" name="Column14166" dataDxfId="2363"/>
    <tableColumn id="14183" xr3:uid="{253BA776-2855-4661-97A5-2B4BEB564119}" name="Column14167" dataDxfId="2362"/>
    <tableColumn id="14184" xr3:uid="{C74ED465-7AE8-430D-BFEB-6AF3A933E84D}" name="Column14168" dataDxfId="2361"/>
    <tableColumn id="14185" xr3:uid="{486A0442-13ED-4A61-854B-DBC548D68832}" name="Column14169" dataDxfId="2360"/>
    <tableColumn id="14186" xr3:uid="{43686428-883F-4851-B76C-E96CE78D65DC}" name="Column14170" dataDxfId="2359"/>
    <tableColumn id="14187" xr3:uid="{E38B31BF-6027-47BB-B1AF-D5D1E886CBB9}" name="Column14171" dataDxfId="2358"/>
    <tableColumn id="14188" xr3:uid="{01F013F4-65FF-474E-B2F9-E78A6BD8F497}" name="Column14172" dataDxfId="2357"/>
    <tableColumn id="14189" xr3:uid="{A10FF8C6-142F-4CB8-B42E-833D2C903A36}" name="Column14173" dataDxfId="2356"/>
    <tableColumn id="14190" xr3:uid="{529F4050-AF10-4F38-8588-4A1451FEF653}" name="Column14174" dataDxfId="2355"/>
    <tableColumn id="14191" xr3:uid="{1BC1FC31-76BA-474F-9ED3-29013F53569D}" name="Column14175" dataDxfId="2354"/>
    <tableColumn id="14192" xr3:uid="{01A6AD71-0300-4077-A28C-E27532EE048E}" name="Column14176" dataDxfId="2353"/>
    <tableColumn id="14193" xr3:uid="{6610B9A4-E7E2-4DE5-A9F0-57752BEB9B4D}" name="Column14177" dataDxfId="2352"/>
    <tableColumn id="14194" xr3:uid="{069621D4-7553-4D51-BE19-8233D7F37CE1}" name="Column14178" dataDxfId="2351"/>
    <tableColumn id="14195" xr3:uid="{157FF6A2-2A48-49CA-8A92-22909F6F4F71}" name="Column14179" dataDxfId="2350"/>
    <tableColumn id="14196" xr3:uid="{D4B40A9D-80A6-4C91-B434-92DB229503B1}" name="Column14180" dataDxfId="2349"/>
    <tableColumn id="14197" xr3:uid="{9B377B2F-9D33-4289-B6FD-6E2AD1DD1FD4}" name="Column14181" dataDxfId="2348"/>
    <tableColumn id="14198" xr3:uid="{C43E98B9-390E-4A77-A077-22135136E39F}" name="Column14182" dataDxfId="2347"/>
    <tableColumn id="14199" xr3:uid="{0300CEC6-74C6-46EF-8256-FFB180C27029}" name="Column14183" dataDxfId="2346"/>
    <tableColumn id="14200" xr3:uid="{11CDECA3-F688-4938-BFD5-4080A9928AD1}" name="Column14184" dataDxfId="2345"/>
    <tableColumn id="14201" xr3:uid="{FF96067E-A13F-4371-92AF-0A8D4EFC9147}" name="Column14185" dataDxfId="2344"/>
    <tableColumn id="14202" xr3:uid="{E10F2107-3CBC-4997-8FE2-76CBC7CD88BA}" name="Column14186" dataDxfId="2343"/>
    <tableColumn id="14203" xr3:uid="{21A4AA6B-E05C-453C-A39F-315BE519617C}" name="Column14187" dataDxfId="2342"/>
    <tableColumn id="14204" xr3:uid="{EE4AA29C-B9D1-4D7C-B06C-5F28F9CE243D}" name="Column14188" dataDxfId="2341"/>
    <tableColumn id="14205" xr3:uid="{F704D220-7946-41DA-AB25-9E18072802D9}" name="Column14189" dataDxfId="2340"/>
    <tableColumn id="14206" xr3:uid="{1688EFA9-B655-410D-ACFD-14605487D96E}" name="Column14190" dataDxfId="2339"/>
    <tableColumn id="14207" xr3:uid="{4B3E2EDD-F05F-4D2C-AEF7-23511DC0728C}" name="Column14191" dataDxfId="2338"/>
    <tableColumn id="14208" xr3:uid="{02C3063E-9501-4FBC-A463-DF706A65F41F}" name="Column14192" dataDxfId="2337"/>
    <tableColumn id="14209" xr3:uid="{73B799FE-302D-4F19-9CE2-3E351B5B1613}" name="Column14193" dataDxfId="2336"/>
    <tableColumn id="14210" xr3:uid="{DEF0E31C-5488-4942-A754-CFF304C5F480}" name="Column14194" dataDxfId="2335"/>
    <tableColumn id="14211" xr3:uid="{B4817A89-C473-42D5-849A-70CD7B906C45}" name="Column14195" dataDxfId="2334"/>
    <tableColumn id="14212" xr3:uid="{5DB6FDC1-6C88-4624-8105-AE10F5EDFFCD}" name="Column14196" dataDxfId="2333"/>
    <tableColumn id="14213" xr3:uid="{C2F949A9-25F0-4D5A-AA90-6F03009EA500}" name="Column14197" dataDxfId="2332"/>
    <tableColumn id="14214" xr3:uid="{9745AC5B-C274-4C6E-A839-D0F9B6833D3E}" name="Column14198" dataDxfId="2331"/>
    <tableColumn id="14215" xr3:uid="{C5327F41-BBD7-407D-B853-5B01ACF2B7A0}" name="Column14199" dataDxfId="2330"/>
    <tableColumn id="14216" xr3:uid="{40DEE907-A924-44E9-8B34-9F521979B830}" name="Column14200" dataDxfId="2329"/>
    <tableColumn id="14217" xr3:uid="{A0BC3A41-A1D3-4646-AE76-405CF0ED994A}" name="Column14201" dataDxfId="2328"/>
    <tableColumn id="14218" xr3:uid="{E9EC75FD-615E-4EBE-A631-5C9E0E91D7EC}" name="Column14202" dataDxfId="2327"/>
    <tableColumn id="14219" xr3:uid="{860FC7E4-C88F-44A7-9C09-33CA65AA2907}" name="Column14203" dataDxfId="2326"/>
    <tableColumn id="14220" xr3:uid="{8B64E21A-F69A-4085-BF60-E5E06D1E0CF7}" name="Column14204" dataDxfId="2325"/>
    <tableColumn id="14221" xr3:uid="{AFCCB26D-FB4A-4D66-BC6C-D4BB7E15C29A}" name="Column14205" dataDxfId="2324"/>
    <tableColumn id="14222" xr3:uid="{5596FF08-E09D-4E3D-9B89-46AA7F556146}" name="Column14206" dataDxfId="2323"/>
    <tableColumn id="14223" xr3:uid="{99081500-C3EA-439F-8FE9-9E8AC07DCCF8}" name="Column14207" dataDxfId="2322"/>
    <tableColumn id="14224" xr3:uid="{724D39AC-D2E1-4106-9F61-A82762F2117E}" name="Column14208" dataDxfId="2321"/>
    <tableColumn id="14225" xr3:uid="{5A83ED19-E034-4B31-B324-1A6100ED61AD}" name="Column14209" dataDxfId="2320"/>
    <tableColumn id="14226" xr3:uid="{F950A750-7426-48B1-80AA-C2692F4B54EB}" name="Column14210" dataDxfId="2319"/>
    <tableColumn id="14227" xr3:uid="{90AFE27B-F92A-4EC4-BECE-E3E59C8ADBF0}" name="Column14211" dataDxfId="2318"/>
    <tableColumn id="14228" xr3:uid="{3C536AFE-A64D-4DD6-AA75-475E1E521A72}" name="Column14212" dataDxfId="2317"/>
    <tableColumn id="14229" xr3:uid="{CAE29F6C-2ECB-4477-A8F3-A5ED3863E4F1}" name="Column14213" dataDxfId="2316"/>
    <tableColumn id="14230" xr3:uid="{4CA3330B-3F8B-4DA0-8922-EA61978236A2}" name="Column14214" dataDxfId="2315"/>
    <tableColumn id="14231" xr3:uid="{2040B887-AD39-4856-A369-7E084D6A1F15}" name="Column14215" dataDxfId="2314"/>
    <tableColumn id="14232" xr3:uid="{EDCEA0A1-D8EC-40AA-B374-7C37B36B0425}" name="Column14216" dataDxfId="2313"/>
    <tableColumn id="14233" xr3:uid="{54AFBA79-A7CC-4B99-880C-F109150AE5D4}" name="Column14217" dataDxfId="2312"/>
    <tableColumn id="14234" xr3:uid="{A4AFEAB8-0694-4CA4-864A-F147DAD58E5E}" name="Column14218" dataDxfId="2311"/>
    <tableColumn id="14235" xr3:uid="{32A8077D-E532-4C1C-A9B8-2D3EF67B0BD5}" name="Column14219" dataDxfId="2310"/>
    <tableColumn id="14236" xr3:uid="{8908A601-D4E3-4199-B9CC-657CE3509DAB}" name="Column14220" dataDxfId="2309"/>
    <tableColumn id="14237" xr3:uid="{B3AE965C-F282-4A3D-BCF6-FFA542797E90}" name="Column14221" dataDxfId="2308"/>
    <tableColumn id="14238" xr3:uid="{EB2709E2-EB5B-46F8-91C9-4369330329D7}" name="Column14222" dataDxfId="2307"/>
    <tableColumn id="14239" xr3:uid="{B7013B63-7C56-4564-9AC0-886BDD9F3EC1}" name="Column14223" dataDxfId="2306"/>
    <tableColumn id="14240" xr3:uid="{A4245C3D-5D77-4A56-B540-AB2FB798B496}" name="Column14224" dataDxfId="2305"/>
    <tableColumn id="14241" xr3:uid="{4496258A-31C7-4F51-AB7C-5C04BA8F4FD6}" name="Column14225" dataDxfId="2304"/>
    <tableColumn id="14242" xr3:uid="{DF1B891E-1CF2-42C8-BFF1-57B233F55994}" name="Column14226" dataDxfId="2303"/>
    <tableColumn id="14243" xr3:uid="{3D1F288D-20BE-481A-8CDA-2704B2C469A2}" name="Column14227" dataDxfId="2302"/>
    <tableColumn id="14244" xr3:uid="{E417926C-3ED6-45B0-8F05-036CA946E085}" name="Column14228" dataDxfId="2301"/>
    <tableColumn id="14245" xr3:uid="{33F4437C-B77F-47B9-8D91-3606BE78C15E}" name="Column14229" dataDxfId="2300"/>
    <tableColumn id="14246" xr3:uid="{6CAAFC23-69E3-426C-B214-673A21C6A31C}" name="Column14230" dataDxfId="2299"/>
    <tableColumn id="14247" xr3:uid="{6453F40A-FCBD-4A99-9947-87F46F76B7BC}" name="Column14231" dataDxfId="2298"/>
    <tableColumn id="14248" xr3:uid="{43D83564-8CCC-4E62-9E96-B9CF7058DC32}" name="Column14232" dataDxfId="2297"/>
    <tableColumn id="14249" xr3:uid="{F220728F-381B-4C26-AEB9-1F260E29F13B}" name="Column14233" dataDxfId="2296"/>
    <tableColumn id="14250" xr3:uid="{97725ABF-2934-44C4-B478-192C165327FC}" name="Column14234" dataDxfId="2295"/>
    <tableColumn id="14251" xr3:uid="{E9733098-C564-499E-AB03-F5F9381D32C2}" name="Column14235" dataDxfId="2294"/>
    <tableColumn id="14252" xr3:uid="{F9DA03F7-F679-407A-BC77-018BC83890BC}" name="Column14236" dataDxfId="2293"/>
    <tableColumn id="14253" xr3:uid="{1CF815F5-3209-4D21-96B0-81DB955AAEC3}" name="Column14237" dataDxfId="2292"/>
    <tableColumn id="14254" xr3:uid="{CEC95DD0-B488-45F7-B6C0-38D1A8768347}" name="Column14238" dataDxfId="2291"/>
    <tableColumn id="14255" xr3:uid="{00D18EB5-6825-4B22-BCC6-D9A957083227}" name="Column14239" dataDxfId="2290"/>
    <tableColumn id="14256" xr3:uid="{40996E60-A29F-4FE6-9156-181AF0F1520C}" name="Column14240" dataDxfId="2289"/>
    <tableColumn id="14257" xr3:uid="{0E9620A0-F82B-43B2-B7E2-E6F946F4E505}" name="Column14241" dataDxfId="2288"/>
    <tableColumn id="14258" xr3:uid="{FA52E9D8-4376-474D-962A-FD43126119FC}" name="Column14242" dataDxfId="2287"/>
    <tableColumn id="14259" xr3:uid="{2A69F76C-6219-4959-939B-A157D3431DA5}" name="Column14243" dataDxfId="2286"/>
    <tableColumn id="14260" xr3:uid="{C77EA142-3679-4987-B6F4-3532E43D7220}" name="Column14244" dataDxfId="2285"/>
    <tableColumn id="14261" xr3:uid="{9C1358C2-7836-4BE4-B4DD-4EC93BC0679B}" name="Column14245" dataDxfId="2284"/>
    <tableColumn id="14262" xr3:uid="{CB083DB5-8C49-45E1-B3A0-EE780BC09F03}" name="Column14246" dataDxfId="2283"/>
    <tableColumn id="14263" xr3:uid="{5BE6D4C7-6764-4938-80E4-731EAD7BA429}" name="Column14247" dataDxfId="2282"/>
    <tableColumn id="14264" xr3:uid="{290AE0BB-4E48-4040-95AF-A32D29BC37F3}" name="Column14248" dataDxfId="2281"/>
    <tableColumn id="14265" xr3:uid="{BC87FEB3-F0BA-4E27-9066-9BEEA7D46A2F}" name="Column14249" dataDxfId="2280"/>
    <tableColumn id="14266" xr3:uid="{D4651706-3F6B-43C3-8504-5E7255710C21}" name="Column14250" dataDxfId="2279"/>
    <tableColumn id="14267" xr3:uid="{DAC42DDE-2539-4AFF-8A0C-91FAC34C202C}" name="Column14251" dataDxfId="2278"/>
    <tableColumn id="14268" xr3:uid="{57093432-D5A5-412F-A906-13481A696472}" name="Column14252" dataDxfId="2277"/>
    <tableColumn id="14269" xr3:uid="{9943E15E-3F7E-4FC0-BDCA-FF68F260AB8F}" name="Column14253" dataDxfId="2276"/>
    <tableColumn id="14270" xr3:uid="{D6E6BE90-8C6C-432D-B499-226151775EA3}" name="Column14254" dataDxfId="2275"/>
    <tableColumn id="14271" xr3:uid="{4995B19E-00A5-45CA-AFDF-F8FDB4D7AD79}" name="Column14255" dataDxfId="2274"/>
    <tableColumn id="14272" xr3:uid="{BBB82914-DD6C-4343-8A20-45687CB40731}" name="Column14256" dataDxfId="2273"/>
    <tableColumn id="14273" xr3:uid="{30588B5C-3933-41B5-A59D-F5BDCDD77736}" name="Column14257" dataDxfId="2272"/>
    <tableColumn id="14274" xr3:uid="{FBAC6DF3-F3BB-4A09-9E17-88DFCE4AD55D}" name="Column14258" dataDxfId="2271"/>
    <tableColumn id="14275" xr3:uid="{4C05B96F-570C-4588-B0EE-0A7673DEB083}" name="Column14259" dataDxfId="2270"/>
    <tableColumn id="14276" xr3:uid="{23AC69C0-1765-4277-89E2-12183500756D}" name="Column14260" dataDxfId="2269"/>
    <tableColumn id="14277" xr3:uid="{B66317C2-FC12-4108-8C5F-C6395CBAA621}" name="Column14261" dataDxfId="2268"/>
    <tableColumn id="14278" xr3:uid="{CE6C6A90-DB7A-4A02-BEDC-ACCAB88DEF48}" name="Column14262" dataDxfId="2267"/>
    <tableColumn id="14279" xr3:uid="{5A2353BF-63C1-4962-AF1C-3031342831D5}" name="Column14263" dataDxfId="2266"/>
    <tableColumn id="14280" xr3:uid="{DDB3E655-3037-4253-998B-C278F4ACF67B}" name="Column14264" dataDxfId="2265"/>
    <tableColumn id="14281" xr3:uid="{31F7481D-6FA9-43E0-BC32-199805F766E9}" name="Column14265" dataDxfId="2264"/>
    <tableColumn id="14282" xr3:uid="{13C17DB0-AE85-40A7-B6DF-50370751DA1B}" name="Column14266" dataDxfId="2263"/>
    <tableColumn id="14283" xr3:uid="{8C1C35D8-89D0-47DF-868E-F98121A34126}" name="Column14267" dataDxfId="2262"/>
    <tableColumn id="14284" xr3:uid="{AC03BD7E-4E50-4B21-9B79-407DEF1CB01E}" name="Column14268" dataDxfId="2261"/>
    <tableColumn id="14285" xr3:uid="{15FC5989-E2FB-41DB-A16E-7AF209495D43}" name="Column14269" dataDxfId="2260"/>
    <tableColumn id="14286" xr3:uid="{DE386504-62D3-4038-9FC3-3976889385CE}" name="Column14270" dataDxfId="2259"/>
    <tableColumn id="14287" xr3:uid="{9EC8D260-402B-4455-8ED3-3C35864EBA0C}" name="Column14271" dataDxfId="2258"/>
    <tableColumn id="14288" xr3:uid="{1334C761-CE25-406C-8B4D-90EECBF093FF}" name="Column14272" dataDxfId="2257"/>
    <tableColumn id="14289" xr3:uid="{C16B9C62-6699-457A-BCC5-9FBBA778D807}" name="Column14273" dataDxfId="2256"/>
    <tableColumn id="14290" xr3:uid="{6400841F-E07A-48D3-A4C2-E6B0656D7071}" name="Column14274" dataDxfId="2255"/>
    <tableColumn id="14291" xr3:uid="{8A07286C-032D-41DA-90FA-38D8A4F07FF0}" name="Column14275" dataDxfId="2254"/>
    <tableColumn id="14292" xr3:uid="{999EF317-8F30-4D0B-A20D-B777CA461D41}" name="Column14276" dataDxfId="2253"/>
    <tableColumn id="14293" xr3:uid="{DA3E8E3F-B65E-4E8E-8ED7-21B70E7AB590}" name="Column14277" dataDxfId="2252"/>
    <tableColumn id="14294" xr3:uid="{15430BD3-6943-496D-A0D0-63BF3B73B460}" name="Column14278" dataDxfId="2251"/>
    <tableColumn id="14295" xr3:uid="{7DA0C88F-BF3D-471D-91B7-9D99099C3586}" name="Column14279" dataDxfId="2250"/>
    <tableColumn id="14296" xr3:uid="{B083032A-DD3D-4195-9D80-E33EDD6F9E79}" name="Column14280" dataDxfId="2249"/>
    <tableColumn id="14297" xr3:uid="{63DAE9F0-5F9E-45CE-8980-5328C659A148}" name="Column14281" dataDxfId="2248"/>
    <tableColumn id="14298" xr3:uid="{3157E028-3FFF-423A-B729-A3029CAD09D0}" name="Column14282" dataDxfId="2247"/>
    <tableColumn id="14299" xr3:uid="{9D688009-8098-4E45-8A9F-AA3BC9170912}" name="Column14283" dataDxfId="2246"/>
    <tableColumn id="14300" xr3:uid="{BE62CFF0-0D9D-4BC4-ACB0-DC5FB2C72ED5}" name="Column14284" dataDxfId="2245"/>
    <tableColumn id="14301" xr3:uid="{53F48A42-0767-4910-A6A0-8E78526F62FF}" name="Column14285" dataDxfId="2244"/>
    <tableColumn id="14302" xr3:uid="{CCFD1792-DDD7-4F55-9B43-80D341395B2A}" name="Column14286" dataDxfId="2243"/>
    <tableColumn id="14303" xr3:uid="{3736D648-CAE3-4D01-BAC7-8076D13BC1B9}" name="Column14287" dataDxfId="2242"/>
    <tableColumn id="14304" xr3:uid="{84F599E0-FAAC-499F-939C-D0955E02E70D}" name="Column14288" dataDxfId="2241"/>
    <tableColumn id="14305" xr3:uid="{9AFAF109-BA39-4DFA-B04D-D33FFD00C2B8}" name="Column14289" dataDxfId="2240"/>
    <tableColumn id="14306" xr3:uid="{3B7426DE-5EF9-4305-877C-B22C5493B446}" name="Column14290" dataDxfId="2239"/>
    <tableColumn id="14307" xr3:uid="{84CB4653-FDC1-4143-AD46-1E1AFDFBC781}" name="Column14291" dataDxfId="2238"/>
    <tableColumn id="14308" xr3:uid="{D3850FE0-C4AE-4972-B62F-FB63D7C0CE9E}" name="Column14292" dataDxfId="2237"/>
    <tableColumn id="14309" xr3:uid="{76796884-2813-450D-B36F-505F0F39E287}" name="Column14293" dataDxfId="2236"/>
    <tableColumn id="14310" xr3:uid="{DE9548F5-507B-4CC7-AFDC-9AFD1C495C61}" name="Column14294" dataDxfId="2235"/>
    <tableColumn id="14311" xr3:uid="{175D8898-54C1-4E82-ADAF-7B8CA1D0250C}" name="Column14295" dataDxfId="2234"/>
    <tableColumn id="14312" xr3:uid="{3CA56AC4-EDC5-472E-9FEE-4CBE14CBAAE1}" name="Column14296" dataDxfId="2233"/>
    <tableColumn id="14313" xr3:uid="{F01457C4-FB0E-4CA6-986F-8505ADBD3F54}" name="Column14297" dataDxfId="2232"/>
    <tableColumn id="14314" xr3:uid="{EDACE1B0-CC63-4E3E-B903-16ADDE4B7AA8}" name="Column14298" dataDxfId="2231"/>
    <tableColumn id="14315" xr3:uid="{47EC745C-8C14-4360-9837-C156AFF7CA28}" name="Column14299" dataDxfId="2230"/>
    <tableColumn id="14316" xr3:uid="{97F31380-52F3-4AEC-8BEB-6906878708A2}" name="Column14300" dataDxfId="2229"/>
    <tableColumn id="14317" xr3:uid="{ADE3E74A-B77C-420D-B048-1E641782B628}" name="Column14301" dataDxfId="2228"/>
    <tableColumn id="14318" xr3:uid="{1E3D443A-7B9C-48C2-8B76-3453EC3E2855}" name="Column14302" dataDxfId="2227"/>
    <tableColumn id="14319" xr3:uid="{B71B1365-899B-42E1-AD13-B892D29DAFF1}" name="Column14303" dataDxfId="2226"/>
    <tableColumn id="14320" xr3:uid="{9B87FE37-A540-4393-AC21-98A54E88D512}" name="Column14304" dataDxfId="2225"/>
    <tableColumn id="14321" xr3:uid="{532D536B-C850-4D01-A144-D3198B2C3F04}" name="Column14305" dataDxfId="2224"/>
    <tableColumn id="14322" xr3:uid="{2364AC66-7F22-4662-8E22-B8993954C37D}" name="Column14306" dataDxfId="2223"/>
    <tableColumn id="14323" xr3:uid="{01B597C9-1DE7-4CA2-9D4B-26085EEAC917}" name="Column14307" dataDxfId="2222"/>
    <tableColumn id="14324" xr3:uid="{F797FD0C-30DC-4592-85EE-DEADD47CDC42}" name="Column14308" dataDxfId="2221"/>
    <tableColumn id="14325" xr3:uid="{00D8E92D-A03B-4DE1-8013-AF4AC6C5BD1E}" name="Column14309" dataDxfId="2220"/>
    <tableColumn id="14326" xr3:uid="{08786B95-C8FF-4281-A3B1-BCAF732E09F1}" name="Column14310" dataDxfId="2219"/>
    <tableColumn id="14327" xr3:uid="{37AD2DC6-116E-4082-A844-55393F0F6C70}" name="Column14311" dataDxfId="2218"/>
    <tableColumn id="14328" xr3:uid="{CE2BBDE5-B8AA-4DF7-8E18-5B2C653E0C08}" name="Column14312" dataDxfId="2217"/>
    <tableColumn id="14329" xr3:uid="{53D3DCD5-1931-4881-A32F-7E7F22A9C43A}" name="Column14313" dataDxfId="2216"/>
    <tableColumn id="14330" xr3:uid="{4622D09E-9059-457D-8D1C-0D0D7A2E04EB}" name="Column14314" dataDxfId="2215"/>
    <tableColumn id="14331" xr3:uid="{88AC5419-063C-49A5-9CC9-F54B749F3868}" name="Column14315" dataDxfId="2214"/>
    <tableColumn id="14332" xr3:uid="{2914CC9F-84BF-4A5B-98C8-DA28D1937FD9}" name="Column14316" dataDxfId="2213"/>
    <tableColumn id="14333" xr3:uid="{A42AF3D0-59FE-41A2-BADD-3CC1601E7732}" name="Column14317" dataDxfId="2212"/>
    <tableColumn id="14334" xr3:uid="{23BEED50-C35D-45E9-B4E5-95FC65CA01B2}" name="Column14318" dataDxfId="2211"/>
    <tableColumn id="14335" xr3:uid="{BA746382-2B63-4949-BD68-9CCE1623D9FA}" name="Column14319" dataDxfId="2210"/>
    <tableColumn id="14336" xr3:uid="{136CC6E9-E842-4DC5-9001-C8EC695B9B76}" name="Column14320" dataDxfId="2209"/>
    <tableColumn id="14337" xr3:uid="{CD02364C-0789-430D-B019-FFB224E26A36}" name="Column14321" dataDxfId="2208"/>
    <tableColumn id="14338" xr3:uid="{C2F55B50-A34A-4F34-9618-62CAA6B66FB5}" name="Column14322" dataDxfId="2207"/>
    <tableColumn id="14339" xr3:uid="{DDA4DF23-FF4C-4143-8B39-1EA225FD5CEC}" name="Column14323" dataDxfId="2206"/>
    <tableColumn id="14340" xr3:uid="{98055E45-8410-4F82-B13A-5DCC8EB0BD26}" name="Column14324" dataDxfId="2205"/>
    <tableColumn id="14341" xr3:uid="{ED81EEE1-4344-429E-86C7-BD807BF48672}" name="Column14325" dataDxfId="2204"/>
    <tableColumn id="14342" xr3:uid="{DC8C6F4F-76A0-4A51-8B03-B0F16DF6AF62}" name="Column14326" dataDxfId="2203"/>
    <tableColumn id="14343" xr3:uid="{6B463DDD-5834-4EC9-9F85-6BC9B3EC2DF2}" name="Column14327" dataDxfId="2202"/>
    <tableColumn id="14344" xr3:uid="{3EA109E4-4612-458D-A038-FD437AF39776}" name="Column14328" dataDxfId="2201"/>
    <tableColumn id="14345" xr3:uid="{C279A63F-E598-4BC2-BFC0-311E2B2FD00E}" name="Column14329" dataDxfId="2200"/>
    <tableColumn id="14346" xr3:uid="{AC86D86E-7825-4DF8-B75C-A09E8D1A692A}" name="Column14330" dataDxfId="2199"/>
    <tableColumn id="14347" xr3:uid="{F4F77AEF-523A-4A87-9C1B-F35B59CA2FBA}" name="Column14331" dataDxfId="2198"/>
    <tableColumn id="14348" xr3:uid="{3D45D336-E55A-485B-824C-BA871DAE8467}" name="Column14332" dataDxfId="2197"/>
    <tableColumn id="14349" xr3:uid="{0052D1D6-9997-494B-80C2-17D03B93946A}" name="Column14333" dataDxfId="2196"/>
    <tableColumn id="14350" xr3:uid="{50233CF5-E8EC-4BAA-9344-C69F2038D6D8}" name="Column14334" dataDxfId="2195"/>
    <tableColumn id="14351" xr3:uid="{CF224386-ACF5-4ACA-A517-FB35A3107588}" name="Column14335" dataDxfId="2194"/>
    <tableColumn id="14352" xr3:uid="{E71C63AE-4E68-4C89-8A3B-F0FDB0CB7EB3}" name="Column14336" dataDxfId="2193"/>
    <tableColumn id="14353" xr3:uid="{D3C2372B-383F-446D-BA1A-1BD9486C85E3}" name="Column14337" dataDxfId="2192"/>
    <tableColumn id="14354" xr3:uid="{AB4FCF33-4F43-4FCA-96D5-BC21AEA7C2ED}" name="Column14338" dataDxfId="2191"/>
    <tableColumn id="14355" xr3:uid="{DBD08809-9022-42A2-9B38-21A748AF2C09}" name="Column14339" dataDxfId="2190"/>
    <tableColumn id="14356" xr3:uid="{6A69DDFD-C46D-49A2-A6E0-14BE730ED2DE}" name="Column14340" dataDxfId="2189"/>
    <tableColumn id="14357" xr3:uid="{DE3C124A-8A0F-4712-9D4A-99721106210F}" name="Column14341" dataDxfId="2188"/>
    <tableColumn id="14358" xr3:uid="{24EACB93-96FB-45F5-8830-561AB71B21E0}" name="Column14342" dataDxfId="2187"/>
    <tableColumn id="14359" xr3:uid="{140B9721-CF3F-4F94-98DD-2156891D4520}" name="Column14343" dataDxfId="2186"/>
    <tableColumn id="14360" xr3:uid="{4EEB239F-DE8F-4073-B9F4-838BE9A86912}" name="Column14344" dataDxfId="2185"/>
    <tableColumn id="14361" xr3:uid="{6C52BA2B-AB42-495E-A91F-7D710095AD58}" name="Column14345" dataDxfId="2184"/>
    <tableColumn id="14362" xr3:uid="{614AB559-C176-4858-932E-4B264F4838FE}" name="Column14346" dataDxfId="2183"/>
    <tableColumn id="14363" xr3:uid="{381635F5-E6A0-4716-A9B6-39C5B8C6BBF0}" name="Column14347" dataDxfId="2182"/>
    <tableColumn id="14364" xr3:uid="{D9A7A61F-8373-4E60-9ED0-C2D2E171D483}" name="Column14348" dataDxfId="2181"/>
    <tableColumn id="14365" xr3:uid="{9827D988-62E2-486B-A0A5-01BAB97FDB67}" name="Column14349" dataDxfId="2180"/>
    <tableColumn id="14366" xr3:uid="{10FF01EB-0939-4ECB-8B97-842D2733155D}" name="Column14350" dataDxfId="2179"/>
    <tableColumn id="14367" xr3:uid="{F66A98FD-F8D2-44E2-9669-8D6DAA424233}" name="Column14351" dataDxfId="2178"/>
    <tableColumn id="14368" xr3:uid="{C835137D-30ED-439F-9A9B-91E9A2ECF0E3}" name="Column14352" dataDxfId="2177"/>
    <tableColumn id="14369" xr3:uid="{6A0437A6-E419-41FE-8362-614BFC9AF7EA}" name="Column14353" dataDxfId="2176"/>
    <tableColumn id="14370" xr3:uid="{35283D98-BCD7-4404-A288-A70C6F63D1B7}" name="Column14354" dataDxfId="2175"/>
    <tableColumn id="14371" xr3:uid="{3453BD8F-A41D-46DF-A6F2-8F1343FD5CE9}" name="Column14355" dataDxfId="2174"/>
    <tableColumn id="14372" xr3:uid="{9068C0E5-066E-4F00-A5DE-F979673E4730}" name="Column14356" dataDxfId="2173"/>
    <tableColumn id="14373" xr3:uid="{C32FEE86-B135-4D39-A07A-626D299B7DD5}" name="Column14357" dataDxfId="2172"/>
    <tableColumn id="14374" xr3:uid="{4A13E63D-9454-4283-82DD-4C12ADD125F1}" name="Column14358" dataDxfId="2171"/>
    <tableColumn id="14375" xr3:uid="{93E12373-9D72-4C4D-A118-E1CFB80D9BC9}" name="Column14359" dataDxfId="2170"/>
    <tableColumn id="14376" xr3:uid="{9C6E2CD4-7731-4D22-9002-808E8705CDB4}" name="Column14360" dataDxfId="2169"/>
    <tableColumn id="14377" xr3:uid="{8D54C762-1E8C-4A22-91C3-099FECD68A72}" name="Column14361" dataDxfId="2168"/>
    <tableColumn id="14378" xr3:uid="{1DF47F20-EE44-4078-9B22-9534BA795823}" name="Column14362" dataDxfId="2167"/>
    <tableColumn id="14379" xr3:uid="{DEFEA6D0-CD5D-493A-9191-56A73B563A76}" name="Column14363" dataDxfId="2166"/>
    <tableColumn id="14380" xr3:uid="{9A51CADF-AEC7-4A9A-AF7F-418C636BC805}" name="Column14364" dataDxfId="2165"/>
    <tableColumn id="14381" xr3:uid="{B38DA292-3E17-4FD2-B805-023F328F0DE3}" name="Column14365" dataDxfId="2164"/>
    <tableColumn id="14382" xr3:uid="{EF0E2D6F-965B-47F9-8236-2E4BBD89D0EB}" name="Column14366" dataDxfId="2163"/>
    <tableColumn id="14383" xr3:uid="{AF6C56B6-ED65-4C97-927B-E0253F6B96BD}" name="Column14367" dataDxfId="2162"/>
    <tableColumn id="14384" xr3:uid="{FB2492CD-14B3-415C-B636-C1D4B982B973}" name="Column14368" dataDxfId="2161"/>
    <tableColumn id="14385" xr3:uid="{38A725F6-CB2F-40DB-804B-393F412C0807}" name="Column14369" dataDxfId="2160"/>
    <tableColumn id="14386" xr3:uid="{94EF1FB5-99A1-4E8B-912D-941A6BE4126D}" name="Column14370" dataDxfId="2159"/>
    <tableColumn id="14387" xr3:uid="{5D3CCA13-4BAF-4379-9309-1CA4D5ED8413}" name="Column14371" dataDxfId="2158"/>
    <tableColumn id="14388" xr3:uid="{698E19DE-6301-4B66-B52D-887B56831333}" name="Column14372" dataDxfId="2157"/>
    <tableColumn id="14389" xr3:uid="{5D743205-EA04-48C1-94DB-9468E03A50CD}" name="Column14373" dataDxfId="2156"/>
    <tableColumn id="14390" xr3:uid="{4F346D40-B6BA-45E5-9DCA-01165EDB792C}" name="Column14374" dataDxfId="2155"/>
    <tableColumn id="14391" xr3:uid="{F7CE0494-E032-4298-A4EB-5D2E16A9AD77}" name="Column14375" dataDxfId="2154"/>
    <tableColumn id="14392" xr3:uid="{13FFABFB-E5AF-4D9D-9134-E117B678669C}" name="Column14376" dataDxfId="2153"/>
    <tableColumn id="14393" xr3:uid="{18678015-D314-43E0-952C-87406E768AB4}" name="Column14377" dataDxfId="2152"/>
    <tableColumn id="14394" xr3:uid="{A0777BF8-B8FA-4913-8018-FB978D1B5FB7}" name="Column14378" dataDxfId="2151"/>
    <tableColumn id="14395" xr3:uid="{576B7A0C-0626-4454-B08A-3E72741D77BA}" name="Column14379" dataDxfId="2150"/>
    <tableColumn id="14396" xr3:uid="{F3CE7E8F-47EB-421B-8032-D769A941AC4A}" name="Column14380" dataDxfId="2149"/>
    <tableColumn id="14397" xr3:uid="{C2ABC846-8D11-464D-B24A-957F7A109D0D}" name="Column14381" dataDxfId="2148"/>
    <tableColumn id="14398" xr3:uid="{C979236B-1770-411E-BC0B-D761FB7E68CB}" name="Column14382" dataDxfId="2147"/>
    <tableColumn id="14399" xr3:uid="{8683A973-2D9F-4F88-B220-10D22CFB5F8E}" name="Column14383" dataDxfId="2146"/>
    <tableColumn id="14400" xr3:uid="{3DA175FF-F3AE-48F5-8EF0-811D6E355517}" name="Column14384" dataDxfId="2145"/>
    <tableColumn id="14401" xr3:uid="{D7D66A24-2C81-402E-9BB7-E3D7D2316B8E}" name="Column14385" dataDxfId="2144"/>
    <tableColumn id="14402" xr3:uid="{759BD1A7-802A-4749-81EE-6FE193707FE4}" name="Column14386" dataDxfId="2143"/>
    <tableColumn id="14403" xr3:uid="{46447846-3BE7-4CF3-A5C5-91393A50CA2E}" name="Column14387" dataDxfId="2142"/>
    <tableColumn id="14404" xr3:uid="{ECE6D7A7-FC60-48E6-8BAC-EBA21597FD04}" name="Column14388" dataDxfId="2141"/>
    <tableColumn id="14405" xr3:uid="{D0503851-4F48-4DF7-A5A1-489BF97815F9}" name="Column14389" dataDxfId="2140"/>
    <tableColumn id="14406" xr3:uid="{5A2613EA-024F-4938-9E0C-C1E55AAE5B1B}" name="Column14390" dataDxfId="2139"/>
    <tableColumn id="14407" xr3:uid="{8F8A960E-44AB-4DEA-A80F-C839423BE6A2}" name="Column14391" dataDxfId="2138"/>
    <tableColumn id="14408" xr3:uid="{EAF02983-9846-4932-BE78-FD96293D8E99}" name="Column14392" dataDxfId="2137"/>
    <tableColumn id="14409" xr3:uid="{102990EA-FD84-4231-A08E-5C3FEB7FD299}" name="Column14393" dataDxfId="2136"/>
    <tableColumn id="14410" xr3:uid="{C0DCE0CD-1E3B-4516-87FB-3BB4FAEC24D5}" name="Column14394" dataDxfId="2135"/>
    <tableColumn id="14411" xr3:uid="{24989A18-6872-43C4-A598-48044660F8E4}" name="Column14395" dataDxfId="2134"/>
    <tableColumn id="14412" xr3:uid="{7A46DA28-7888-4A94-AFBB-55276FA5DE2D}" name="Column14396" dataDxfId="2133"/>
    <tableColumn id="14413" xr3:uid="{20D2B04E-9AFE-4784-897B-D23FD0A49578}" name="Column14397" dataDxfId="2132"/>
    <tableColumn id="14414" xr3:uid="{ACBE2CD4-3740-4533-A8CC-BE933A9F90CA}" name="Column14398" dataDxfId="2131"/>
    <tableColumn id="14415" xr3:uid="{B4EC0BB1-BC23-4F8A-A00E-8C5E97A219F0}" name="Column14399" dataDxfId="2130"/>
    <tableColumn id="14416" xr3:uid="{8521E4E6-2B39-41AB-8F36-D54A20D4D4B0}" name="Column14400" dataDxfId="2129"/>
    <tableColumn id="14417" xr3:uid="{2EAA4399-B6E1-41A4-8636-AC0CC20116D9}" name="Column14401" dataDxfId="2128"/>
    <tableColumn id="14418" xr3:uid="{7611E77E-114C-45B2-9E29-4EFB6A702A6D}" name="Column14402" dataDxfId="2127"/>
    <tableColumn id="14419" xr3:uid="{AC63CA02-810D-4548-B7BC-6BB35F0637E9}" name="Column14403" dataDxfId="2126"/>
    <tableColumn id="14420" xr3:uid="{F12C0CDA-064F-4533-A042-2D0600434968}" name="Column14404" dataDxfId="2125"/>
    <tableColumn id="14421" xr3:uid="{25874458-9ACD-4CD9-8B07-10F6CFA35A1A}" name="Column14405" dataDxfId="2124"/>
    <tableColumn id="14422" xr3:uid="{521FF0C2-10F4-45A9-B8AC-48483BF0B912}" name="Column14406" dataDxfId="2123"/>
    <tableColumn id="14423" xr3:uid="{B0493402-550D-4783-80B2-6C7DE7EE0B62}" name="Column14407" dataDxfId="2122"/>
    <tableColumn id="14424" xr3:uid="{53493BA9-5DBD-484E-8A9A-76578B709B0E}" name="Column14408" dataDxfId="2121"/>
    <tableColumn id="14425" xr3:uid="{7CCABFFA-06B6-471F-9E2F-6AE74D145492}" name="Column14409" dataDxfId="2120"/>
    <tableColumn id="14426" xr3:uid="{FDB75CF6-4FE8-48DD-87C8-C78E585637CD}" name="Column14410" dataDxfId="2119"/>
    <tableColumn id="14427" xr3:uid="{3F0A636D-7E87-48B9-A669-320CEC1012FA}" name="Column14411" dataDxfId="2118"/>
    <tableColumn id="14428" xr3:uid="{8420F18B-B08A-4A0E-B453-A69C84632C21}" name="Column14412" dataDxfId="2117"/>
    <tableColumn id="14429" xr3:uid="{552E8751-3F5F-499C-94D3-5CD3E6B7D25F}" name="Column14413" dataDxfId="2116"/>
    <tableColumn id="14430" xr3:uid="{E3BF1CC6-97B4-41AD-A590-D00838265D43}" name="Column14414" dataDxfId="2115"/>
    <tableColumn id="14431" xr3:uid="{8DA5D558-BD61-4C39-817B-96C6B426190C}" name="Column14415" dataDxfId="2114"/>
    <tableColumn id="14432" xr3:uid="{50DC68DA-5AF9-4B63-A91A-A9137D1B1898}" name="Column14416" dataDxfId="2113"/>
    <tableColumn id="14433" xr3:uid="{301D46A8-EE46-4720-8542-873686774BC9}" name="Column14417" dataDxfId="2112"/>
    <tableColumn id="14434" xr3:uid="{FBF40FDB-0247-4986-8699-6CAF1AFB9B24}" name="Column14418" dataDxfId="2111"/>
    <tableColumn id="14435" xr3:uid="{FF7EDE11-1715-4B1F-AD86-CCC664E2A58F}" name="Column14419" dataDxfId="2110"/>
    <tableColumn id="14436" xr3:uid="{EF5A1EB2-2408-4F57-B010-8980B66A97FF}" name="Column14420" dataDxfId="2109"/>
    <tableColumn id="14437" xr3:uid="{5399A1D6-7F42-4202-9BBB-666F5D081398}" name="Column14421" dataDxfId="2108"/>
    <tableColumn id="14438" xr3:uid="{DE928B42-7988-4E2B-93ED-C02AA94170EF}" name="Column14422" dataDxfId="2107"/>
    <tableColumn id="14439" xr3:uid="{4E9EB011-EF08-4BEA-B23F-0E809C46A929}" name="Column14423" dataDxfId="2106"/>
    <tableColumn id="14440" xr3:uid="{4A19EF10-FFEF-4943-B82A-F3504C560DC0}" name="Column14424" dataDxfId="2105"/>
    <tableColumn id="14441" xr3:uid="{F2F6ADBA-2CEF-4EC7-8C5B-A7F6C794D1A0}" name="Column14425" dataDxfId="2104"/>
    <tableColumn id="14442" xr3:uid="{CDD09B89-6C6B-4236-9953-AD2EB10E291F}" name="Column14426" dataDxfId="2103"/>
    <tableColumn id="14443" xr3:uid="{30C2ABA8-C6B9-4959-A6EC-FC7ABA36B6A7}" name="Column14427" dataDxfId="2102"/>
    <tableColumn id="14444" xr3:uid="{7A8B52E0-E080-4572-A701-A8C1F1F23A64}" name="Column14428" dataDxfId="2101"/>
    <tableColumn id="14445" xr3:uid="{0D83056E-9436-4286-95B2-72315993FF39}" name="Column14429" dataDxfId="2100"/>
    <tableColumn id="14446" xr3:uid="{AE9083B0-B8E0-4680-B498-D080D4807DA3}" name="Column14430" dataDxfId="2099"/>
    <tableColumn id="14447" xr3:uid="{3CD0C12F-91A9-4085-9B3A-859204C89B9D}" name="Column14431" dataDxfId="2098"/>
    <tableColumn id="14448" xr3:uid="{D191E5C3-953F-4AB4-A044-0C0AFD3352E1}" name="Column14432" dataDxfId="2097"/>
    <tableColumn id="14449" xr3:uid="{4E81F1A5-B9F3-4282-B6DC-9A05562F0E3B}" name="Column14433" dataDxfId="2096"/>
    <tableColumn id="14450" xr3:uid="{C1766FF8-FED6-4A9D-9448-AEE1CFBAE67A}" name="Column14434" dataDxfId="2095"/>
    <tableColumn id="14451" xr3:uid="{9EE22535-0D2F-4710-9F52-572B4FE3C05D}" name="Column14435" dataDxfId="2094"/>
    <tableColumn id="14452" xr3:uid="{BD8D78C6-FD2B-49F3-A792-D86B261C927D}" name="Column14436" dataDxfId="2093"/>
    <tableColumn id="14453" xr3:uid="{AA6582C7-B893-4BF6-BEB8-1189AFE80A93}" name="Column14437" dataDxfId="2092"/>
    <tableColumn id="14454" xr3:uid="{00378C64-CD4D-4F4B-8946-A71F6F9C928D}" name="Column14438" dataDxfId="2091"/>
    <tableColumn id="14455" xr3:uid="{EEF5A11E-DBB6-445C-8AED-124F80FD6347}" name="Column14439" dataDxfId="2090"/>
    <tableColumn id="14456" xr3:uid="{730DC6F2-B4B1-4DFB-9CC9-E97B97CA4622}" name="Column14440" dataDxfId="2089"/>
    <tableColumn id="14457" xr3:uid="{6634E59B-CCEA-444B-BAFB-39863480ADE3}" name="Column14441" dataDxfId="2088"/>
    <tableColumn id="14458" xr3:uid="{8BDCD494-E09E-44A9-A4BD-E41B0FA08113}" name="Column14442" dataDxfId="2087"/>
    <tableColumn id="14459" xr3:uid="{B06CED08-24A2-42D3-9DEC-5072B311B79E}" name="Column14443" dataDxfId="2086"/>
    <tableColumn id="14460" xr3:uid="{1F28451B-05BB-44B5-B2F9-DB42B2C79358}" name="Column14444" dataDxfId="2085"/>
    <tableColumn id="14461" xr3:uid="{FE93C0A7-A8CF-4DA4-82FE-4BE9BCCF80AA}" name="Column14445" dataDxfId="2084"/>
    <tableColumn id="14462" xr3:uid="{8D9F2AE5-1054-4850-84FB-22731C69185C}" name="Column14446" dataDxfId="2083"/>
    <tableColumn id="14463" xr3:uid="{7E3F40C2-DAA0-4062-A363-DF2E382BAB55}" name="Column14447" dataDxfId="2082"/>
    <tableColumn id="14464" xr3:uid="{546D5C98-4718-4D82-9184-97594B8BA2B9}" name="Column14448" dataDxfId="2081"/>
    <tableColumn id="14465" xr3:uid="{D0F77FCE-58BB-4E69-815C-99CDB741CF98}" name="Column14449" dataDxfId="2080"/>
    <tableColumn id="14466" xr3:uid="{4294CA76-7DBB-403B-88A2-310F1E7FAB4B}" name="Column14450" dataDxfId="2079"/>
    <tableColumn id="14467" xr3:uid="{B0A3A498-D32D-4941-857D-16249CA2EEC6}" name="Column14451" dataDxfId="2078"/>
    <tableColumn id="14468" xr3:uid="{6565F66F-8115-4891-8D92-A547B24B1459}" name="Column14452" dataDxfId="2077"/>
    <tableColumn id="14469" xr3:uid="{F5D4EB98-3708-4E59-9229-301F8455C993}" name="Column14453" dataDxfId="2076"/>
    <tableColumn id="14470" xr3:uid="{B0F50EFF-BBB7-40CA-A2DC-0159A4C503D1}" name="Column14454" dataDxfId="2075"/>
    <tableColumn id="14471" xr3:uid="{911ECA9A-4959-4DC2-85F0-EF6E3823E9ED}" name="Column14455" dataDxfId="2074"/>
    <tableColumn id="14472" xr3:uid="{4DC0E88D-E0CE-4C0C-A695-2536755B7BAB}" name="Column14456" dataDxfId="2073"/>
    <tableColumn id="14473" xr3:uid="{7BD01BEF-6F1B-4848-BA26-AD92E5B99AB4}" name="Column14457" dataDxfId="2072"/>
    <tableColumn id="14474" xr3:uid="{D1C55161-A438-4612-888E-C013C27179A8}" name="Column14458" dataDxfId="2071"/>
    <tableColumn id="14475" xr3:uid="{E6BCEAB4-05A2-4ACC-9DA7-16F6F3AF1323}" name="Column14459" dataDxfId="2070"/>
    <tableColumn id="14476" xr3:uid="{4ED8A989-6D66-4B4F-AE31-3E308C4DF407}" name="Column14460" dataDxfId="2069"/>
    <tableColumn id="14477" xr3:uid="{CBC86511-E59B-49FF-9233-AABAE056EAAE}" name="Column14461" dataDxfId="2068"/>
    <tableColumn id="14478" xr3:uid="{77E968F5-BD87-41F1-B827-E9B40F76BDC9}" name="Column14462" dataDxfId="2067"/>
    <tableColumn id="14479" xr3:uid="{E6932204-ECBE-4B12-8549-70FBE85146DE}" name="Column14463" dataDxfId="2066"/>
    <tableColumn id="14480" xr3:uid="{BD8F96E7-43EC-4526-BA2D-B11827AD051B}" name="Column14464" dataDxfId="2065"/>
    <tableColumn id="14481" xr3:uid="{A7C1AAB4-6AB8-4AB6-BD49-3E9BBEDD43C3}" name="Column14465" dataDxfId="2064"/>
    <tableColumn id="14482" xr3:uid="{A62D6C43-6DF4-418A-A471-64678F708B41}" name="Column14466" dataDxfId="2063"/>
    <tableColumn id="14483" xr3:uid="{FAB0DF69-CCFA-46D6-BA5A-A3F997329183}" name="Column14467" dataDxfId="2062"/>
    <tableColumn id="14484" xr3:uid="{CE823F65-099A-4827-AB86-200AD1730E58}" name="Column14468" dataDxfId="2061"/>
    <tableColumn id="14485" xr3:uid="{BA55C4D7-9B38-40A4-B083-A90CD8494C86}" name="Column14469" dataDxfId="2060"/>
    <tableColumn id="14486" xr3:uid="{5C3F6A04-6264-4BF0-9FCC-4A0049B4EFF8}" name="Column14470" dataDxfId="2059"/>
    <tableColumn id="14487" xr3:uid="{B3B5B524-7B85-48E8-B206-89B462120E1F}" name="Column14471" dataDxfId="2058"/>
    <tableColumn id="14488" xr3:uid="{DE455DF8-0A03-4740-8551-33CFBB309BCB}" name="Column14472" dataDxfId="2057"/>
    <tableColumn id="14489" xr3:uid="{DA4C0181-C9D8-4CFC-BA3A-434FFDEF4B80}" name="Column14473" dataDxfId="2056"/>
    <tableColumn id="14490" xr3:uid="{2BA2C48E-1666-4A60-866F-7FDEC65B5E12}" name="Column14474" dataDxfId="2055"/>
    <tableColumn id="14491" xr3:uid="{41F35C62-E63B-442A-9001-D70535687D71}" name="Column14475" dataDxfId="2054"/>
    <tableColumn id="14492" xr3:uid="{B4E97B06-8237-43D0-A62F-75FC3958C287}" name="Column14476" dataDxfId="2053"/>
    <tableColumn id="14493" xr3:uid="{1B02A940-E51D-4859-9BAB-B23B44CE5B7B}" name="Column14477" dataDxfId="2052"/>
    <tableColumn id="14494" xr3:uid="{168FF13F-E8CF-4AD2-8CD4-C7A1699E7DEF}" name="Column14478" dataDxfId="2051"/>
    <tableColumn id="14495" xr3:uid="{B6C3FB23-7AB1-473A-A770-1886F0E3CC8E}" name="Column14479" dataDxfId="2050"/>
    <tableColumn id="14496" xr3:uid="{907BB829-1DFB-4CFB-B83C-7FADFF159D58}" name="Column14480" dataDxfId="2049"/>
    <tableColumn id="14497" xr3:uid="{44FE5912-98C7-43E5-9899-5B9B5C2DE9BF}" name="Column14481" dataDxfId="2048"/>
    <tableColumn id="14498" xr3:uid="{FA304595-9392-40AF-A780-64B6E00029A6}" name="Column14482" dataDxfId="2047"/>
    <tableColumn id="14499" xr3:uid="{A3758AA3-57F2-498F-A98B-7FD7CDA68219}" name="Column14483" dataDxfId="2046"/>
    <tableColumn id="14500" xr3:uid="{FEEECD59-8F0D-4925-B12A-D3422D72EF76}" name="Column14484" dataDxfId="2045"/>
    <tableColumn id="14501" xr3:uid="{FB8E76B7-E944-4326-AA80-7CA7930A5F18}" name="Column14485" dataDxfId="2044"/>
    <tableColumn id="14502" xr3:uid="{8054F46A-35C5-4FB6-AA48-3B1044952514}" name="Column14486" dataDxfId="2043"/>
    <tableColumn id="14503" xr3:uid="{4FDB5C00-CD6D-4F98-8AA2-069802D943F8}" name="Column14487" dataDxfId="2042"/>
    <tableColumn id="14504" xr3:uid="{65E7699C-1ABF-42DF-8B2C-2D05085BB884}" name="Column14488" dataDxfId="2041"/>
    <tableColumn id="14505" xr3:uid="{F871CDAE-5A5A-4073-AC6F-254D8842D42F}" name="Column14489" dataDxfId="2040"/>
    <tableColumn id="14506" xr3:uid="{0B2F8B69-D178-4C51-8AB6-C411C0045E1E}" name="Column14490" dataDxfId="2039"/>
    <tableColumn id="14507" xr3:uid="{8158B66F-05DB-4F4A-895B-1B26A39B9E5F}" name="Column14491" dataDxfId="2038"/>
    <tableColumn id="14508" xr3:uid="{B46406E5-2447-4304-8419-830BFDA494D6}" name="Column14492" dataDxfId="2037"/>
    <tableColumn id="14509" xr3:uid="{547456AE-7B9C-40D6-855B-8D1B6054217C}" name="Column14493" dataDxfId="2036"/>
    <tableColumn id="14510" xr3:uid="{26CB9AF3-1196-48DB-87A3-1CD8E92EBD1C}" name="Column14494" dataDxfId="2035"/>
    <tableColumn id="14511" xr3:uid="{A9119409-739E-4980-9C7E-28474955CBA9}" name="Column14495" dataDxfId="2034"/>
    <tableColumn id="14512" xr3:uid="{2723A1AE-C79B-42AD-A9BF-CC3591CFADB9}" name="Column14496" dataDxfId="2033"/>
    <tableColumn id="14513" xr3:uid="{FD2AA332-00A4-49C2-8B0C-1838FC3CA5AB}" name="Column14497" dataDxfId="2032"/>
    <tableColumn id="14514" xr3:uid="{41604BDC-85FA-42A2-9A2B-30AA8B81BD38}" name="Column14498" dataDxfId="2031"/>
    <tableColumn id="14515" xr3:uid="{9ED2060B-34B1-4E70-8FE7-485C022751D8}" name="Column14499" dataDxfId="2030"/>
    <tableColumn id="14516" xr3:uid="{AC3ED19A-4028-4722-917A-297664E7ECE1}" name="Column14500" dataDxfId="2029"/>
    <tableColumn id="14517" xr3:uid="{726CB140-E1EC-4EFD-910C-131D151F9692}" name="Column14501" dataDxfId="2028"/>
    <tableColumn id="14518" xr3:uid="{9876B773-08AF-4670-BB1F-BAB2531C5B63}" name="Column14502" dataDxfId="2027"/>
    <tableColumn id="14519" xr3:uid="{E5D866F2-A245-4047-9868-6C7FEB5851DD}" name="Column14503" dataDxfId="2026"/>
    <tableColumn id="14520" xr3:uid="{FAC20487-7AE3-4EF1-873D-0ADF0067FFB5}" name="Column14504" dataDxfId="2025"/>
    <tableColumn id="14521" xr3:uid="{953C8833-DD8E-4F30-B4E7-3F070FB49D5B}" name="Column14505" dataDxfId="2024"/>
    <tableColumn id="14522" xr3:uid="{7A2CC37A-867B-42ED-8EBA-129A23F1066D}" name="Column14506" dataDxfId="2023"/>
    <tableColumn id="14523" xr3:uid="{C47B6157-D0CF-4DA3-A8B3-821D0C46F2E7}" name="Column14507" dataDxfId="2022"/>
    <tableColumn id="14524" xr3:uid="{B9D1CD97-C00C-4CBA-85F9-1CB17A60899F}" name="Column14508" dataDxfId="2021"/>
    <tableColumn id="14525" xr3:uid="{753BB2C2-8678-4CB1-A4E4-C0AB863934C0}" name="Column14509" dataDxfId="2020"/>
    <tableColumn id="14526" xr3:uid="{9A1AC7FD-7D3D-4A6C-B05C-696D125CB3AC}" name="Column14510" dataDxfId="2019"/>
    <tableColumn id="14527" xr3:uid="{74EE733D-7F69-49E1-A36C-55C21063719D}" name="Column14511" dataDxfId="2018"/>
    <tableColumn id="14528" xr3:uid="{806AF3F4-8C01-46F9-88B6-368A3BA6447C}" name="Column14512" dataDxfId="2017"/>
    <tableColumn id="14529" xr3:uid="{CD3C528A-706C-4998-BFC5-990EDA9688D6}" name="Column14513" dataDxfId="2016"/>
    <tableColumn id="14530" xr3:uid="{498FA4D1-A9E4-4005-ACBE-ED3E7A84B100}" name="Column14514" dataDxfId="2015"/>
    <tableColumn id="14531" xr3:uid="{8C37E7D0-D7F4-44AE-8BF3-3258EA1FE5DD}" name="Column14515" dataDxfId="2014"/>
    <tableColumn id="14532" xr3:uid="{C4E9CC1C-BEA9-48EC-A3C4-B4BCFA760D7D}" name="Column14516" dataDxfId="2013"/>
    <tableColumn id="14533" xr3:uid="{6BD57EB4-A281-49D2-AC7F-53D17E5EEA4D}" name="Column14517" dataDxfId="2012"/>
    <tableColumn id="14534" xr3:uid="{A029DC68-C9E7-468C-8BAC-BD19130FB311}" name="Column14518" dataDxfId="2011"/>
    <tableColumn id="14535" xr3:uid="{9726F8BC-A66A-4E6E-9690-144F93891D72}" name="Column14519" dataDxfId="2010"/>
    <tableColumn id="14536" xr3:uid="{5C13CF12-54E3-4275-B1F9-C7170E3F47A1}" name="Column14520" dataDxfId="2009"/>
    <tableColumn id="14537" xr3:uid="{07D4EF59-912B-47E9-9CC5-F7614BB63353}" name="Column14521" dataDxfId="2008"/>
    <tableColumn id="14538" xr3:uid="{7CB09482-DFA1-4A43-A391-4943DA927E67}" name="Column14522" dataDxfId="2007"/>
    <tableColumn id="14539" xr3:uid="{E12BAB2A-F149-4592-86BF-EA2A140D762F}" name="Column14523" dataDxfId="2006"/>
    <tableColumn id="14540" xr3:uid="{D789373C-DE32-4B68-AC35-A0D0A7096987}" name="Column14524" dataDxfId="2005"/>
    <tableColumn id="14541" xr3:uid="{B1512C6F-0396-4BFB-AE5D-B4DB89B9B31B}" name="Column14525" dataDxfId="2004"/>
    <tableColumn id="14542" xr3:uid="{601AF1DE-E728-449A-9758-7CAF2B6D4496}" name="Column14526" dataDxfId="2003"/>
    <tableColumn id="14543" xr3:uid="{6C0ECB03-BE75-4357-9D3E-0DA6B8A277DC}" name="Column14527" dataDxfId="2002"/>
    <tableColumn id="14544" xr3:uid="{6650F6B9-F7E2-4EB7-9F92-9C3EC181CA62}" name="Column14528" dataDxfId="2001"/>
    <tableColumn id="14545" xr3:uid="{9B3EDFFC-86E8-4FBB-92DB-27392CAE774A}" name="Column14529" dataDxfId="2000"/>
    <tableColumn id="14546" xr3:uid="{7824610B-0D2C-4C52-994A-8072622F6C56}" name="Column14530" dataDxfId="1999"/>
    <tableColumn id="14547" xr3:uid="{34C34B51-E0A4-49AC-BB73-5F17BBEDBBFD}" name="Column14531" dataDxfId="1998"/>
    <tableColumn id="14548" xr3:uid="{4877DDAB-2851-4D61-9894-59245DBFE64D}" name="Column14532" dataDxfId="1997"/>
    <tableColumn id="14549" xr3:uid="{B5385D2F-4394-411B-858A-8A3CC17FF4DC}" name="Column14533" dataDxfId="1996"/>
    <tableColumn id="14550" xr3:uid="{F2A8A31D-D070-4B66-A36F-2F4F836F7CD4}" name="Column14534" dataDxfId="1995"/>
    <tableColumn id="14551" xr3:uid="{8932FB07-6057-42E5-862B-B7C774BF3F8F}" name="Column14535" dataDxfId="1994"/>
    <tableColumn id="14552" xr3:uid="{39D8D125-A526-42CD-AE08-A787066E7A16}" name="Column14536" dataDxfId="1993"/>
    <tableColumn id="14553" xr3:uid="{1CF126CE-F56C-4473-8A18-4027C63FBD2B}" name="Column14537" dataDxfId="1992"/>
    <tableColumn id="14554" xr3:uid="{26DF24CB-FC53-4C92-A0CF-E11EBC0D1F64}" name="Column14538" dataDxfId="1991"/>
    <tableColumn id="14555" xr3:uid="{77817334-880F-45B3-A325-BD955A07867E}" name="Column14539" dataDxfId="1990"/>
    <tableColumn id="14556" xr3:uid="{8FA2BF44-C489-46C6-A34F-E4E3552FB747}" name="Column14540" dataDxfId="1989"/>
    <tableColumn id="14557" xr3:uid="{9E2CEE88-4075-452A-BF66-BB406CBA77FD}" name="Column14541" dataDxfId="1988"/>
    <tableColumn id="14558" xr3:uid="{80B93080-22EB-438D-B09E-A074EFAF83CD}" name="Column14542" dataDxfId="1987"/>
    <tableColumn id="14559" xr3:uid="{F3CFD6BA-F91C-459C-BD8A-5A14A7A92960}" name="Column14543" dataDxfId="1986"/>
    <tableColumn id="14560" xr3:uid="{E1F1BF18-B8B6-4BFC-8AA8-D0A47B8DD0EA}" name="Column14544" dataDxfId="1985"/>
    <tableColumn id="14561" xr3:uid="{7075D1B0-8E74-4275-8452-CB6628178594}" name="Column14545" dataDxfId="1984"/>
    <tableColumn id="14562" xr3:uid="{6AC1478E-BF94-444C-9C34-296F5F09F646}" name="Column14546" dataDxfId="1983"/>
    <tableColumn id="14563" xr3:uid="{6E9A3EFA-7188-4BA2-BF8E-9EF1B084B324}" name="Column14547" dataDxfId="1982"/>
    <tableColumn id="14564" xr3:uid="{B0818D15-C689-4CEC-AAD7-1202634F0B9C}" name="Column14548" dataDxfId="1981"/>
    <tableColumn id="14565" xr3:uid="{975CA3E3-A9E4-43AF-9D11-659605675D8B}" name="Column14549" dataDxfId="1980"/>
    <tableColumn id="14566" xr3:uid="{2BAE3FF2-45FD-42C0-8118-0061258BC9BA}" name="Column14550" dataDxfId="1979"/>
    <tableColumn id="14567" xr3:uid="{506A9570-7A0C-4C2E-A22D-CA7A8F3C0375}" name="Column14551" dataDxfId="1978"/>
    <tableColumn id="14568" xr3:uid="{CC0D9D43-570D-4720-8703-9809B7B2D6AF}" name="Column14552" dataDxfId="1977"/>
    <tableColumn id="14569" xr3:uid="{41BDCDA4-65A6-45C1-B191-8D4680D29C4A}" name="Column14553" dataDxfId="1976"/>
    <tableColumn id="14570" xr3:uid="{7D6DDA31-589B-496B-B4FE-454E98891878}" name="Column14554" dataDxfId="1975"/>
    <tableColumn id="14571" xr3:uid="{2208A633-7878-4A68-BC49-93B652AD2585}" name="Column14555" dataDxfId="1974"/>
    <tableColumn id="14572" xr3:uid="{1386C757-F236-4728-A8C5-C4943722A470}" name="Column14556" dataDxfId="1973"/>
    <tableColumn id="14573" xr3:uid="{256B232D-C490-4358-BFEB-5EF027D05426}" name="Column14557" dataDxfId="1972"/>
    <tableColumn id="14574" xr3:uid="{DA4934F4-5209-4041-A47F-E019BDCF2AE7}" name="Column14558" dataDxfId="1971"/>
    <tableColumn id="14575" xr3:uid="{3D032A68-8E2B-42D4-B132-247892A5AC57}" name="Column14559" dataDxfId="1970"/>
    <tableColumn id="14576" xr3:uid="{BF12E19A-F142-4730-84C1-35C71C968664}" name="Column14560" dataDxfId="1969"/>
    <tableColumn id="14577" xr3:uid="{1DA2B4D6-1D0E-4B96-8857-7BBACDA07131}" name="Column14561" dataDxfId="1968"/>
    <tableColumn id="14578" xr3:uid="{11802451-6377-4D3C-BDA7-3D6EA52D592D}" name="Column14562" dataDxfId="1967"/>
    <tableColumn id="14579" xr3:uid="{B50CF9B8-90B2-4226-8883-2E5C568937E7}" name="Column14563" dataDxfId="1966"/>
    <tableColumn id="14580" xr3:uid="{2513D85B-D90F-4CCC-9F01-5CBA48CB4F1D}" name="Column14564" dataDxfId="1965"/>
    <tableColumn id="14581" xr3:uid="{C0E2F89D-2EB6-4AED-93ED-FDF5B2C224A2}" name="Column14565" dataDxfId="1964"/>
    <tableColumn id="14582" xr3:uid="{FCC7CCEB-59A5-4200-AAFF-23F65D4BF23E}" name="Column14566" dataDxfId="1963"/>
    <tableColumn id="14583" xr3:uid="{F074F423-CABA-454A-A50C-BC4266FF5DB9}" name="Column14567" dataDxfId="1962"/>
    <tableColumn id="14584" xr3:uid="{91DD61DB-4CAE-417C-8A30-92053BFF66C3}" name="Column14568" dataDxfId="1961"/>
    <tableColumn id="14585" xr3:uid="{0C2EFA55-6718-4543-8CB8-12BB4A9C2D70}" name="Column14569" dataDxfId="1960"/>
    <tableColumn id="14586" xr3:uid="{8276364E-96B8-4056-97EE-4AED86CBA10E}" name="Column14570" dataDxfId="1959"/>
    <tableColumn id="14587" xr3:uid="{E97A99F4-1979-4F10-AAD2-AE52617033D9}" name="Column14571" dataDxfId="1958"/>
    <tableColumn id="14588" xr3:uid="{96110723-8547-43C9-8179-F6601611C3F8}" name="Column14572" dataDxfId="1957"/>
    <tableColumn id="14589" xr3:uid="{B85434B8-BF1A-444A-9C05-4C61CAF63324}" name="Column14573" dataDxfId="1956"/>
    <tableColumn id="14590" xr3:uid="{C0A747E6-7C6A-436D-8044-D566ECEBE605}" name="Column14574" dataDxfId="1955"/>
    <tableColumn id="14591" xr3:uid="{BE37D5C2-E154-40CE-A0B1-BA63E3F1708E}" name="Column14575" dataDxfId="1954"/>
    <tableColumn id="14592" xr3:uid="{CDCD1026-7986-45D1-876B-E30D7B6B3E1D}" name="Column14576" dataDxfId="1953"/>
    <tableColumn id="14593" xr3:uid="{151A2546-BF41-4FD6-8DCA-082ADCF38A49}" name="Column14577" dataDxfId="1952"/>
    <tableColumn id="14594" xr3:uid="{E0FDC992-35A6-42D1-9622-98F9EBBAE7D4}" name="Column14578" dataDxfId="1951"/>
    <tableColumn id="14595" xr3:uid="{67759283-A28E-4D6A-A59A-8EC487027F44}" name="Column14579" dataDxfId="1950"/>
    <tableColumn id="14596" xr3:uid="{20919773-D831-4785-9ED7-C52F6A7B9A04}" name="Column14580" dataDxfId="1949"/>
    <tableColumn id="14597" xr3:uid="{0BA7DF3B-D9E6-4248-88C3-871425086D8A}" name="Column14581" dataDxfId="1948"/>
    <tableColumn id="14598" xr3:uid="{5652044F-01B6-4BC0-86FA-D640CE6D329B}" name="Column14582" dataDxfId="1947"/>
    <tableColumn id="14599" xr3:uid="{A5F7F35F-B617-48D6-8F39-DA49EDC8CE2A}" name="Column14583" dataDxfId="1946"/>
    <tableColumn id="14600" xr3:uid="{6A0F5A0F-DFF8-4898-B98D-63074E1B915A}" name="Column14584" dataDxfId="1945"/>
    <tableColumn id="14601" xr3:uid="{F1A077DA-C21F-41CB-8289-6ECFC837696C}" name="Column14585" dataDxfId="1944"/>
    <tableColumn id="14602" xr3:uid="{C37E9488-BD6C-4069-B807-D9F16F1C3553}" name="Column14586" dataDxfId="1943"/>
    <tableColumn id="14603" xr3:uid="{C6AB7ED3-0CFE-4E60-9F0D-F40CE2767A8F}" name="Column14587" dataDxfId="1942"/>
    <tableColumn id="14604" xr3:uid="{D24121A3-C828-47E2-94D4-851960404189}" name="Column14588" dataDxfId="1941"/>
    <tableColumn id="14605" xr3:uid="{FFA0435A-0838-4343-8A7D-3557A96BF477}" name="Column14589" dataDxfId="1940"/>
    <tableColumn id="14606" xr3:uid="{4AE4DA10-8C04-4D07-942F-C40A095DAF8E}" name="Column14590" dataDxfId="1939"/>
    <tableColumn id="14607" xr3:uid="{BE49D4CD-2ABC-4A0D-964C-BFA474340D47}" name="Column14591" dataDxfId="1938"/>
    <tableColumn id="14608" xr3:uid="{0FCB3C4C-C847-4AD8-8AE8-1AFD9B3FBC2D}" name="Column14592" dataDxfId="1937"/>
    <tableColumn id="14609" xr3:uid="{7988F96D-8189-4B15-B265-39E1E0F7C5A5}" name="Column14593" dataDxfId="1936"/>
    <tableColumn id="14610" xr3:uid="{066293D6-B32E-43FA-A240-21BB464180E3}" name="Column14594" dataDxfId="1935"/>
    <tableColumn id="14611" xr3:uid="{92430183-08E4-4070-96D3-E6F6CC829A3B}" name="Column14595" dataDxfId="1934"/>
    <tableColumn id="14612" xr3:uid="{E5E3355C-F213-48D1-8947-0887A24C1608}" name="Column14596" dataDxfId="1933"/>
    <tableColumn id="14613" xr3:uid="{1948E46D-C933-436E-9F6F-E1FE875EEA20}" name="Column14597" dataDxfId="1932"/>
    <tableColumn id="14614" xr3:uid="{2303D2F1-A8B6-4C53-B81D-861F94DF001A}" name="Column14598" dataDxfId="1931"/>
    <tableColumn id="14615" xr3:uid="{0DCFD4B1-DDEC-4AA5-B357-10E129AB5AB3}" name="Column14599" dataDxfId="1930"/>
    <tableColumn id="14616" xr3:uid="{9B67541E-E4B7-4385-8E2F-2E1B43F2D6C2}" name="Column14600" dataDxfId="1929"/>
    <tableColumn id="14617" xr3:uid="{C6170C43-10DE-4D59-B69D-83C499B4D8B8}" name="Column14601" dataDxfId="1928"/>
    <tableColumn id="14618" xr3:uid="{E4C91B1D-DE1A-4B31-AEF3-A805E286BB99}" name="Column14602" dataDxfId="1927"/>
    <tableColumn id="14619" xr3:uid="{BDC01C43-015D-4948-A9B1-51A087973972}" name="Column14603" dataDxfId="1926"/>
    <tableColumn id="14620" xr3:uid="{DDF1E3DD-44CD-4BC5-9F22-9B940DE89E87}" name="Column14604" dataDxfId="1925"/>
    <tableColumn id="14621" xr3:uid="{0291A0FE-4F11-4B26-9FC9-98AEB706E038}" name="Column14605" dataDxfId="1924"/>
    <tableColumn id="14622" xr3:uid="{836F37FC-E31B-41CF-9483-76D5D2ED5D39}" name="Column14606" dataDxfId="1923"/>
    <tableColumn id="14623" xr3:uid="{F4EC12AC-7E44-4B95-B073-5DC07F4C4F69}" name="Column14607" dataDxfId="1922"/>
    <tableColumn id="14624" xr3:uid="{E426E175-DC6C-4206-A5AB-E66CEF413D9C}" name="Column14608" dataDxfId="1921"/>
    <tableColumn id="14625" xr3:uid="{13370425-9A0F-4528-87B4-ADA7E4FE1B61}" name="Column14609" dataDxfId="1920"/>
    <tableColumn id="14626" xr3:uid="{76F98779-6E32-48FF-8640-644DFB7F4655}" name="Column14610" dataDxfId="1919"/>
    <tableColumn id="14627" xr3:uid="{D412C7C6-83B4-4257-A84C-84D6A6F1A423}" name="Column14611" dataDxfId="1918"/>
    <tableColumn id="14628" xr3:uid="{8B8B320F-5881-4F52-AB51-3BB0C1984C32}" name="Column14612" dataDxfId="1917"/>
    <tableColumn id="14629" xr3:uid="{8D80EAA0-6742-4955-A3DA-41A27ED6F33D}" name="Column14613" dataDxfId="1916"/>
    <tableColumn id="14630" xr3:uid="{EB69CF14-0165-4372-A791-F957E1D8517C}" name="Column14614" dataDxfId="1915"/>
    <tableColumn id="14631" xr3:uid="{8985A5B0-A46B-422C-B72A-38BD65622721}" name="Column14615" dataDxfId="1914"/>
    <tableColumn id="14632" xr3:uid="{31EB24F4-15EF-48C9-80CE-703FED1BC08D}" name="Column14616" dataDxfId="1913"/>
    <tableColumn id="14633" xr3:uid="{15252FBB-B859-41C4-97E7-34C4218ABFB0}" name="Column14617" dataDxfId="1912"/>
    <tableColumn id="14634" xr3:uid="{0A40B568-81B9-4A2A-BAC5-4EAEA7C27D3C}" name="Column14618" dataDxfId="1911"/>
    <tableColumn id="14635" xr3:uid="{8420A2FF-44C2-4F83-9DC1-917A74DC61C0}" name="Column14619" dataDxfId="1910"/>
    <tableColumn id="14636" xr3:uid="{08AE4B8F-B4FC-43D5-9305-ABB0A46D2298}" name="Column14620" dataDxfId="1909"/>
    <tableColumn id="14637" xr3:uid="{12F91EDD-FCD1-4593-B25D-4496413995FD}" name="Column14621" dataDxfId="1908"/>
    <tableColumn id="14638" xr3:uid="{AC4D0BE7-0A17-4AC2-81DB-84558743BF3D}" name="Column14622" dataDxfId="1907"/>
    <tableColumn id="14639" xr3:uid="{C74A9692-36EB-4EFC-8C5B-D8D66BAF25FE}" name="Column14623" dataDxfId="1906"/>
    <tableColumn id="14640" xr3:uid="{EB74B91C-5C43-4134-8F53-27600AB9B6FA}" name="Column14624" dataDxfId="1905"/>
    <tableColumn id="14641" xr3:uid="{AECCE13C-9790-4A2F-B97D-49D726D0B8AD}" name="Column14625" dataDxfId="1904"/>
    <tableColumn id="14642" xr3:uid="{879B0659-83B5-4B72-AFE5-CA2AD46A3612}" name="Column14626" dataDxfId="1903"/>
    <tableColumn id="14643" xr3:uid="{2679BC71-9925-429B-A473-0AE223E39D8D}" name="Column14627" dataDxfId="1902"/>
    <tableColumn id="14644" xr3:uid="{198B40EC-EED0-4730-A5E3-A6BBAF392D0D}" name="Column14628" dataDxfId="1901"/>
    <tableColumn id="14645" xr3:uid="{C00E94C8-CFA0-497E-96A0-0D8CD7FC7415}" name="Column14629" dataDxfId="1900"/>
    <tableColumn id="14646" xr3:uid="{4E498FCA-1BC7-4632-B824-C2E74AAB6C89}" name="Column14630" dataDxfId="1899"/>
    <tableColumn id="14647" xr3:uid="{9B22B692-0A98-456C-BB82-80D68CDEA0B2}" name="Column14631" dataDxfId="1898"/>
    <tableColumn id="14648" xr3:uid="{67A9BFF1-4E02-46B2-B57A-C11E03772D18}" name="Column14632" dataDxfId="1897"/>
    <tableColumn id="14649" xr3:uid="{29557D1A-8087-405E-8B78-5220AA9BEF6E}" name="Column14633" dataDxfId="1896"/>
    <tableColumn id="14650" xr3:uid="{977402C0-0E5B-42DB-B1B3-C5C20FA9A586}" name="Column14634" dataDxfId="1895"/>
    <tableColumn id="14651" xr3:uid="{750A9A8B-D549-4C99-BA37-14C16DAAA08D}" name="Column14635" dataDxfId="1894"/>
    <tableColumn id="14652" xr3:uid="{E1941818-BDE5-48A0-90D8-BA8DA08BAFD9}" name="Column14636" dataDxfId="1893"/>
    <tableColumn id="14653" xr3:uid="{639A9CB3-681A-49A0-9F54-C408BD3F4858}" name="Column14637" dataDxfId="1892"/>
    <tableColumn id="14654" xr3:uid="{CE0648DF-0A53-4AAD-A7E6-9E36AFC23038}" name="Column14638" dataDxfId="1891"/>
    <tableColumn id="14655" xr3:uid="{B3B445E8-AAC9-4828-823D-915A48C1D21E}" name="Column14639" dataDxfId="1890"/>
    <tableColumn id="14656" xr3:uid="{8C8EB9A5-B55B-4846-BB71-C1AAE82ED518}" name="Column14640" dataDxfId="1889"/>
    <tableColumn id="14657" xr3:uid="{7EDC74F0-92E6-4FB8-816F-9A0A4E91FAC3}" name="Column14641" dataDxfId="1888"/>
    <tableColumn id="14658" xr3:uid="{157F4EF9-09D3-4FE9-846F-E75709442466}" name="Column14642" dataDxfId="1887"/>
    <tableColumn id="14659" xr3:uid="{5EB3B91F-7215-4500-B22E-E6D4F944AC9A}" name="Column14643" dataDxfId="1886"/>
    <tableColumn id="14660" xr3:uid="{4BEFEA64-1D64-4877-B9D7-8B3123DF23A1}" name="Column14644" dataDxfId="1885"/>
    <tableColumn id="14661" xr3:uid="{B04C218B-5E37-4271-BB4E-EE1D48820A10}" name="Column14645" dataDxfId="1884"/>
    <tableColumn id="14662" xr3:uid="{99EC6D01-138B-4934-94FE-524BBB141EE2}" name="Column14646" dataDxfId="1883"/>
    <tableColumn id="14663" xr3:uid="{11988AF1-2C40-44E9-82CC-0477065B43C6}" name="Column14647" dataDxfId="1882"/>
    <tableColumn id="14664" xr3:uid="{1BC07B9E-5053-4E39-A91D-D014F4D1FB71}" name="Column14648" dataDxfId="1881"/>
    <tableColumn id="14665" xr3:uid="{1AC6850B-E75D-46D8-A28E-CAAC3DCEFF19}" name="Column14649" dataDxfId="1880"/>
    <tableColumn id="14666" xr3:uid="{3DF17D68-9C2C-4989-AADE-57367C90E0B1}" name="Column14650" dataDxfId="1879"/>
    <tableColumn id="14667" xr3:uid="{BA4EF8A2-1D00-491C-88E8-B37CD780F08C}" name="Column14651" dataDxfId="1878"/>
    <tableColumn id="14668" xr3:uid="{D9D358F5-E2F3-4BA1-B651-727A353B184B}" name="Column14652" dataDxfId="1877"/>
    <tableColumn id="14669" xr3:uid="{7153A6A8-A50F-4C70-B910-FA4BE9ED4F74}" name="Column14653" dataDxfId="1876"/>
    <tableColumn id="14670" xr3:uid="{57B43990-98A8-4459-9EE3-B97063FC5059}" name="Column14654" dataDxfId="1875"/>
    <tableColumn id="14671" xr3:uid="{25759B34-0D7E-4821-88C3-4EA6A1C4B8DD}" name="Column14655" dataDxfId="1874"/>
    <tableColumn id="14672" xr3:uid="{535DC5FF-6BC3-4C2C-BDA5-E4DE1F7EB841}" name="Column14656" dataDxfId="1873"/>
    <tableColumn id="14673" xr3:uid="{B4A27B25-7DD8-4820-93AA-43EED3C40185}" name="Column14657" dataDxfId="1872"/>
    <tableColumn id="14674" xr3:uid="{B1B5CE24-66BD-4EED-9654-0AA0938801DE}" name="Column14658" dataDxfId="1871"/>
    <tableColumn id="14675" xr3:uid="{DAEB4AAE-F418-4193-8B90-877F895A26DB}" name="Column14659" dataDxfId="1870"/>
    <tableColumn id="14676" xr3:uid="{6B14F518-F05B-4968-8401-605F2EE2F487}" name="Column14660" dataDxfId="1869"/>
    <tableColumn id="14677" xr3:uid="{A182C93A-A21F-4213-A502-A37B53C0F6C2}" name="Column14661" dataDxfId="1868"/>
    <tableColumn id="14678" xr3:uid="{58BA0B5B-D736-478B-86C4-0654B176E279}" name="Column14662" dataDxfId="1867"/>
    <tableColumn id="14679" xr3:uid="{729BA49D-1F47-42A9-AE1D-8BA3B04B7BEF}" name="Column14663" dataDxfId="1866"/>
    <tableColumn id="14680" xr3:uid="{17E738A6-E803-436C-A5B4-D5245A484D69}" name="Column14664" dataDxfId="1865"/>
    <tableColumn id="14681" xr3:uid="{1DC1E911-F968-45A2-93C4-67F96503E675}" name="Column14665" dataDxfId="1864"/>
    <tableColumn id="14682" xr3:uid="{D38BD049-59B0-436D-A922-46B2917EFBB2}" name="Column14666" dataDxfId="1863"/>
    <tableColumn id="14683" xr3:uid="{653EC252-0352-4BC0-982C-81648B71986B}" name="Column14667" dataDxfId="1862"/>
    <tableColumn id="14684" xr3:uid="{045982E6-ABDA-4F76-A437-A183671C27F6}" name="Column14668" dataDxfId="1861"/>
    <tableColumn id="14685" xr3:uid="{D6208FD4-9041-4BF8-B562-3681B7A27B26}" name="Column14669" dataDxfId="1860"/>
    <tableColumn id="14686" xr3:uid="{192BF43A-F9DE-4969-B398-2200C97A3DFE}" name="Column14670" dataDxfId="1859"/>
    <tableColumn id="14687" xr3:uid="{B4FA065F-C791-4322-A1CD-53204D485A0D}" name="Column14671" dataDxfId="1858"/>
    <tableColumn id="14688" xr3:uid="{72E1DDFB-6E22-410A-9EE3-45FCD273AB29}" name="Column14672" dataDxfId="1857"/>
    <tableColumn id="14689" xr3:uid="{4FEDBECD-8147-426A-A467-4C9559107131}" name="Column14673" dataDxfId="1856"/>
    <tableColumn id="14690" xr3:uid="{6E95C970-CA33-4E07-AFCE-B3E3ED1C3168}" name="Column14674" dataDxfId="1855"/>
    <tableColumn id="14691" xr3:uid="{30BF5614-C5A2-4B47-AD55-ACAF51DFA6E5}" name="Column14675" dataDxfId="1854"/>
    <tableColumn id="14692" xr3:uid="{4B8C4DA3-4A42-459E-96B5-B353C0988634}" name="Column14676" dataDxfId="1853"/>
    <tableColumn id="14693" xr3:uid="{06C2206E-6840-422C-8327-0A9DB94949FB}" name="Column14677" dataDxfId="1852"/>
    <tableColumn id="14694" xr3:uid="{499DEB0A-EF06-4FBC-B0FA-756FF914810C}" name="Column14678" dataDxfId="1851"/>
    <tableColumn id="14695" xr3:uid="{B5B2834C-7E39-4FB0-B6E0-670508C8E2CD}" name="Column14679" dataDxfId="1850"/>
    <tableColumn id="14696" xr3:uid="{1A6DCC6B-95C9-4BFF-8DA5-E108A1E580DB}" name="Column14680" dataDxfId="1849"/>
    <tableColumn id="14697" xr3:uid="{606DF83B-F75A-46AD-9A3B-95620BA8976A}" name="Column14681" dataDxfId="1848"/>
    <tableColumn id="14698" xr3:uid="{FCEBE8ED-4CFB-464A-A287-676AEFAB81A8}" name="Column14682" dataDxfId="1847"/>
    <tableColumn id="14699" xr3:uid="{7BC29C0B-E6C3-431B-931B-29EA967A6BF2}" name="Column14683" dataDxfId="1846"/>
    <tableColumn id="14700" xr3:uid="{B61A3A8D-BE0F-4110-806C-3E71BC330C85}" name="Column14684" dataDxfId="1845"/>
    <tableColumn id="14701" xr3:uid="{5FA31126-6F9A-43D7-9B37-7560D63B0538}" name="Column14685" dataDxfId="1844"/>
    <tableColumn id="14702" xr3:uid="{B666A45D-E17E-43A8-9B79-88B8B00CA7E8}" name="Column14686" dataDxfId="1843"/>
    <tableColumn id="14703" xr3:uid="{4BF1EBCA-C5A6-4EFB-92A6-3E8FA28584AE}" name="Column14687" dataDxfId="1842"/>
    <tableColumn id="14704" xr3:uid="{86D4136A-36D5-4634-90BB-6244E9CBA683}" name="Column14688" dataDxfId="1841"/>
    <tableColumn id="14705" xr3:uid="{A9C4CCFE-660C-44C4-8911-AD12CECA140D}" name="Column14689" dataDxfId="1840"/>
    <tableColumn id="14706" xr3:uid="{E6932585-C684-498E-94B1-AB074DE2E10B}" name="Column14690" dataDxfId="1839"/>
    <tableColumn id="14707" xr3:uid="{28FB5763-E283-4A71-A4CE-79AFA99B4BCC}" name="Column14691" dataDxfId="1838"/>
    <tableColumn id="14708" xr3:uid="{5B20EEDD-176B-4632-8F34-2504C6E3C0A7}" name="Column14692" dataDxfId="1837"/>
    <tableColumn id="14709" xr3:uid="{77430B91-BD97-4172-83AC-26B00962AD29}" name="Column14693" dataDxfId="1836"/>
    <tableColumn id="14710" xr3:uid="{ED5C8DAB-EF65-4CB0-963C-95D04486BCAC}" name="Column14694" dataDxfId="1835"/>
    <tableColumn id="14711" xr3:uid="{DE87309C-E21F-4C0A-A2BC-02B7E9D909E2}" name="Column14695" dataDxfId="1834"/>
    <tableColumn id="14712" xr3:uid="{12B81359-CFB0-4622-98F6-8571340D442C}" name="Column14696" dataDxfId="1833"/>
    <tableColumn id="14713" xr3:uid="{19A3F96A-51B4-4CB6-9A01-66AB2B421232}" name="Column14697" dataDxfId="1832"/>
    <tableColumn id="14714" xr3:uid="{84E455FB-D3BB-4677-B174-FAF9E1EB371C}" name="Column14698" dataDxfId="1831"/>
    <tableColumn id="14715" xr3:uid="{F29CF1EF-29B4-4F70-9231-722BBA3B8AE3}" name="Column14699" dataDxfId="1830"/>
    <tableColumn id="14716" xr3:uid="{40FDBB8C-B991-4925-A430-23E4FDABDCDC}" name="Column14700" dataDxfId="1829"/>
    <tableColumn id="14717" xr3:uid="{99CC0B0C-1870-44F1-8AA0-44F3D73A6E88}" name="Column14701" dataDxfId="1828"/>
    <tableColumn id="14718" xr3:uid="{06511271-1ACE-4732-AB8D-CE246D929A78}" name="Column14702" dataDxfId="1827"/>
    <tableColumn id="14719" xr3:uid="{C4E2A013-F0EB-4C69-BE30-27E9A864D92C}" name="Column14703" dataDxfId="1826"/>
    <tableColumn id="14720" xr3:uid="{5EAEB12C-457F-4E92-AC46-809390076311}" name="Column14704" dataDxfId="1825"/>
    <tableColumn id="14721" xr3:uid="{DFC867E1-39A8-41D3-8982-5883B9C7A875}" name="Column14705" dataDxfId="1824"/>
    <tableColumn id="14722" xr3:uid="{02DF73FF-9AA2-49B3-A45C-6CFC6FF9EBB2}" name="Column14706" dataDxfId="1823"/>
    <tableColumn id="14723" xr3:uid="{490EB7B5-4229-4903-A337-A128F72B9B75}" name="Column14707" dataDxfId="1822"/>
    <tableColumn id="14724" xr3:uid="{4F882D20-E8C8-45C8-AC97-1B7B1E65FF68}" name="Column14708" dataDxfId="1821"/>
    <tableColumn id="14725" xr3:uid="{84DD7604-6E06-4356-81BB-204B6E0098F4}" name="Column14709" dataDxfId="1820"/>
    <tableColumn id="14726" xr3:uid="{97EDAC8D-6F69-4104-AFE9-7869565FCB33}" name="Column14710" dataDxfId="1819"/>
    <tableColumn id="14727" xr3:uid="{88E55D03-9C8D-42EF-B2A0-04E20209D6C8}" name="Column14711" dataDxfId="1818"/>
    <tableColumn id="14728" xr3:uid="{2A6D49DB-4AB3-42AE-A1F3-6EF71DE7219D}" name="Column14712" dataDxfId="1817"/>
    <tableColumn id="14729" xr3:uid="{26DF1B31-DAE7-4536-9FDC-48C455D6FF9A}" name="Column14713" dataDxfId="1816"/>
    <tableColumn id="14730" xr3:uid="{580EED2B-18DF-4207-AA51-3AB90119AA63}" name="Column14714" dataDxfId="1815"/>
    <tableColumn id="14731" xr3:uid="{6C355907-9E5D-409F-A6AB-5B8DC3589B5E}" name="Column14715" dataDxfId="1814"/>
    <tableColumn id="14732" xr3:uid="{291FEFFF-81D5-4899-ABFA-22E5220159F7}" name="Column14716" dataDxfId="1813"/>
    <tableColumn id="14733" xr3:uid="{3C963400-F1E7-4D52-9E93-64135A4C874F}" name="Column14717" dataDxfId="1812"/>
    <tableColumn id="14734" xr3:uid="{EA4A7549-587A-4DB1-814D-4801194FA30C}" name="Column14718" dataDxfId="1811"/>
    <tableColumn id="14735" xr3:uid="{1C546156-5651-49D3-8F1E-CBD74952D22C}" name="Column14719" dataDxfId="1810"/>
    <tableColumn id="14736" xr3:uid="{7A96D632-E9D2-4227-B8A3-8521DE24CAD7}" name="Column14720" dataDxfId="1809"/>
    <tableColumn id="14737" xr3:uid="{29D9D9B5-23E1-471E-9209-4947F04FAB46}" name="Column14721" dataDxfId="1808"/>
    <tableColumn id="14738" xr3:uid="{D8152A9A-E021-4BA1-A164-5F4E56631EC7}" name="Column14722" dataDxfId="1807"/>
    <tableColumn id="14739" xr3:uid="{8C13EDEC-BE88-4F87-AD2B-A4184BE9BBF3}" name="Column14723" dataDxfId="1806"/>
    <tableColumn id="14740" xr3:uid="{0F4E6394-61BC-4A78-9AC6-1F05991B5506}" name="Column14724" dataDxfId="1805"/>
    <tableColumn id="14741" xr3:uid="{FE6FD554-5CB0-4A27-A36B-B017C78F1CC5}" name="Column14725" dataDxfId="1804"/>
    <tableColumn id="14742" xr3:uid="{77C54408-E71C-4E91-95AB-CE9A5F580D39}" name="Column14726" dataDxfId="1803"/>
    <tableColumn id="14743" xr3:uid="{650BED37-1D1C-485F-A2AC-02DAC1A9688B}" name="Column14727" dataDxfId="1802"/>
    <tableColumn id="14744" xr3:uid="{72264C24-2DF6-4D73-80FB-8D10CEB05E67}" name="Column14728" dataDxfId="1801"/>
    <tableColumn id="14745" xr3:uid="{2645380F-72DE-4013-B9D6-06EA0B54BC2B}" name="Column14729" dataDxfId="1800"/>
    <tableColumn id="14746" xr3:uid="{20888654-1C55-497E-84DE-0F0B8C414A90}" name="Column14730" dataDxfId="1799"/>
    <tableColumn id="14747" xr3:uid="{A97DD337-E2D0-43CF-8706-3FCA34013D28}" name="Column14731" dataDxfId="1798"/>
    <tableColumn id="14748" xr3:uid="{E8050D97-6D49-4F29-B2BE-2026A688DDC7}" name="Column14732" dataDxfId="1797"/>
    <tableColumn id="14749" xr3:uid="{67377C12-E477-4243-8C36-AE950A20E35E}" name="Column14733" dataDxfId="1796"/>
    <tableColumn id="14750" xr3:uid="{E05B8A56-08D0-4D48-B976-EB09C84DD5EE}" name="Column14734" dataDxfId="1795"/>
    <tableColumn id="14751" xr3:uid="{2D93D0D0-C3B4-416B-BC75-817B882A47AE}" name="Column14735" dataDxfId="1794"/>
    <tableColumn id="14752" xr3:uid="{C2677125-7C64-4E11-8567-EA603981AD1D}" name="Column14736" dataDxfId="1793"/>
    <tableColumn id="14753" xr3:uid="{59E772E4-EA56-467B-8217-6497BB1159D8}" name="Column14737" dataDxfId="1792"/>
    <tableColumn id="14754" xr3:uid="{F1517802-DFC2-4360-8668-C5BDA5E80F6F}" name="Column14738" dataDxfId="1791"/>
    <tableColumn id="14755" xr3:uid="{4ECB4FFE-743F-4669-B220-0856F2C79075}" name="Column14739" dataDxfId="1790"/>
    <tableColumn id="14756" xr3:uid="{0E77D95F-EB81-47D3-9F00-6742773AC13E}" name="Column14740" dataDxfId="1789"/>
    <tableColumn id="14757" xr3:uid="{11647713-B698-4FF3-9837-949C123AC58F}" name="Column14741" dataDxfId="1788"/>
    <tableColumn id="14758" xr3:uid="{7C94B802-FBD4-479C-BF4C-BC58C1EA28D2}" name="Column14742" dataDxfId="1787"/>
    <tableColumn id="14759" xr3:uid="{FF052CE3-4375-476E-898D-D70573F57B55}" name="Column14743" dataDxfId="1786"/>
    <tableColumn id="14760" xr3:uid="{5EDDE896-D107-4D2E-9AC1-1932266F5578}" name="Column14744" dataDxfId="1785"/>
    <tableColumn id="14761" xr3:uid="{870A1F88-86B5-4EEA-BA2F-AD79420BC36C}" name="Column14745" dataDxfId="1784"/>
    <tableColumn id="14762" xr3:uid="{E7E6CD24-9499-4703-B4CD-E56C341423F6}" name="Column14746" dataDxfId="1783"/>
    <tableColumn id="14763" xr3:uid="{0CE19688-57D3-4C68-868B-C57B71D16264}" name="Column14747" dataDxfId="1782"/>
    <tableColumn id="14764" xr3:uid="{1D3564FB-63F9-4985-83C7-FEBD503DC6E3}" name="Column14748" dataDxfId="1781"/>
    <tableColumn id="14765" xr3:uid="{5FA2B61D-242A-4644-8281-92A8C39A7994}" name="Column14749" dataDxfId="1780"/>
    <tableColumn id="14766" xr3:uid="{00A3E660-5185-4BF9-94E6-9B01BE277BE2}" name="Column14750" dataDxfId="1779"/>
    <tableColumn id="14767" xr3:uid="{20FFB973-FB91-40A3-9A62-49DA118288A6}" name="Column14751" dataDxfId="1778"/>
    <tableColumn id="14768" xr3:uid="{FEFB6368-E008-4898-8214-A12FEDF31DD9}" name="Column14752" dataDxfId="1777"/>
    <tableColumn id="14769" xr3:uid="{2137E2DA-F30F-4041-9967-61EA909CACD7}" name="Column14753" dataDxfId="1776"/>
    <tableColumn id="14770" xr3:uid="{207156AF-9CFC-4383-A753-5397E5C0ABDE}" name="Column14754" dataDxfId="1775"/>
    <tableColumn id="14771" xr3:uid="{7DD4EEA0-1C27-437A-8182-24ED7F380509}" name="Column14755" dataDxfId="1774"/>
    <tableColumn id="14772" xr3:uid="{5AABB784-0C80-4A37-87AF-C90DD44DB4C5}" name="Column14756" dataDxfId="1773"/>
    <tableColumn id="14773" xr3:uid="{3A949157-603E-419E-B1AF-8F8612878342}" name="Column14757" dataDxfId="1772"/>
    <tableColumn id="14774" xr3:uid="{246E0AFD-2BC4-488C-B8B6-4879B12347DD}" name="Column14758" dataDxfId="1771"/>
    <tableColumn id="14775" xr3:uid="{970E5FAE-E0B0-4ADD-89F9-B183B97F57D4}" name="Column14759" dataDxfId="1770"/>
    <tableColumn id="14776" xr3:uid="{2887E040-9E4D-4681-B76B-688A0BA87456}" name="Column14760" dataDxfId="1769"/>
    <tableColumn id="14777" xr3:uid="{AED46EB7-E264-44DF-B64E-D54C05ED573C}" name="Column14761" dataDxfId="1768"/>
    <tableColumn id="14778" xr3:uid="{1EC57C6F-DFAA-41CB-B696-B8862FD5F4C1}" name="Column14762" dataDxfId="1767"/>
    <tableColumn id="14779" xr3:uid="{23CF40B9-0F8E-4039-A1C9-39867828F925}" name="Column14763" dataDxfId="1766"/>
    <tableColumn id="14780" xr3:uid="{C5E88773-6331-4EF2-9CD9-2BB6B07D54B9}" name="Column14764" dataDxfId="1765"/>
    <tableColumn id="14781" xr3:uid="{736041F7-F1E6-4936-9D19-8C0C72F84E05}" name="Column14765" dataDxfId="1764"/>
    <tableColumn id="14782" xr3:uid="{F4D8A5B1-20E8-460F-ADA0-8FDE53556EFC}" name="Column14766" dataDxfId="1763"/>
    <tableColumn id="14783" xr3:uid="{FBD3659E-2A0E-43EA-B1A4-DB8B3DBA1066}" name="Column14767" dataDxfId="1762"/>
    <tableColumn id="14784" xr3:uid="{15378355-18CF-4422-8587-B4E13E4302F0}" name="Column14768" dataDxfId="1761"/>
    <tableColumn id="14785" xr3:uid="{B038D483-2E78-4EC9-ADFF-2D11E353F94B}" name="Column14769" dataDxfId="1760"/>
    <tableColumn id="14786" xr3:uid="{E9D832A2-5293-460D-B7DD-CD41F9A632DE}" name="Column14770" dataDxfId="1759"/>
    <tableColumn id="14787" xr3:uid="{1CB8CDCC-A089-4752-A5F0-7A2503BBE794}" name="Column14771" dataDxfId="1758"/>
    <tableColumn id="14788" xr3:uid="{DEB2A1F3-0D38-4325-9774-5915C68C3FCF}" name="Column14772" dataDxfId="1757"/>
    <tableColumn id="14789" xr3:uid="{1184E963-21DE-457A-B76F-69DB3C970FEF}" name="Column14773" dataDxfId="1756"/>
    <tableColumn id="14790" xr3:uid="{59FD49B6-0F26-4F44-B348-75516B3E8C84}" name="Column14774" dataDxfId="1755"/>
    <tableColumn id="14791" xr3:uid="{B0721714-DE61-4F40-A0A1-E9D8F19ED1FF}" name="Column14775" dataDxfId="1754"/>
    <tableColumn id="14792" xr3:uid="{05447FD3-A11E-4C5C-89B7-70C351834C9A}" name="Column14776" dataDxfId="1753"/>
    <tableColumn id="14793" xr3:uid="{76A255B5-2387-46A3-914C-AE8F79FCAEF1}" name="Column14777" dataDxfId="1752"/>
    <tableColumn id="14794" xr3:uid="{13440D12-63F9-4F3B-A8BC-097E3E999C55}" name="Column14778" dataDxfId="1751"/>
    <tableColumn id="14795" xr3:uid="{089C1C3A-0BE7-4A17-84A0-059631B0FF3D}" name="Column14779" dataDxfId="1750"/>
    <tableColumn id="14796" xr3:uid="{299EBBCB-B085-42A5-977E-7A6F7B64A63C}" name="Column14780" dataDxfId="1749"/>
    <tableColumn id="14797" xr3:uid="{5F9954E1-F5F8-4D58-9370-B368F5BDC69C}" name="Column14781" dataDxfId="1748"/>
    <tableColumn id="14798" xr3:uid="{E01B5186-D9FB-4E16-A3F2-AB204F4FD3B8}" name="Column14782" dataDxfId="1747"/>
    <tableColumn id="14799" xr3:uid="{F4B4698D-89F1-467A-AC07-C5653B460D08}" name="Column14783" dataDxfId="1746"/>
    <tableColumn id="14800" xr3:uid="{D9EA220F-EF41-4313-B78E-52783D3D466A}" name="Column14784" dataDxfId="1745"/>
    <tableColumn id="14801" xr3:uid="{4BFC60E6-7310-4D46-86C2-F1893C9A9057}" name="Column14785" dataDxfId="1744"/>
    <tableColumn id="14802" xr3:uid="{0834F98C-16C2-4098-BEBF-D707F5225044}" name="Column14786" dataDxfId="1743"/>
    <tableColumn id="14803" xr3:uid="{57EE1501-E7C9-4932-B93B-4634E41FCE9E}" name="Column14787" dataDxfId="1742"/>
    <tableColumn id="14804" xr3:uid="{0A89C528-7BA9-4CA3-8466-F2139EEBC27E}" name="Column14788" dataDxfId="1741"/>
    <tableColumn id="14805" xr3:uid="{1FE16E15-5266-498B-804C-0E853FCC882D}" name="Column14789" dataDxfId="1740"/>
    <tableColumn id="14806" xr3:uid="{F255869B-6DB3-4AF5-B7F6-B6CD12784A2A}" name="Column14790" dataDxfId="1739"/>
    <tableColumn id="14807" xr3:uid="{BE62208D-A81B-41A2-942F-EE8CFAC182C9}" name="Column14791" dataDxfId="1738"/>
    <tableColumn id="14808" xr3:uid="{59E15245-9C7B-4AC6-A3DB-D23C1E916E9D}" name="Column14792" dataDxfId="1737"/>
    <tableColumn id="14809" xr3:uid="{23EA204F-C3B3-43C9-8D93-9D697DB4D9AC}" name="Column14793" dataDxfId="1736"/>
    <tableColumn id="14810" xr3:uid="{05E7349E-5198-4392-9508-599D8697FAD2}" name="Column14794" dataDxfId="1735"/>
    <tableColumn id="14811" xr3:uid="{EB5951BD-C45F-4F6B-AEB4-B9B6DB4A74EA}" name="Column14795" dataDxfId="1734"/>
    <tableColumn id="14812" xr3:uid="{14DA7A8F-86BE-4E8F-8F0B-1D34F626B264}" name="Column14796" dataDxfId="1733"/>
    <tableColumn id="14813" xr3:uid="{6E3EF255-FADC-46DF-97D8-5B7B59000314}" name="Column14797" dataDxfId="1732"/>
    <tableColumn id="14814" xr3:uid="{B423F1D9-EA10-414E-BCD4-C68EDEA1C21B}" name="Column14798" dataDxfId="1731"/>
    <tableColumn id="14815" xr3:uid="{69CA159E-1ACA-4371-9EBA-24B11CEA7D8E}" name="Column14799" dataDxfId="1730"/>
    <tableColumn id="14816" xr3:uid="{6CCEDFE4-7AFB-4E8C-9E89-8EFD37CA8535}" name="Column14800" dataDxfId="1729"/>
    <tableColumn id="14817" xr3:uid="{6DEBC606-610E-44E8-8C11-036AEE32BB29}" name="Column14801" dataDxfId="1728"/>
    <tableColumn id="14818" xr3:uid="{9BBEFCD4-569C-4842-A51F-32C27E28E36F}" name="Column14802" dataDxfId="1727"/>
    <tableColumn id="14819" xr3:uid="{AD3A7EAC-3FCC-4E21-B5E3-AABA2E56686F}" name="Column14803" dataDxfId="1726"/>
    <tableColumn id="14820" xr3:uid="{A14D9838-38B6-4141-B5C3-A2EC838B4349}" name="Column14804" dataDxfId="1725"/>
    <tableColumn id="14821" xr3:uid="{43182919-0532-402A-A324-AFFD5049DA66}" name="Column14805" dataDxfId="1724"/>
    <tableColumn id="14822" xr3:uid="{4ADFBB4D-C18F-4505-9D92-C8D2C337FB17}" name="Column14806" dataDxfId="1723"/>
    <tableColumn id="14823" xr3:uid="{DD16E311-0F90-4562-8E40-84323784518A}" name="Column14807" dataDxfId="1722"/>
    <tableColumn id="14824" xr3:uid="{985AD16C-67A4-4254-8319-939C5272F8D2}" name="Column14808" dataDxfId="1721"/>
    <tableColumn id="14825" xr3:uid="{CF2F70A6-C258-4742-A253-D7B590C9E613}" name="Column14809" dataDxfId="1720"/>
    <tableColumn id="14826" xr3:uid="{F2898AD5-E4F6-4457-9936-63C139C58405}" name="Column14810" dataDxfId="1719"/>
    <tableColumn id="14827" xr3:uid="{374E9C84-4CB7-4180-A905-F5F6B246778C}" name="Column14811" dataDxfId="1718"/>
    <tableColumn id="14828" xr3:uid="{5BAFEC87-E655-465A-B8FF-48BB6592AFB7}" name="Column14812" dataDxfId="1717"/>
    <tableColumn id="14829" xr3:uid="{A1D9D5A7-C340-4CDD-B440-022AF26B486F}" name="Column14813" dataDxfId="1716"/>
    <tableColumn id="14830" xr3:uid="{38737CCB-7788-44D3-BDA3-852D0DE2CC9F}" name="Column14814" dataDxfId="1715"/>
    <tableColumn id="14831" xr3:uid="{A7519617-BAB7-4C4B-81EF-D2C1057F0642}" name="Column14815" dataDxfId="1714"/>
    <tableColumn id="14832" xr3:uid="{2A2AFDA2-F3A3-480C-ABCF-961EBE51B334}" name="Column14816" dataDxfId="1713"/>
    <tableColumn id="14833" xr3:uid="{B5F89EF2-CDCC-4FAE-813F-ABFE5149F931}" name="Column14817" dataDxfId="1712"/>
    <tableColumn id="14834" xr3:uid="{AE7001A5-587E-499C-AEB3-2D4699D8BC6E}" name="Column14818" dataDxfId="1711"/>
    <tableColumn id="14835" xr3:uid="{3BEB4F72-B265-43BC-A715-9C419EFF919A}" name="Column14819" dataDxfId="1710"/>
    <tableColumn id="14836" xr3:uid="{FCB51BF9-D9A6-48E1-9E54-078EBB6D2998}" name="Column14820" dataDxfId="1709"/>
    <tableColumn id="14837" xr3:uid="{57A01F8E-E7A4-4CF6-B76A-804C6F8C9A76}" name="Column14821" dataDxfId="1708"/>
    <tableColumn id="14838" xr3:uid="{2F2D629B-76B6-4A3C-8BF5-33E42CA9F190}" name="Column14822" dataDxfId="1707"/>
    <tableColumn id="14839" xr3:uid="{3090FF62-A588-4492-B86C-A32396B294AD}" name="Column14823" dataDxfId="1706"/>
    <tableColumn id="14840" xr3:uid="{B959F5DB-6DA5-406E-B9CD-0576683A0CE8}" name="Column14824" dataDxfId="1705"/>
    <tableColumn id="14841" xr3:uid="{FF8CDACF-F673-4CF9-B344-1F0765CB4F94}" name="Column14825" dataDxfId="1704"/>
    <tableColumn id="14842" xr3:uid="{1E03C75A-8B3B-4D69-B529-9BA3E8CA21B9}" name="Column14826" dataDxfId="1703"/>
    <tableColumn id="14843" xr3:uid="{329EFC5C-C93F-4C0C-9A64-6755D1FFA5D9}" name="Column14827" dataDxfId="1702"/>
    <tableColumn id="14844" xr3:uid="{38B4532B-605C-4BE2-AD05-7AFA8A568DE8}" name="Column14828" dataDxfId="1701"/>
    <tableColumn id="14845" xr3:uid="{035A7B45-49AB-443A-9A80-71D564E25F60}" name="Column14829" dataDxfId="1700"/>
    <tableColumn id="14846" xr3:uid="{74FDAB9E-3D2E-4BB1-95AD-253F8FF5BF48}" name="Column14830" dataDxfId="1699"/>
    <tableColumn id="14847" xr3:uid="{E7DE6D70-30E9-4250-B3C6-BB3D910B2FD9}" name="Column14831" dataDxfId="1698"/>
    <tableColumn id="14848" xr3:uid="{4F10DC97-3451-489E-9623-2F5F75DB495D}" name="Column14832" dataDxfId="1697"/>
    <tableColumn id="14849" xr3:uid="{056EB399-5BE5-438B-90A1-A358E2AF9303}" name="Column14833" dataDxfId="1696"/>
    <tableColumn id="14850" xr3:uid="{AB6EC7FC-F20F-4EFB-A230-0DF5A0FB3315}" name="Column14834" dataDxfId="1695"/>
    <tableColumn id="14851" xr3:uid="{CAB44ACD-5134-4A6B-8681-C46E7F7204B4}" name="Column14835" dataDxfId="1694"/>
    <tableColumn id="14852" xr3:uid="{3C874378-00DA-47E4-846D-418B1EBF1A1D}" name="Column14836" dataDxfId="1693"/>
    <tableColumn id="14853" xr3:uid="{9E1B159D-3990-4CED-A762-AB7F92FDCCB0}" name="Column14837" dataDxfId="1692"/>
    <tableColumn id="14854" xr3:uid="{6FE5B68F-E202-4106-B32D-450A16040A02}" name="Column14838" dataDxfId="1691"/>
    <tableColumn id="14855" xr3:uid="{006A0E9B-D04A-4976-83DC-117634780CE4}" name="Column14839" dataDxfId="1690"/>
    <tableColumn id="14856" xr3:uid="{67482D06-6531-4932-A9F0-6FA0B92F395A}" name="Column14840" dataDxfId="1689"/>
    <tableColumn id="14857" xr3:uid="{53A0B097-3880-4A7A-A59A-3621A5C7F264}" name="Column14841" dataDxfId="1688"/>
    <tableColumn id="14858" xr3:uid="{B956C7C4-466F-40F2-8C1D-6D4D0B49DCDB}" name="Column14842" dataDxfId="1687"/>
    <tableColumn id="14859" xr3:uid="{F27938E5-42E8-4A7F-A8FE-0369447F619A}" name="Column14843" dataDxfId="1686"/>
    <tableColumn id="14860" xr3:uid="{E6920155-4EF1-47BD-9591-DE87B35F1C92}" name="Column14844" dataDxfId="1685"/>
    <tableColumn id="14861" xr3:uid="{21D0D682-E6A9-41B4-A186-A48169C70785}" name="Column14845" dataDxfId="1684"/>
    <tableColumn id="14862" xr3:uid="{E77A5D8B-BFCF-4CD8-A093-5A8EC727274C}" name="Column14846" dataDxfId="1683"/>
    <tableColumn id="14863" xr3:uid="{B988673E-0B1D-41E6-9056-BD98DC5F0716}" name="Column14847" dataDxfId="1682"/>
    <tableColumn id="14864" xr3:uid="{91ABD481-228A-4F73-AFE6-9AC79C3D4378}" name="Column14848" dataDxfId="1681"/>
    <tableColumn id="14865" xr3:uid="{CB3F0325-B124-41EC-A466-605D7CF8A863}" name="Column14849" dataDxfId="1680"/>
    <tableColumn id="14866" xr3:uid="{428D4556-F7A9-4097-B254-271D15D7F8D1}" name="Column14850" dataDxfId="1679"/>
    <tableColumn id="14867" xr3:uid="{8CDB0660-C8F9-447D-8D4A-5CFE9784AA33}" name="Column14851" dataDxfId="1678"/>
    <tableColumn id="14868" xr3:uid="{B0997510-966A-429E-8767-005BD07BC7F4}" name="Column14852" dataDxfId="1677"/>
    <tableColumn id="14869" xr3:uid="{9761FAD9-2581-4750-B789-A89D66D05288}" name="Column14853" dataDxfId="1676"/>
    <tableColumn id="14870" xr3:uid="{1E30FEF6-3A32-44A9-BB5C-C45AAA173B5B}" name="Column14854" dataDxfId="1675"/>
    <tableColumn id="14871" xr3:uid="{C22957F5-DFB0-4880-BAF3-FE4315B560FA}" name="Column14855" dataDxfId="1674"/>
    <tableColumn id="14872" xr3:uid="{C263D74D-9D74-44CE-8AA9-E51A89A813C8}" name="Column14856" dataDxfId="1673"/>
    <tableColumn id="14873" xr3:uid="{A42B305D-DA95-4593-BF18-427FAF76B6BD}" name="Column14857" dataDxfId="1672"/>
    <tableColumn id="14874" xr3:uid="{A3BB6649-B01F-4A57-8B8F-F5A0C2F3182C}" name="Column14858" dataDxfId="1671"/>
    <tableColumn id="14875" xr3:uid="{79235035-5327-4B14-B65A-8DE9F2B55368}" name="Column14859" dataDxfId="1670"/>
    <tableColumn id="14876" xr3:uid="{F3AEB8CC-424B-4E1C-AAEE-3DE578B4F32A}" name="Column14860" dataDxfId="1669"/>
    <tableColumn id="14877" xr3:uid="{20E4131A-EF1B-4932-A432-FACA401F3536}" name="Column14861" dataDxfId="1668"/>
    <tableColumn id="14878" xr3:uid="{C58AD2B3-BBA1-45B3-93A6-1EA7F938237E}" name="Column14862" dataDxfId="1667"/>
    <tableColumn id="14879" xr3:uid="{BF522E9D-C95C-44DC-B392-447341D6103E}" name="Column14863" dataDxfId="1666"/>
    <tableColumn id="14880" xr3:uid="{BEADFE93-0E5E-48D2-9E44-8421B2FAD571}" name="Column14864" dataDxfId="1665"/>
    <tableColumn id="14881" xr3:uid="{7EEF9BC5-29CF-448F-8C03-059DEDDF537C}" name="Column14865" dataDxfId="1664"/>
    <tableColumn id="14882" xr3:uid="{4E85CA35-463D-4A4C-8EB0-264EE24FE8CB}" name="Column14866" dataDxfId="1663"/>
    <tableColumn id="14883" xr3:uid="{D3606EA0-28B3-4CD3-B80A-80B8C0311486}" name="Column14867" dataDxfId="1662"/>
    <tableColumn id="14884" xr3:uid="{B9D9C27E-A81A-4F83-8FA4-80998DBFFE62}" name="Column14868" dataDxfId="1661"/>
    <tableColumn id="14885" xr3:uid="{BDBF904E-DC14-45DF-B3CD-7FE4B82FEFE7}" name="Column14869" dataDxfId="1660"/>
    <tableColumn id="14886" xr3:uid="{5D4C81EF-F2CB-41E8-BA24-525CD1B72285}" name="Column14870" dataDxfId="1659"/>
    <tableColumn id="14887" xr3:uid="{D4B6F6E3-4ABC-40B5-B5B1-728A80F5BB7C}" name="Column14871" dataDxfId="1658"/>
    <tableColumn id="14888" xr3:uid="{78BD0D7A-06D7-435F-8B70-0994A2566884}" name="Column14872" dataDxfId="1657"/>
    <tableColumn id="14889" xr3:uid="{EEB1B94E-2F06-4735-8104-568850AF9645}" name="Column14873" dataDxfId="1656"/>
    <tableColumn id="14890" xr3:uid="{EDC48EF6-575D-4A35-8FEC-9CAB7D204FEA}" name="Column14874" dataDxfId="1655"/>
    <tableColumn id="14891" xr3:uid="{7441A1D0-0A79-473C-BAE0-34D8FA8C1CC0}" name="Column14875" dataDxfId="1654"/>
    <tableColumn id="14892" xr3:uid="{045FFCC6-7AFF-474D-A44B-1230BAD288B2}" name="Column14876" dataDxfId="1653"/>
    <tableColumn id="14893" xr3:uid="{0904B9D9-3826-4060-AD3E-CDE4FC29EFFC}" name="Column14877" dataDxfId="1652"/>
    <tableColumn id="14894" xr3:uid="{3A2F7C34-4674-472A-A170-92C9EB0D689A}" name="Column14878" dataDxfId="1651"/>
    <tableColumn id="14895" xr3:uid="{31FEBF34-3A91-49F3-8855-6B6FEAB398DA}" name="Column14879" dataDxfId="1650"/>
    <tableColumn id="14896" xr3:uid="{A378C61B-A010-4D69-B2A3-714698598A58}" name="Column14880" dataDxfId="1649"/>
    <tableColumn id="14897" xr3:uid="{BC71235B-A9C5-4772-9301-1ECB8996BC09}" name="Column14881" dataDxfId="1648"/>
    <tableColumn id="14898" xr3:uid="{5737B002-43CE-40FB-89A5-66098A43DA05}" name="Column14882" dataDxfId="1647"/>
    <tableColumn id="14899" xr3:uid="{6591AA89-27ED-48C0-AA2B-B7E2773F01C7}" name="Column14883" dataDxfId="1646"/>
    <tableColumn id="14900" xr3:uid="{82BB58B0-CEF3-4B6D-A578-E522066DA2F5}" name="Column14884" dataDxfId="1645"/>
    <tableColumn id="14901" xr3:uid="{C7A1E4F0-B746-497E-AC17-8832C3D2B0E9}" name="Column14885" dataDxfId="1644"/>
    <tableColumn id="14902" xr3:uid="{9F71822C-AD91-45A9-A838-119F04E46E22}" name="Column14886" dataDxfId="1643"/>
    <tableColumn id="14903" xr3:uid="{1F4096BC-AFD7-43A7-8619-CCBD4219E73C}" name="Column14887" dataDxfId="1642"/>
    <tableColumn id="14904" xr3:uid="{424845FF-2373-4269-9D0D-B0B5B6F0BFEF}" name="Column14888" dataDxfId="1641"/>
    <tableColumn id="14905" xr3:uid="{CA397CA0-26D6-484C-9AD9-A9A3314628B1}" name="Column14889" dataDxfId="1640"/>
    <tableColumn id="14906" xr3:uid="{84637E7F-C9FC-43A9-85D5-B3DAF47685BE}" name="Column14890" dataDxfId="1639"/>
    <tableColumn id="14907" xr3:uid="{5E5DFB7D-40CC-4012-B797-3F46E088932F}" name="Column14891" dataDxfId="1638"/>
    <tableColumn id="14908" xr3:uid="{524559E4-B852-41D1-B2F2-5FCFBB6D19D0}" name="Column14892" dataDxfId="1637"/>
    <tableColumn id="14909" xr3:uid="{E798FD82-254E-4B16-8F86-1B49EC0C21EB}" name="Column14893" dataDxfId="1636"/>
    <tableColumn id="14910" xr3:uid="{DB5193D3-186F-4674-B64D-8F2D9C59C801}" name="Column14894" dataDxfId="1635"/>
    <tableColumn id="14911" xr3:uid="{0853112A-A199-453A-8DBA-908B60BDE0E1}" name="Column14895" dataDxfId="1634"/>
    <tableColumn id="14912" xr3:uid="{021E3E06-02DD-4D4A-8DA9-A25380642B0D}" name="Column14896" dataDxfId="1633"/>
    <tableColumn id="14913" xr3:uid="{A672D89D-127F-4241-B4D4-B90B04F6EBA4}" name="Column14897" dataDxfId="1632"/>
    <tableColumn id="14914" xr3:uid="{006DF983-DC0F-4CFF-B665-3D619F37A656}" name="Column14898" dataDxfId="1631"/>
    <tableColumn id="14915" xr3:uid="{F222C1C7-923B-40CD-84B1-5E2899281FD8}" name="Column14899" dataDxfId="1630"/>
    <tableColumn id="14916" xr3:uid="{49CB1ED5-3DBD-48D1-A063-C31474DB0ACA}" name="Column14900" dataDxfId="1629"/>
    <tableColumn id="14917" xr3:uid="{19A7CEE0-FD33-4474-A8D6-29F59F151D1A}" name="Column14901" dataDxfId="1628"/>
    <tableColumn id="14918" xr3:uid="{9EDAA3E4-BC14-4AD8-BBD7-3349DC9E0DBA}" name="Column14902" dataDxfId="1627"/>
    <tableColumn id="14919" xr3:uid="{B2D2DB49-96F7-4E00-A4D7-4AE4543FB182}" name="Column14903" dataDxfId="1626"/>
    <tableColumn id="14920" xr3:uid="{5D80634A-5D65-4A5F-AFBB-42A72B4578FF}" name="Column14904" dataDxfId="1625"/>
    <tableColumn id="14921" xr3:uid="{67533E73-83FD-4EB5-BA77-FAA901CD3565}" name="Column14905" dataDxfId="1624"/>
    <tableColumn id="14922" xr3:uid="{F58AF3A3-AE1C-4D2B-B669-C9C7B894E512}" name="Column14906" dataDxfId="1623"/>
    <tableColumn id="14923" xr3:uid="{12109A00-1B82-40F5-BE17-E20650B60254}" name="Column14907" dataDxfId="1622"/>
    <tableColumn id="14924" xr3:uid="{53676907-B20E-457A-BA21-33129C875E14}" name="Column14908" dataDxfId="1621"/>
    <tableColumn id="14925" xr3:uid="{E5DF6507-B8BF-47CF-BB7F-1CA18417877C}" name="Column14909" dataDxfId="1620"/>
    <tableColumn id="14926" xr3:uid="{21FFC912-D953-48AD-8180-BDD002BD74F3}" name="Column14910" dataDxfId="1619"/>
    <tableColumn id="14927" xr3:uid="{FF99DD34-87D3-4B1D-85F8-45FF730006E8}" name="Column14911" dataDxfId="1618"/>
    <tableColumn id="14928" xr3:uid="{DF8679DC-BB54-4E11-8DE9-B44A45C356DC}" name="Column14912" dataDxfId="1617"/>
    <tableColumn id="14929" xr3:uid="{69BA11EC-525C-41A5-9FF3-10DD4008B076}" name="Column14913" dataDxfId="1616"/>
    <tableColumn id="14930" xr3:uid="{15DB4AD5-773A-4A0D-B21F-12D12439C2A3}" name="Column14914" dataDxfId="1615"/>
    <tableColumn id="14931" xr3:uid="{590F8DD9-0FD2-4056-9E6A-65C4964D71DB}" name="Column14915" dataDxfId="1614"/>
    <tableColumn id="14932" xr3:uid="{8A9CA6EB-7639-4EDA-B5D8-80868FDC974C}" name="Column14916" dataDxfId="1613"/>
    <tableColumn id="14933" xr3:uid="{2F356E50-AFD0-48E3-BA5E-A67483BBBEA9}" name="Column14917" dataDxfId="1612"/>
    <tableColumn id="14934" xr3:uid="{CF9BAB98-D1D1-4696-9B0D-5B3801AB92BA}" name="Column14918" dataDxfId="1611"/>
    <tableColumn id="14935" xr3:uid="{3506E61D-BF9C-48B7-9CB9-74B4C2CC559D}" name="Column14919" dataDxfId="1610"/>
    <tableColumn id="14936" xr3:uid="{92CE6FC0-C26B-47BF-B6FF-DB16D32F28B5}" name="Column14920" dataDxfId="1609"/>
    <tableColumn id="14937" xr3:uid="{BEC49DBD-770B-4B6F-AE9C-8056F05B275D}" name="Column14921" dataDxfId="1608"/>
    <tableColumn id="14938" xr3:uid="{BB8D1B41-8B8E-4B4A-8F22-45EB35620623}" name="Column14922" dataDxfId="1607"/>
    <tableColumn id="14939" xr3:uid="{746FB1CF-CBDE-4BCB-BCEC-9A2CB882AD4A}" name="Column14923" dataDxfId="1606"/>
    <tableColumn id="14940" xr3:uid="{CF9D20DD-2CFB-4960-B2D6-5460A3A13A2E}" name="Column14924" dataDxfId="1605"/>
    <tableColumn id="14941" xr3:uid="{1B09798E-E4A9-4025-B11A-684A825CA610}" name="Column14925" dataDxfId="1604"/>
    <tableColumn id="14942" xr3:uid="{7FE01BF5-2CC3-46E8-B413-88266BE6E7C1}" name="Column14926" dataDxfId="1603"/>
    <tableColumn id="14943" xr3:uid="{4B12F84B-0D41-4EAD-8B23-64439E6B5B3D}" name="Column14927" dataDxfId="1602"/>
    <tableColumn id="14944" xr3:uid="{C3957FA4-63F7-4D4A-84DA-875C671E577F}" name="Column14928" dataDxfId="1601"/>
    <tableColumn id="14945" xr3:uid="{00BA0132-EA68-4288-A8E7-9F94A4ADE7A6}" name="Column14929" dataDxfId="1600"/>
    <tableColumn id="14946" xr3:uid="{2404E4DD-4591-422D-B07C-0FE0576C9DA2}" name="Column14930" dataDxfId="1599"/>
    <tableColumn id="14947" xr3:uid="{EDC82FBD-B748-413C-A747-89D2AFDDA3D8}" name="Column14931" dataDxfId="1598"/>
    <tableColumn id="14948" xr3:uid="{AB8D0A4A-6757-4623-A0DF-E9DD819AFAD0}" name="Column14932" dataDxfId="1597"/>
    <tableColumn id="14949" xr3:uid="{E8E5898F-AD42-4DAA-AAE6-C334E7CC2626}" name="Column14933" dataDxfId="1596"/>
    <tableColumn id="14950" xr3:uid="{B925E48C-2D3F-463A-AA61-470ACB5EA2B1}" name="Column14934" dataDxfId="1595"/>
    <tableColumn id="14951" xr3:uid="{81C2CE6A-7F3D-42B0-B72F-54314F097F03}" name="Column14935" dataDxfId="1594"/>
    <tableColumn id="14952" xr3:uid="{71B01F29-35C1-4455-BD03-5449B5097A78}" name="Column14936" dataDxfId="1593"/>
    <tableColumn id="14953" xr3:uid="{8BE5930C-74AD-41EF-B17B-BCD861014458}" name="Column14937" dataDxfId="1592"/>
    <tableColumn id="14954" xr3:uid="{B9B55CAA-2E21-4DC9-9C33-46D814794279}" name="Column14938" dataDxfId="1591"/>
    <tableColumn id="14955" xr3:uid="{A7E8C2AD-2DBB-446B-97D7-F3B7EA143E1F}" name="Column14939" dataDxfId="1590"/>
    <tableColumn id="14956" xr3:uid="{FB5A8FF5-94A5-4B22-BA44-03DF8DB09DF8}" name="Column14940" dataDxfId="1589"/>
    <tableColumn id="14957" xr3:uid="{1A803ADD-6620-4D57-A5B2-5A294F084894}" name="Column14941" dataDxfId="1588"/>
    <tableColumn id="14958" xr3:uid="{68BDFDE8-96B5-48C0-889A-189D16BD44CF}" name="Column14942" dataDxfId="1587"/>
    <tableColumn id="14959" xr3:uid="{4B521309-7F20-45C1-B410-E6E1CE452208}" name="Column14943" dataDxfId="1586"/>
    <tableColumn id="14960" xr3:uid="{CAADEF91-233D-48B4-9EA1-141A8F1008B5}" name="Column14944" dataDxfId="1585"/>
    <tableColumn id="14961" xr3:uid="{01CF730F-6B93-4F61-BDA5-BDA72FBF73EF}" name="Column14945" dataDxfId="1584"/>
    <tableColumn id="14962" xr3:uid="{2061E3AB-B6B5-429B-94EC-734CD306D5E6}" name="Column14946" dataDxfId="1583"/>
    <tableColumn id="14963" xr3:uid="{5803FD5F-A892-49FD-A70F-AC2F91FDC998}" name="Column14947" dataDxfId="1582"/>
    <tableColumn id="14964" xr3:uid="{2E0520A2-538B-4DA9-B5AD-7C35E81DC02C}" name="Column14948" dataDxfId="1581"/>
    <tableColumn id="14965" xr3:uid="{96705A43-E046-4247-BED8-96EEA634C191}" name="Column14949" dataDxfId="1580"/>
    <tableColumn id="14966" xr3:uid="{71C6B766-507E-4960-9C89-539086792009}" name="Column14950" dataDxfId="1579"/>
    <tableColumn id="14967" xr3:uid="{D288792C-D71C-4DDA-9D8A-21CB54FE51A4}" name="Column14951" dataDxfId="1578"/>
    <tableColumn id="14968" xr3:uid="{D2630077-FEFA-44A9-AEB1-BD1D1B556B61}" name="Column14952" dataDxfId="1577"/>
    <tableColumn id="14969" xr3:uid="{A4E42125-CD10-4E6C-8CAB-91821B201EFB}" name="Column14953" dataDxfId="1576"/>
    <tableColumn id="14970" xr3:uid="{19A8A8EC-810A-4211-8C67-4B887BB21AF7}" name="Column14954" dataDxfId="1575"/>
    <tableColumn id="14971" xr3:uid="{EC930A52-9195-4147-AA4F-D0FC35A48B06}" name="Column14955" dataDxfId="1574"/>
    <tableColumn id="14972" xr3:uid="{10D8D992-CA04-4C74-A74B-A51065DD6A2E}" name="Column14956" dataDxfId="1573"/>
    <tableColumn id="14973" xr3:uid="{600A037A-2DCF-4D8F-B99F-3F326D07F60E}" name="Column14957" dataDxfId="1572"/>
    <tableColumn id="14974" xr3:uid="{3873E85D-957C-4EF9-91D0-9B3A96ABCEEF}" name="Column14958" dataDxfId="1571"/>
    <tableColumn id="14975" xr3:uid="{C9815748-9DA1-497B-88AB-1E0485B459C4}" name="Column14959" dataDxfId="1570"/>
    <tableColumn id="14976" xr3:uid="{B8549ADA-80F8-4F84-A7D3-6238F2136377}" name="Column14960" dataDxfId="1569"/>
    <tableColumn id="14977" xr3:uid="{3FF11F0C-9D08-4B20-9E6F-7C4A451AA213}" name="Column14961" dataDxfId="1568"/>
    <tableColumn id="14978" xr3:uid="{DAF35A8E-F115-4738-8BB0-D9C6F2B9C567}" name="Column14962" dataDxfId="1567"/>
    <tableColumn id="14979" xr3:uid="{6C9BC5D5-899B-4FC8-B286-40D7DEE5D90B}" name="Column14963" dataDxfId="1566"/>
    <tableColumn id="14980" xr3:uid="{7C988D92-7ED2-4A21-99FA-E3EFDEC4570C}" name="Column14964" dataDxfId="1565"/>
    <tableColumn id="14981" xr3:uid="{7E8D8948-9CAA-472D-854F-770578B1BEDD}" name="Column14965" dataDxfId="1564"/>
    <tableColumn id="14982" xr3:uid="{27D64CDC-3FDC-40AF-A62B-F2DFE3273A4B}" name="Column14966" dataDxfId="1563"/>
    <tableColumn id="14983" xr3:uid="{66770387-6071-48B4-A6BB-01AED94CCBC0}" name="Column14967" dataDxfId="1562"/>
    <tableColumn id="14984" xr3:uid="{7C00A1B7-ED4E-428E-BAA9-F0881485D5C7}" name="Column14968" dataDxfId="1561"/>
    <tableColumn id="14985" xr3:uid="{8CB09639-8B8C-40FB-A6BD-7AF6C1E910DD}" name="Column14969" dataDxfId="1560"/>
    <tableColumn id="14986" xr3:uid="{44F5EFC6-6213-4BF8-B18E-8C4941550A87}" name="Column14970" dataDxfId="1559"/>
    <tableColumn id="14987" xr3:uid="{1DB8DE8C-F067-4862-A03F-ADA8A8438627}" name="Column14971" dataDxfId="1558"/>
    <tableColumn id="14988" xr3:uid="{2A210B02-C0AB-4E00-BB1E-89C900A3BF94}" name="Column14972" dataDxfId="1557"/>
    <tableColumn id="14989" xr3:uid="{BA1758DC-CCC9-40FA-9616-87CF8453D796}" name="Column14973" dataDxfId="1556"/>
    <tableColumn id="14990" xr3:uid="{125AB2C5-5158-4046-9FE4-D4E0BA1E9A28}" name="Column14974" dataDxfId="1555"/>
    <tableColumn id="14991" xr3:uid="{66F99215-3B01-4A6C-8F42-8C522DEF3EA3}" name="Column14975" dataDxfId="1554"/>
    <tableColumn id="14992" xr3:uid="{8DD3A9A4-C1FD-4447-B388-96C2CCB80870}" name="Column14976" dataDxfId="1553"/>
    <tableColumn id="14993" xr3:uid="{DE57815B-FB14-49A9-B868-617B3E18ADD3}" name="Column14977" dataDxfId="1552"/>
    <tableColumn id="14994" xr3:uid="{40B1C096-DCEB-4509-9673-943419C71D2F}" name="Column14978" dataDxfId="1551"/>
    <tableColumn id="14995" xr3:uid="{2476761A-850D-4DE5-80E5-10CB21D5FFB0}" name="Column14979" dataDxfId="1550"/>
    <tableColumn id="14996" xr3:uid="{53B0A66C-5300-4301-A865-27EB1A73E857}" name="Column14980" dataDxfId="1549"/>
    <tableColumn id="14997" xr3:uid="{C826782C-BC7B-41EE-9094-E7F9F44B014C}" name="Column14981" dataDxfId="1548"/>
    <tableColumn id="14998" xr3:uid="{7B4ABC23-A49F-4CDD-A546-B38C43A784C1}" name="Column14982" dataDxfId="1547"/>
    <tableColumn id="14999" xr3:uid="{5A56E94D-41DC-4AFE-9EF4-9D2412ECB7B8}" name="Column14983" dataDxfId="1546"/>
    <tableColumn id="15000" xr3:uid="{90A678D1-798A-4DB7-A0B6-BB39B392D246}" name="Column14984" dataDxfId="1545"/>
    <tableColumn id="15001" xr3:uid="{A72F5EE6-8082-4815-ABF0-29DE6515C188}" name="Column14985" dataDxfId="1544"/>
    <tableColumn id="15002" xr3:uid="{BC6DFA98-2646-4F0A-8785-118BD8413CFB}" name="Column14986" dataDxfId="1543"/>
    <tableColumn id="15003" xr3:uid="{A6551907-D677-400B-9C77-5E935E659C44}" name="Column14987" dataDxfId="1542"/>
    <tableColumn id="15004" xr3:uid="{B96BBEB0-D783-42A9-AA8A-D2C18F22614F}" name="Column14988" dataDxfId="1541"/>
    <tableColumn id="15005" xr3:uid="{FE4D1A6F-80CA-4598-AE35-40C41CA259EC}" name="Column14989" dataDxfId="1540"/>
    <tableColumn id="15006" xr3:uid="{AC3BA4EB-72E4-49D5-9874-2D739FEE141C}" name="Column14990" dataDxfId="1539"/>
    <tableColumn id="15007" xr3:uid="{A22CF115-546E-4568-8623-031FB8E1F352}" name="Column14991" dataDxfId="1538"/>
    <tableColumn id="15008" xr3:uid="{3BF86A53-EE74-47ED-9B98-627FEA68854B}" name="Column14992" dataDxfId="1537"/>
    <tableColumn id="15009" xr3:uid="{0C7DBF54-E0AC-40EF-A53A-853D110549C0}" name="Column14993" dataDxfId="1536"/>
    <tableColumn id="15010" xr3:uid="{DE632B7D-D956-4943-94AC-D6F9EB4EB434}" name="Column14994" dataDxfId="1535"/>
    <tableColumn id="15011" xr3:uid="{003B8054-6758-4F13-A0CB-C54517CB673F}" name="Column14995" dataDxfId="1534"/>
    <tableColumn id="15012" xr3:uid="{35BAF178-55A1-4229-985C-1F207F792C90}" name="Column14996" dataDxfId="1533"/>
    <tableColumn id="15013" xr3:uid="{A324907C-BA5C-4C29-8809-F07EAAE1A0EE}" name="Column14997" dataDxfId="1532"/>
    <tableColumn id="15014" xr3:uid="{96E9CC79-051D-4752-9C9B-08A0A8486BA6}" name="Column14998" dataDxfId="1531"/>
    <tableColumn id="15015" xr3:uid="{EB95C72D-3DF4-4A56-B77A-19F61480AE5C}" name="Column14999" dataDxfId="1530"/>
    <tableColumn id="15016" xr3:uid="{FBF3504A-0360-4471-AA2D-AE763C127AFE}" name="Column15000" dataDxfId="1529"/>
    <tableColumn id="15017" xr3:uid="{875E7D79-4C13-4D5A-993D-9DA47877BF18}" name="Column15001" dataDxfId="1528"/>
    <tableColumn id="15018" xr3:uid="{5F63AB97-BBCE-4B8F-B15C-CF91756CF80F}" name="Column15002" dataDxfId="1527"/>
    <tableColumn id="15019" xr3:uid="{4A6E5B13-6CF0-49EA-9A00-3E8175E6E5CB}" name="Column15003" dataDxfId="1526"/>
    <tableColumn id="15020" xr3:uid="{1EF1C88D-D230-46C3-BCA5-0AE0AE9A93B8}" name="Column15004" dataDxfId="1525"/>
    <tableColumn id="15021" xr3:uid="{A72FAB28-72E9-4028-B102-CD6576732A71}" name="Column15005" dataDxfId="1524"/>
    <tableColumn id="15022" xr3:uid="{028F5DD9-3CE2-4E1C-B32C-E00E00FDF7FC}" name="Column15006" dataDxfId="1523"/>
    <tableColumn id="15023" xr3:uid="{CF80EAAE-666C-4561-B866-8477DB95090C}" name="Column15007" dataDxfId="1522"/>
    <tableColumn id="15024" xr3:uid="{AB7895CC-D5CE-4B2D-83CD-B88A2692B460}" name="Column15008" dataDxfId="1521"/>
    <tableColumn id="15025" xr3:uid="{74896EF6-00D4-43B2-B0EE-D36939E60C23}" name="Column15009" dataDxfId="1520"/>
    <tableColumn id="15026" xr3:uid="{7226AF2F-F033-4E8F-A2FF-24AC26DF229A}" name="Column15010" dataDxfId="1519"/>
    <tableColumn id="15027" xr3:uid="{D1FC028D-FB6B-43B2-8908-33EB4F31C496}" name="Column15011" dataDxfId="1518"/>
    <tableColumn id="15028" xr3:uid="{1ABD691F-114B-4329-A285-9EAB35654AB8}" name="Column15012" dataDxfId="1517"/>
    <tableColumn id="15029" xr3:uid="{A653749F-8506-4206-8F88-3E5ADFA69EDB}" name="Column15013" dataDxfId="1516"/>
    <tableColumn id="15030" xr3:uid="{5687CEC3-AE23-4800-9EB5-E8E5AE557E7C}" name="Column15014" dataDxfId="1515"/>
    <tableColumn id="15031" xr3:uid="{31D9C42B-B3CE-4633-A32A-2E2F735F00E7}" name="Column15015" dataDxfId="1514"/>
    <tableColumn id="15032" xr3:uid="{E806772E-14BE-4BE6-B4F8-18FA78473CD5}" name="Column15016" dataDxfId="1513"/>
    <tableColumn id="15033" xr3:uid="{9AACE047-42F5-4A57-9AB2-870864EC2015}" name="Column15017" dataDxfId="1512"/>
    <tableColumn id="15034" xr3:uid="{681F6CEA-A590-4B84-9987-6BF4BB9FD0F8}" name="Column15018" dataDxfId="1511"/>
    <tableColumn id="15035" xr3:uid="{086CAF6D-DACC-44CA-BD66-4E0DCECA3FB0}" name="Column15019" dataDxfId="1510"/>
    <tableColumn id="15036" xr3:uid="{98C340EF-CADB-4C58-BCED-7B8DFB075C2A}" name="Column15020" dataDxfId="1509"/>
    <tableColumn id="15037" xr3:uid="{4569A2B6-A5F6-4DCD-B33C-898516CF4EA5}" name="Column15021" dataDxfId="1508"/>
    <tableColumn id="15038" xr3:uid="{80D0350B-9FB6-4248-9A79-5C7AD8864FC8}" name="Column15022" dataDxfId="1507"/>
    <tableColumn id="15039" xr3:uid="{2C219CBB-4F23-4844-9627-7FC5BEB013A2}" name="Column15023" dataDxfId="1506"/>
    <tableColumn id="15040" xr3:uid="{4208D4D1-C156-4FDC-A5F8-EA758446376B}" name="Column15024" dataDxfId="1505"/>
    <tableColumn id="15041" xr3:uid="{C2BD9614-FE81-4C7B-9DDA-3A45618A79F9}" name="Column15025" dataDxfId="1504"/>
    <tableColumn id="15042" xr3:uid="{CE786BF4-33BE-4DF4-881F-18431C43CD74}" name="Column15026" dataDxfId="1503"/>
    <tableColumn id="15043" xr3:uid="{30A5F8EF-2AB4-44B7-BA35-6ADD38A35626}" name="Column15027" dataDxfId="1502"/>
    <tableColumn id="15044" xr3:uid="{D3A0216B-2164-4E2D-9F28-6D2AF77EE045}" name="Column15028" dataDxfId="1501"/>
    <tableColumn id="15045" xr3:uid="{5271FB0D-9376-4191-B8AD-2899C704404E}" name="Column15029" dataDxfId="1500"/>
    <tableColumn id="15046" xr3:uid="{0F64458C-44D6-424A-9249-6529CBC8E283}" name="Column15030" dataDxfId="1499"/>
    <tableColumn id="15047" xr3:uid="{C42DE1C8-429F-4A76-91D1-A20FB57741C8}" name="Column15031" dataDxfId="1498"/>
    <tableColumn id="15048" xr3:uid="{CAD8C1E6-3D92-46BB-B623-ABC3B5F8B417}" name="Column15032" dataDxfId="1497"/>
    <tableColumn id="15049" xr3:uid="{712C34CE-136B-4F2F-929F-82237B09A1EB}" name="Column15033" dataDxfId="1496"/>
    <tableColumn id="15050" xr3:uid="{C44DD063-970B-4C3B-8FE8-E817F7C22C73}" name="Column15034" dataDxfId="1495"/>
    <tableColumn id="15051" xr3:uid="{253B7107-200F-4329-BCE5-8E2FA8BD8393}" name="Column15035" dataDxfId="1494"/>
    <tableColumn id="15052" xr3:uid="{495C684C-C3B8-49EF-B82E-4D66B3789869}" name="Column15036" dataDxfId="1493"/>
    <tableColumn id="15053" xr3:uid="{D58FC9D7-6D39-4261-BD8A-DCFE2EBE7C9E}" name="Column15037" dataDxfId="1492"/>
    <tableColumn id="15054" xr3:uid="{00248FCD-FB7C-4728-B6E9-6CFE9417A0D0}" name="Column15038" dataDxfId="1491"/>
    <tableColumn id="15055" xr3:uid="{88407ED9-9B29-462B-B8B2-491649E0CAC9}" name="Column15039" dataDxfId="1490"/>
    <tableColumn id="15056" xr3:uid="{30BCEA05-CADB-4A28-984A-EE1D1A69803C}" name="Column15040" dataDxfId="1489"/>
    <tableColumn id="15057" xr3:uid="{0DC6461F-1696-4A44-A5FD-4ABD4784F53B}" name="Column15041" dataDxfId="1488"/>
    <tableColumn id="15058" xr3:uid="{5E898F85-9535-44DA-AD67-901FEF76C9B8}" name="Column15042" dataDxfId="1487"/>
    <tableColumn id="15059" xr3:uid="{D41FDEA2-A139-478F-AB43-F4DA4CF552D9}" name="Column15043" dataDxfId="1486"/>
    <tableColumn id="15060" xr3:uid="{ADAAD366-0CA6-4192-BA96-48F057D2E6F4}" name="Column15044" dataDxfId="1485"/>
    <tableColumn id="15061" xr3:uid="{15A80DEA-A4A2-48AC-94C2-3B07427B9BC1}" name="Column15045" dataDxfId="1484"/>
    <tableColumn id="15062" xr3:uid="{4299695C-4A07-4922-83D3-64D981C5FBF4}" name="Column15046" dataDxfId="1483"/>
    <tableColumn id="15063" xr3:uid="{4F79FE44-E1BD-41FA-A3E8-9141251D5685}" name="Column15047" dataDxfId="1482"/>
    <tableColumn id="15064" xr3:uid="{F3A85930-2355-42FD-98BC-22E20294F7B2}" name="Column15048" dataDxfId="1481"/>
    <tableColumn id="15065" xr3:uid="{80B21D44-11FE-474E-A62F-40DC323D9B0C}" name="Column15049" dataDxfId="1480"/>
    <tableColumn id="15066" xr3:uid="{3DAF4E77-E615-4204-A787-1200FD1CF468}" name="Column15050" dataDxfId="1479"/>
    <tableColumn id="15067" xr3:uid="{FD1733CF-72F7-44EE-A0C9-862AFFCD7FB4}" name="Column15051" dataDxfId="1478"/>
    <tableColumn id="15068" xr3:uid="{6F859E72-80FE-4175-A068-8F2B97D98718}" name="Column15052" dataDxfId="1477"/>
    <tableColumn id="15069" xr3:uid="{F1825F1D-95AF-4379-8D37-515B27BA2739}" name="Column15053" dataDxfId="1476"/>
    <tableColumn id="15070" xr3:uid="{ECFD1A6F-10A6-4621-B312-5F8BC7789A55}" name="Column15054" dataDxfId="1475"/>
    <tableColumn id="15071" xr3:uid="{77CE975D-F3E3-4D0F-ABCB-0E6386A3B754}" name="Column15055" dataDxfId="1474"/>
    <tableColumn id="15072" xr3:uid="{A6BAD8FA-08B4-42E4-8F6C-1A15CB58CE98}" name="Column15056" dataDxfId="1473"/>
    <tableColumn id="15073" xr3:uid="{BAE1C56A-BB53-4738-874D-EBDF84EC2309}" name="Column15057" dataDxfId="1472"/>
    <tableColumn id="15074" xr3:uid="{0847CEF7-22B7-4007-9465-0DDE0A6E58C1}" name="Column15058" dataDxfId="1471"/>
    <tableColumn id="15075" xr3:uid="{CF8E3194-11DF-4F6B-8085-2E56DA43B991}" name="Column15059" dataDxfId="1470"/>
    <tableColumn id="15076" xr3:uid="{7F2D640E-6085-4EB1-BA72-54F998714439}" name="Column15060" dataDxfId="1469"/>
    <tableColumn id="15077" xr3:uid="{130946CE-45E5-4A6A-891F-5BF4103ED14C}" name="Column15061" dataDxfId="1468"/>
    <tableColumn id="15078" xr3:uid="{17462C7B-9905-4786-A430-98D6362A1442}" name="Column15062" dataDxfId="1467"/>
    <tableColumn id="15079" xr3:uid="{CF3F56B0-58D3-4E0C-9F95-287935F507A9}" name="Column15063" dataDxfId="1466"/>
    <tableColumn id="15080" xr3:uid="{07180F11-3C65-4F40-9DCE-1DCF5FB878FA}" name="Column15064" dataDxfId="1465"/>
    <tableColumn id="15081" xr3:uid="{AFCA1CFD-0213-4CC2-B683-AC495B455F49}" name="Column15065" dataDxfId="1464"/>
    <tableColumn id="15082" xr3:uid="{22B040BA-3A75-497C-97DF-B097E3375BB8}" name="Column15066" dataDxfId="1463"/>
    <tableColumn id="15083" xr3:uid="{0099CF01-7138-41A7-8920-C271376C700D}" name="Column15067" dataDxfId="1462"/>
    <tableColumn id="15084" xr3:uid="{84C90C97-8991-4577-8BF1-6775584B9852}" name="Column15068" dataDxfId="1461"/>
    <tableColumn id="15085" xr3:uid="{FF27432A-9ED0-4FBC-A2BE-C888CB23CB31}" name="Column15069" dataDxfId="1460"/>
    <tableColumn id="15086" xr3:uid="{25190C1F-FFC9-49ED-BA54-3C682C595DFA}" name="Column15070" dataDxfId="1459"/>
    <tableColumn id="15087" xr3:uid="{9DB8250F-1CDD-4D07-B474-40F9D4E7A39E}" name="Column15071" dataDxfId="1458"/>
    <tableColumn id="15088" xr3:uid="{CDAB296E-8061-4D9C-92FB-E25B2A91E3E0}" name="Column15072" dataDxfId="1457"/>
    <tableColumn id="15089" xr3:uid="{CD70C49B-7426-4244-969D-E386010B5C98}" name="Column15073" dataDxfId="1456"/>
    <tableColumn id="15090" xr3:uid="{5141148F-C0C4-4740-8469-A9E64A4E7A9A}" name="Column15074" dataDxfId="1455"/>
    <tableColumn id="15091" xr3:uid="{F29E97EE-F1C2-4B2D-8D53-FC951B4EB959}" name="Column15075" dataDxfId="1454"/>
    <tableColumn id="15092" xr3:uid="{06D85664-689D-4814-B208-7BB91DB044CB}" name="Column15076" dataDxfId="1453"/>
    <tableColumn id="15093" xr3:uid="{14992FDC-0FAA-4226-B3C7-E16764806E85}" name="Column15077" dataDxfId="1452"/>
    <tableColumn id="15094" xr3:uid="{23DC91AA-EE0C-4067-B666-E61425C03BF9}" name="Column15078" dataDxfId="1451"/>
    <tableColumn id="15095" xr3:uid="{6EA5169F-0CC3-4360-9403-5CCF35765FEA}" name="Column15079" dataDxfId="1450"/>
    <tableColumn id="15096" xr3:uid="{5529C49B-1FC8-4B24-9D1C-EBE602701A9A}" name="Column15080" dataDxfId="1449"/>
    <tableColumn id="15097" xr3:uid="{BB637224-F9E7-4F01-A495-38BDFC5DAC6F}" name="Column15081" dataDxfId="1448"/>
    <tableColumn id="15098" xr3:uid="{E6F71D3E-9C88-4CF8-8FDB-162D4C0A16E5}" name="Column15082" dataDxfId="1447"/>
    <tableColumn id="15099" xr3:uid="{7AF714A6-450C-4484-BE6B-F3FC6A356249}" name="Column15083" dataDxfId="1446"/>
    <tableColumn id="15100" xr3:uid="{E309A8F0-E7DA-4BF9-8FD0-51B9F8D8457C}" name="Column15084" dataDxfId="1445"/>
    <tableColumn id="15101" xr3:uid="{CDA784FF-4AD1-4A39-827F-BD8D8495F636}" name="Column15085" dataDxfId="1444"/>
    <tableColumn id="15102" xr3:uid="{4DDC5C21-C3B8-4019-8DFE-A50503DD147F}" name="Column15086" dataDxfId="1443"/>
    <tableColumn id="15103" xr3:uid="{8B0D09F3-E3C6-4D9C-8B4B-5E19958EE0B7}" name="Column15087" dataDxfId="1442"/>
    <tableColumn id="15104" xr3:uid="{329CDE16-14B2-4510-9BE9-9CED3CF5AB01}" name="Column15088" dataDxfId="1441"/>
    <tableColumn id="15105" xr3:uid="{FBF57F61-6071-4AC4-A1B7-52524EFD6A0C}" name="Column15089" dataDxfId="1440"/>
    <tableColumn id="15106" xr3:uid="{0C43E486-D730-4C80-9031-D4758B458F5E}" name="Column15090" dataDxfId="1439"/>
    <tableColumn id="15107" xr3:uid="{767E58F1-60E9-42DB-8BE8-427B5377D774}" name="Column15091" dataDxfId="1438"/>
    <tableColumn id="15108" xr3:uid="{4A20E85F-5E2A-4BE9-AFBE-06AF4EF04B3F}" name="Column15092" dataDxfId="1437"/>
    <tableColumn id="15109" xr3:uid="{0FD59444-D883-4746-81B6-312AEB1B097F}" name="Column15093" dataDxfId="1436"/>
    <tableColumn id="15110" xr3:uid="{5B193096-6239-483F-A1D1-E932FB781026}" name="Column15094" dataDxfId="1435"/>
    <tableColumn id="15111" xr3:uid="{2AEF9B57-C5B3-48D0-9926-D605579CD604}" name="Column15095" dataDxfId="1434"/>
    <tableColumn id="15112" xr3:uid="{C9DA942F-186C-4164-974B-6DA435EA7C7F}" name="Column15096" dataDxfId="1433"/>
    <tableColumn id="15113" xr3:uid="{156C8512-B9F6-4D20-91E0-1B2E4D1DE66F}" name="Column15097" dataDxfId="1432"/>
    <tableColumn id="15114" xr3:uid="{CF5778C2-6084-46C3-858F-FAA458779A2E}" name="Column15098" dataDxfId="1431"/>
    <tableColumn id="15115" xr3:uid="{303234E6-A634-4C20-987F-CF2A6280F73C}" name="Column15099" dataDxfId="1430"/>
    <tableColumn id="15116" xr3:uid="{3D636B64-9A71-4216-8513-99461BE9CA54}" name="Column15100" dataDxfId="1429"/>
    <tableColumn id="15117" xr3:uid="{829216D8-14B8-4FF8-AFBE-784CDFD3BE79}" name="Column15101" dataDxfId="1428"/>
    <tableColumn id="15118" xr3:uid="{AD843871-079C-4280-80C0-B680E620C1C9}" name="Column15102" dataDxfId="1427"/>
    <tableColumn id="15119" xr3:uid="{40797061-188E-497B-B4AE-0D1E484E5A85}" name="Column15103" dataDxfId="1426"/>
    <tableColumn id="15120" xr3:uid="{1BF06461-5F48-46DE-890A-96289FBE060D}" name="Column15104" dataDxfId="1425"/>
    <tableColumn id="15121" xr3:uid="{E4AA5034-F069-41E3-A99A-135520FA6A1E}" name="Column15105" dataDxfId="1424"/>
    <tableColumn id="15122" xr3:uid="{8B3DCEF6-2C51-49B3-AC51-B674199F40D4}" name="Column15106" dataDxfId="1423"/>
    <tableColumn id="15123" xr3:uid="{28C45AD3-DDF5-4DE4-B580-CEDFCC763CD4}" name="Column15107" dataDxfId="1422"/>
    <tableColumn id="15124" xr3:uid="{5C7BE076-F7F8-4F44-91FE-9EF2EEE2A3F2}" name="Column15108" dataDxfId="1421"/>
    <tableColumn id="15125" xr3:uid="{DB74EB07-F7D5-49D1-AC0D-D2DF2B61F058}" name="Column15109" dataDxfId="1420"/>
    <tableColumn id="15126" xr3:uid="{B788E81F-5458-4450-945C-63246D565356}" name="Column15110" dataDxfId="1419"/>
    <tableColumn id="15127" xr3:uid="{12882490-0038-4CBD-B355-3F9AF4D28C4A}" name="Column15111" dataDxfId="1418"/>
    <tableColumn id="15128" xr3:uid="{3ED9217A-9023-4FA3-8B18-0A47CBED76B2}" name="Column15112" dataDxfId="1417"/>
    <tableColumn id="15129" xr3:uid="{E3A3BED9-BDC8-47D8-B38F-982E6091DFA4}" name="Column15113" dataDxfId="1416"/>
    <tableColumn id="15130" xr3:uid="{C826CCA0-B40D-41FE-AE11-5900F4F7E14B}" name="Column15114" dataDxfId="1415"/>
    <tableColumn id="15131" xr3:uid="{259BBECE-F301-4148-849E-A14B193AF604}" name="Column15115" dataDxfId="1414"/>
    <tableColumn id="15132" xr3:uid="{6C088588-AA15-482B-9AF1-526A342B7E1A}" name="Column15116" dataDxfId="1413"/>
    <tableColumn id="15133" xr3:uid="{00AC139B-3D4E-4E83-8264-CB8CC5656057}" name="Column15117" dataDxfId="1412"/>
    <tableColumn id="15134" xr3:uid="{D3705CAC-B207-40E4-B394-E352037E371D}" name="Column15118" dataDxfId="1411"/>
    <tableColumn id="15135" xr3:uid="{359F5D8E-0C79-4CC9-A1C0-3DF821AE6410}" name="Column15119" dataDxfId="1410"/>
    <tableColumn id="15136" xr3:uid="{E15E788E-4585-4CEC-9859-9849855EE90C}" name="Column15120" dataDxfId="1409"/>
    <tableColumn id="15137" xr3:uid="{A35849CB-AFC0-46A5-A3A1-B3E5D1D672FC}" name="Column15121" dataDxfId="1408"/>
    <tableColumn id="15138" xr3:uid="{FE65756C-42B7-4CD8-9105-36ED52111606}" name="Column15122" dataDxfId="1407"/>
    <tableColumn id="15139" xr3:uid="{CBBAFF45-6795-4F34-BAE3-171F69A9DBEA}" name="Column15123" dataDxfId="1406"/>
    <tableColumn id="15140" xr3:uid="{927AB9D1-282D-44F4-AEA5-4D12EE5A3159}" name="Column15124" dataDxfId="1405"/>
    <tableColumn id="15141" xr3:uid="{77E7186B-7028-4C40-A318-5B4AF5D329A3}" name="Column15125" dataDxfId="1404"/>
    <tableColumn id="15142" xr3:uid="{AF0F3099-EAA7-4E4B-AFFF-A72148A2410E}" name="Column15126" dataDxfId="1403"/>
    <tableColumn id="15143" xr3:uid="{FF044E87-9892-436A-BAA1-F5D2FA1AF87D}" name="Column15127" dataDxfId="1402"/>
    <tableColumn id="15144" xr3:uid="{433512F7-AAF5-4DA1-9CA0-E61889304D00}" name="Column15128" dataDxfId="1401"/>
    <tableColumn id="15145" xr3:uid="{1B9575E0-04B1-4BE8-8F32-C5B1F86912BF}" name="Column15129" dataDxfId="1400"/>
    <tableColumn id="15146" xr3:uid="{7B2281DA-49B9-4AD0-8CC1-0B5C356983EF}" name="Column15130" dataDxfId="1399"/>
    <tableColumn id="15147" xr3:uid="{B97969ED-6400-4EFE-8F04-5EBD35EC2EAB}" name="Column15131" dataDxfId="1398"/>
    <tableColumn id="15148" xr3:uid="{B0387F6D-6D66-4F56-ADF3-1CC4EBB4EA6A}" name="Column15132" dataDxfId="1397"/>
    <tableColumn id="15149" xr3:uid="{1B00F06E-F131-45F0-9E23-C5A4DC086DAE}" name="Column15133" dataDxfId="1396"/>
    <tableColumn id="15150" xr3:uid="{EC4DACF3-B881-4FFB-BAD0-651DDFE8765C}" name="Column15134" dataDxfId="1395"/>
    <tableColumn id="15151" xr3:uid="{003AE494-2491-4C15-9B5F-8DE54AA09232}" name="Column15135" dataDxfId="1394"/>
    <tableColumn id="15152" xr3:uid="{604FEDE1-9545-4402-935C-691E27FA0F62}" name="Column15136" dataDxfId="1393"/>
    <tableColumn id="15153" xr3:uid="{31F01DDB-8B58-418B-8BD7-8CB504CECA3D}" name="Column15137" dataDxfId="1392"/>
    <tableColumn id="15154" xr3:uid="{FCC3CA0C-B0BE-4880-BCB6-D8A755762E11}" name="Column15138" dataDxfId="1391"/>
    <tableColumn id="15155" xr3:uid="{0149D3A0-4F69-4A98-83B3-B3E33673616A}" name="Column15139" dataDxfId="1390"/>
    <tableColumn id="15156" xr3:uid="{7C39026F-B903-4A5C-AAFC-968E14CE6ECB}" name="Column15140" dataDxfId="1389"/>
    <tableColumn id="15157" xr3:uid="{8BA502E0-0297-42E7-A124-6A50C1A668E0}" name="Column15141" dataDxfId="1388"/>
    <tableColumn id="15158" xr3:uid="{4AACEC7C-0929-4ED6-955C-E542C9DC994C}" name="Column15142" dataDxfId="1387"/>
    <tableColumn id="15159" xr3:uid="{69949668-D3C6-4C0F-86DF-01E0DFCBC244}" name="Column15143" dataDxfId="1386"/>
    <tableColumn id="15160" xr3:uid="{A77EC9EA-3FEC-4378-8B07-126E825C5829}" name="Column15144" dataDxfId="1385"/>
    <tableColumn id="15161" xr3:uid="{C0A605C9-3F84-499B-81F7-C0EB16EDA8C4}" name="Column15145" dataDxfId="1384"/>
    <tableColumn id="15162" xr3:uid="{B99E118D-A3B6-434D-9974-53FBD8C8C538}" name="Column15146" dataDxfId="1383"/>
    <tableColumn id="15163" xr3:uid="{A7881EC4-0200-4969-AFA6-416C2CC412BC}" name="Column15147" dataDxfId="1382"/>
    <tableColumn id="15164" xr3:uid="{23E01AFE-FEB6-48DE-9D81-CC470857711F}" name="Column15148" dataDxfId="1381"/>
    <tableColumn id="15165" xr3:uid="{3B3BCA36-D6FB-4C22-A68E-E3A9B00E823D}" name="Column15149" dataDxfId="1380"/>
    <tableColumn id="15166" xr3:uid="{9D8D9BCC-09F7-4BBA-94C1-5860F7AF0539}" name="Column15150" dataDxfId="1379"/>
    <tableColumn id="15167" xr3:uid="{165EB92D-DD16-4D08-950D-F41E1A1CFBB1}" name="Column15151" dataDxfId="1378"/>
    <tableColumn id="15168" xr3:uid="{0E263504-76D9-476A-9BBA-647AEFB34EA5}" name="Column15152" dataDxfId="1377"/>
    <tableColumn id="15169" xr3:uid="{96BAC7E9-A68E-4A4C-B523-ED2BF0876B80}" name="Column15153" dataDxfId="1376"/>
    <tableColumn id="15170" xr3:uid="{F28B0134-8CC8-4226-8AD5-D1124FFF0AE2}" name="Column15154" dataDxfId="1375"/>
    <tableColumn id="15171" xr3:uid="{3C9B308D-8946-44C3-A249-2CE82D0D2BE6}" name="Column15155" dataDxfId="1374"/>
    <tableColumn id="15172" xr3:uid="{73ED0F41-7CFC-475D-B291-B2B2D0E3E8FC}" name="Column15156" dataDxfId="1373"/>
    <tableColumn id="15173" xr3:uid="{58D1D2B5-2AEC-483B-A8E6-F89C77719618}" name="Column15157" dataDxfId="1372"/>
    <tableColumn id="15174" xr3:uid="{85966F07-79ED-4001-AF97-108603EE2FC9}" name="Column15158" dataDxfId="1371"/>
    <tableColumn id="15175" xr3:uid="{486992F3-86D0-4B09-B194-59E0B521198C}" name="Column15159" dataDxfId="1370"/>
    <tableColumn id="15176" xr3:uid="{DFBE86E8-4E53-41AC-AEA3-FECBD580EB08}" name="Column15160" dataDxfId="1369"/>
    <tableColumn id="15177" xr3:uid="{07231486-33B5-4841-9610-2EEF72EBB3ED}" name="Column15161" dataDxfId="1368"/>
    <tableColumn id="15178" xr3:uid="{00EA59B0-6213-4BDF-89C6-D90D1105DD37}" name="Column15162" dataDxfId="1367"/>
    <tableColumn id="15179" xr3:uid="{89F230E1-1AAD-4185-AC93-550E44E52E6C}" name="Column15163" dataDxfId="1366"/>
    <tableColumn id="15180" xr3:uid="{541189E2-FA72-4507-B436-4D4195C0BF65}" name="Column15164" dataDxfId="1365"/>
    <tableColumn id="15181" xr3:uid="{E016F9BE-11CB-4588-B281-DE13ED5551E2}" name="Column15165" dataDxfId="1364"/>
    <tableColumn id="15182" xr3:uid="{E349C289-7258-46DC-80C2-7D557CFA579D}" name="Column15166" dataDxfId="1363"/>
    <tableColumn id="15183" xr3:uid="{57EE6D89-E2EF-4B74-9CDA-671DD3E2BCE8}" name="Column15167" dataDxfId="1362"/>
    <tableColumn id="15184" xr3:uid="{F792DA83-7EAC-4521-80AF-EBC4E7564DA6}" name="Column15168" dataDxfId="1361"/>
    <tableColumn id="15185" xr3:uid="{B56CCD6C-2370-4DDC-B122-3CD3C0976CBF}" name="Column15169" dataDxfId="1360"/>
    <tableColumn id="15186" xr3:uid="{0F61C317-0E0D-4D9E-B083-A40EF46243EB}" name="Column15170" dataDxfId="1359"/>
    <tableColumn id="15187" xr3:uid="{FBBAC73E-90D5-45E2-9FB9-23C7095CF167}" name="Column15171" dataDxfId="1358"/>
    <tableColumn id="15188" xr3:uid="{897D235A-AA26-4086-A4EE-DFAE4A420B11}" name="Column15172" dataDxfId="1357"/>
    <tableColumn id="15189" xr3:uid="{F10C2330-1017-479B-9870-392F3147F2DD}" name="Column15173" dataDxfId="1356"/>
    <tableColumn id="15190" xr3:uid="{6DC57172-84C9-4D4D-869A-F2298662C467}" name="Column15174" dataDxfId="1355"/>
    <tableColumn id="15191" xr3:uid="{75659555-8CE9-49E2-8EAE-69078AE58D62}" name="Column15175" dataDxfId="1354"/>
    <tableColumn id="15192" xr3:uid="{4E3F89B5-A3D6-4EC7-A655-8B1238BD982B}" name="Column15176" dataDxfId="1353"/>
    <tableColumn id="15193" xr3:uid="{4CD11163-469B-4703-80F4-E1825520FDB5}" name="Column15177" dataDxfId="1352"/>
    <tableColumn id="15194" xr3:uid="{35D78CE0-9B26-46E2-B0E0-B2F0FD328B5C}" name="Column15178" dataDxfId="1351"/>
    <tableColumn id="15195" xr3:uid="{B4FD3209-FA17-4FCB-AA01-200BFC8ECD18}" name="Column15179" dataDxfId="1350"/>
    <tableColumn id="15196" xr3:uid="{2FF7BCF5-BC1B-491D-B1E2-0B7F97DA4695}" name="Column15180" dataDxfId="1349"/>
    <tableColumn id="15197" xr3:uid="{42A24EAC-0BBC-4E39-B1D9-25BD12DB89BF}" name="Column15181" dataDxfId="1348"/>
    <tableColumn id="15198" xr3:uid="{368F22E9-F0BE-429A-8362-9F23F7A4C00A}" name="Column15182" dataDxfId="1347"/>
    <tableColumn id="15199" xr3:uid="{45FBE3B3-F532-41BD-83A8-6FCBC44108D0}" name="Column15183" dataDxfId="1346"/>
    <tableColumn id="15200" xr3:uid="{7AD0D096-64E7-4FEC-B35A-FE94EB149F11}" name="Column15184" dataDxfId="1345"/>
    <tableColumn id="15201" xr3:uid="{FAFF8FFC-2BA1-4E70-BB48-E89E630D43CE}" name="Column15185" dataDxfId="1344"/>
    <tableColumn id="15202" xr3:uid="{AE0FA810-ECA5-4688-B608-313F1E7B79B4}" name="Column15186" dataDxfId="1343"/>
    <tableColumn id="15203" xr3:uid="{1D80737E-5E3F-4B63-B66D-011573E111AE}" name="Column15187" dataDxfId="1342"/>
    <tableColumn id="15204" xr3:uid="{42CE5C73-9847-4C63-911D-A3276EF40C12}" name="Column15188" dataDxfId="1341"/>
    <tableColumn id="15205" xr3:uid="{3C4CA435-4F39-42A8-BCCB-788D8794B60B}" name="Column15189" dataDxfId="1340"/>
    <tableColumn id="15206" xr3:uid="{3901BABD-E019-40FA-8A6B-A227A2691DDC}" name="Column15190" dataDxfId="1339"/>
    <tableColumn id="15207" xr3:uid="{989C46A7-0596-4F24-A514-CF110659AACB}" name="Column15191" dataDxfId="1338"/>
    <tableColumn id="15208" xr3:uid="{9F56A887-1345-49E4-B724-9D19C0E46439}" name="Column15192" dataDxfId="1337"/>
    <tableColumn id="15209" xr3:uid="{19BB1FAA-05BA-481D-8EEF-1F4E76181E19}" name="Column15193" dataDxfId="1336"/>
    <tableColumn id="15210" xr3:uid="{1CFD5C94-102D-4488-88AF-F6F72452E6DA}" name="Column15194" dataDxfId="1335"/>
    <tableColumn id="15211" xr3:uid="{2790CE3F-3785-41D0-B2C1-D7C81E1BFB12}" name="Column15195" dataDxfId="1334"/>
    <tableColumn id="15212" xr3:uid="{D6DFEB8C-CCE9-4EAC-991C-E6B63A5B3979}" name="Column15196" dataDxfId="1333"/>
    <tableColumn id="15213" xr3:uid="{85787E72-C6E0-4FE3-9DFA-7F82220357AE}" name="Column15197" dataDxfId="1332"/>
    <tableColumn id="15214" xr3:uid="{55CE57E2-70D1-44AE-B4C9-3BD33854EAD0}" name="Column15198" dataDxfId="1331"/>
    <tableColumn id="15215" xr3:uid="{059C5D3B-EE5D-44F4-9B99-B6D29DA447BD}" name="Column15199" dataDxfId="1330"/>
    <tableColumn id="15216" xr3:uid="{A854FD9A-530B-47F1-9E27-A50E57BA1FA6}" name="Column15200" dataDxfId="1329"/>
    <tableColumn id="15217" xr3:uid="{3E42AFAB-43E3-4D48-881C-EEC8B432BFFB}" name="Column15201" dataDxfId="1328"/>
    <tableColumn id="15218" xr3:uid="{526A80DB-5FB5-4EB7-BF6E-CE9072ACC579}" name="Column15202" dataDxfId="1327"/>
    <tableColumn id="15219" xr3:uid="{D1459F2C-DA79-4146-8A03-3C611B4D637D}" name="Column15203" dataDxfId="1326"/>
    <tableColumn id="15220" xr3:uid="{B913A21C-8E40-4F63-B99C-09525069D6EB}" name="Column15204" dataDxfId="1325"/>
    <tableColumn id="15221" xr3:uid="{C1F2E321-9F4E-4FB2-86DF-32FB35565A2C}" name="Column15205" dataDxfId="1324"/>
    <tableColumn id="15222" xr3:uid="{FFC8BB66-5FD3-4123-B07D-3C77B5CBA539}" name="Column15206" dataDxfId="1323"/>
    <tableColumn id="15223" xr3:uid="{00D0F262-3799-4FEE-BFF0-ADD6D1E4BADE}" name="Column15207" dataDxfId="1322"/>
    <tableColumn id="15224" xr3:uid="{C5DC9857-C908-4336-AA72-76AA1443F1AA}" name="Column15208" dataDxfId="1321"/>
    <tableColumn id="15225" xr3:uid="{5EDCA6C4-E3C9-4B64-8B7F-E87A0EB09D0C}" name="Column15209" dataDxfId="1320"/>
    <tableColumn id="15226" xr3:uid="{75BA9FEB-FF8B-4F9D-A2B8-8119E209A9CC}" name="Column15210" dataDxfId="1319"/>
    <tableColumn id="15227" xr3:uid="{E09BB949-8AAD-4376-BF6F-4013AFBC422B}" name="Column15211" dataDxfId="1318"/>
    <tableColumn id="15228" xr3:uid="{9473E6B4-5132-49AF-874B-7B36FBD27D1D}" name="Column15212" dataDxfId="1317"/>
    <tableColumn id="15229" xr3:uid="{4B1A2994-B177-4305-BF35-D74CD9682661}" name="Column15213" dataDxfId="1316"/>
    <tableColumn id="15230" xr3:uid="{8B18F4EB-1C99-4E78-8A2A-EF687CFF871D}" name="Column15214" dataDxfId="1315"/>
    <tableColumn id="15231" xr3:uid="{75F3C1FF-6150-4D8F-8074-2E96B5AB27C4}" name="Column15215" dataDxfId="1314"/>
    <tableColumn id="15232" xr3:uid="{FAA9A0B3-98D9-4BD2-927A-B1DF31292514}" name="Column15216" dataDxfId="1313"/>
    <tableColumn id="15233" xr3:uid="{AAAADF1C-9944-4AA2-B934-3EE14A58C9F5}" name="Column15217" dataDxfId="1312"/>
    <tableColumn id="15234" xr3:uid="{1EBB5244-E682-4838-A4B1-4C55DA6D6CBB}" name="Column15218" dataDxfId="1311"/>
    <tableColumn id="15235" xr3:uid="{5D11BAB3-0BA9-4526-A6ED-9F628FBDD31F}" name="Column15219" dataDxfId="1310"/>
    <tableColumn id="15236" xr3:uid="{BFE3A47F-55A1-4CB1-ACC9-A24DA3B819BC}" name="Column15220" dataDxfId="1309"/>
    <tableColumn id="15237" xr3:uid="{15BC86A0-8C35-4DB0-BC08-287D06FA3A62}" name="Column15221" dataDxfId="1308"/>
    <tableColumn id="15238" xr3:uid="{7CB94780-B9C1-48D8-8814-1653F97FDF1D}" name="Column15222" dataDxfId="1307"/>
    <tableColumn id="15239" xr3:uid="{DB4B244D-7547-4F35-835F-2A13434A7987}" name="Column15223" dataDxfId="1306"/>
    <tableColumn id="15240" xr3:uid="{ECCA4F91-FF4B-4F72-B783-6CB9181C524D}" name="Column15224" dataDxfId="1305"/>
    <tableColumn id="15241" xr3:uid="{FDC3B0A3-2DD8-43E5-884E-7B5DC619CAB4}" name="Column15225" dataDxfId="1304"/>
    <tableColumn id="15242" xr3:uid="{2BA0C8B7-E9C7-4E7F-92E9-1D9FD438C931}" name="Column15226" dataDxfId="1303"/>
    <tableColumn id="15243" xr3:uid="{99F9A1B0-BF49-401C-B48F-C130E9DB1570}" name="Column15227" dataDxfId="1302"/>
    <tableColumn id="15244" xr3:uid="{15E094CB-39A6-4708-B1C1-35B3443AD89D}" name="Column15228" dataDxfId="1301"/>
    <tableColumn id="15245" xr3:uid="{A63485B0-AC6F-4D1E-8043-DD6BC83612B5}" name="Column15229" dataDxfId="1300"/>
    <tableColumn id="15246" xr3:uid="{FB49DDAD-4F35-4A90-90D8-EB31AB1F3000}" name="Column15230" dataDxfId="1299"/>
    <tableColumn id="15247" xr3:uid="{052F25D9-D864-4B39-956A-2B47D74F5F20}" name="Column15231" dataDxfId="1298"/>
    <tableColumn id="15248" xr3:uid="{56A4F0FA-4DEF-410B-B929-EDB28A92BAA8}" name="Column15232" dataDxfId="1297"/>
    <tableColumn id="15249" xr3:uid="{1EEABBCA-B0EE-419C-95E3-F4E433B1E1EA}" name="Column15233" dataDxfId="1296"/>
    <tableColumn id="15250" xr3:uid="{1A753EC5-CC30-4335-9D1A-DDA8991336ED}" name="Column15234" dataDxfId="1295"/>
    <tableColumn id="15251" xr3:uid="{FD0C0976-7621-46EE-9A62-28C236BB3F5A}" name="Column15235" dataDxfId="1294"/>
    <tableColumn id="15252" xr3:uid="{708C3106-BC9C-4D27-B32C-FE49E37B4472}" name="Column15236" dataDxfId="1293"/>
    <tableColumn id="15253" xr3:uid="{8274B157-0E7F-4843-8E9A-6B8C32A1753D}" name="Column15237" dataDxfId="1292"/>
    <tableColumn id="15254" xr3:uid="{B8B6E055-F3F3-404E-94FD-9B703A547764}" name="Column15238" dataDxfId="1291"/>
    <tableColumn id="15255" xr3:uid="{24B39F6F-1203-447F-9DDD-4587A328B06D}" name="Column15239" dataDxfId="1290"/>
    <tableColumn id="15256" xr3:uid="{FA1DE255-079A-4F14-AA92-04D867497043}" name="Column15240" dataDxfId="1289"/>
    <tableColumn id="15257" xr3:uid="{24EC2E38-354F-4DAC-8A64-F604614EFCA9}" name="Column15241" dataDxfId="1288"/>
    <tableColumn id="15258" xr3:uid="{8FF66A8C-C1B8-481F-B4AE-91CD9D1D6B22}" name="Column15242" dataDxfId="1287"/>
    <tableColumn id="15259" xr3:uid="{D0894169-1378-4B07-9B97-86E6CF578A47}" name="Column15243" dataDxfId="1286"/>
    <tableColumn id="15260" xr3:uid="{B40B6190-96FE-43A1-89D1-4E000A7DB4CD}" name="Column15244" dataDxfId="1285"/>
    <tableColumn id="15261" xr3:uid="{F689B6EB-4C8E-47EC-A0C7-06A04787BCD8}" name="Column15245" dataDxfId="1284"/>
    <tableColumn id="15262" xr3:uid="{786E090C-BA20-4123-9F5C-1D356A020124}" name="Column15246" dataDxfId="1283"/>
    <tableColumn id="15263" xr3:uid="{5BCC98AB-1A83-43F9-A669-3C966805E457}" name="Column15247" dataDxfId="1282"/>
    <tableColumn id="15264" xr3:uid="{082AC765-352B-4913-8C6B-D91BFD1AD622}" name="Column15248" dataDxfId="1281"/>
    <tableColumn id="15265" xr3:uid="{AF6F1904-F088-4004-ACF0-4DD9F1385554}" name="Column15249" dataDxfId="1280"/>
    <tableColumn id="15266" xr3:uid="{267EE8DF-9C8C-4048-9E15-E790BE199A29}" name="Column15250" dataDxfId="1279"/>
    <tableColumn id="15267" xr3:uid="{FF3ABCE2-1ADC-40E0-868A-40D7FF0E366B}" name="Column15251" dataDxfId="1278"/>
    <tableColumn id="15268" xr3:uid="{F72CB9F3-BB45-47C1-B2D2-34B3555C8FDF}" name="Column15252" dataDxfId="1277"/>
    <tableColumn id="15269" xr3:uid="{5FD63B23-DBB7-4B87-9CC5-B8927BB5C837}" name="Column15253" dataDxfId="1276"/>
    <tableColumn id="15270" xr3:uid="{2373A892-BD4C-4FE1-9337-F599616E3BC7}" name="Column15254" dataDxfId="1275"/>
    <tableColumn id="15271" xr3:uid="{1269F286-8E54-47A8-82BF-C1D010E356C1}" name="Column15255" dataDxfId="1274"/>
    <tableColumn id="15272" xr3:uid="{A8BEAA96-6553-4753-A814-AB806BA959BF}" name="Column15256" dataDxfId="1273"/>
    <tableColumn id="15273" xr3:uid="{3B9938D7-0C43-4A2F-A0B8-0A3E38DEE695}" name="Column15257" dataDxfId="1272"/>
    <tableColumn id="15274" xr3:uid="{CEC90AB1-01D0-4747-9377-B37BE978C71C}" name="Column15258" dataDxfId="1271"/>
    <tableColumn id="15275" xr3:uid="{BEC189C4-3859-4619-9C55-2346442D0977}" name="Column15259" dataDxfId="1270"/>
    <tableColumn id="15276" xr3:uid="{FE8317C6-2606-4301-BC33-FE89A9445EF9}" name="Column15260" dataDxfId="1269"/>
    <tableColumn id="15277" xr3:uid="{47AC87C9-5BF3-4F71-8FE8-D45AB19AD750}" name="Column15261" dataDxfId="1268"/>
    <tableColumn id="15278" xr3:uid="{5BFC3C60-71DC-40AD-8CA7-DF894293EFE3}" name="Column15262" dataDxfId="1267"/>
    <tableColumn id="15279" xr3:uid="{28A1CBE9-695D-4071-89DE-2F79E19404BC}" name="Column15263" dataDxfId="1266"/>
    <tableColumn id="15280" xr3:uid="{D417A0EF-1506-4456-8BF8-8A0D4C0EC8C9}" name="Column15264" dataDxfId="1265"/>
    <tableColumn id="15281" xr3:uid="{60C35BAB-6BB8-47FE-808F-811D703D9921}" name="Column15265" dataDxfId="1264"/>
    <tableColumn id="15282" xr3:uid="{40E82B67-3A57-48FA-BFA6-63C25E0EA8B1}" name="Column15266" dataDxfId="1263"/>
    <tableColumn id="15283" xr3:uid="{03AA24A1-171F-4296-8681-2057F0AD3EEC}" name="Column15267" dataDxfId="1262"/>
    <tableColumn id="15284" xr3:uid="{D495ACEC-F89D-463D-9500-7D9C706ADAFB}" name="Column15268" dataDxfId="1261"/>
    <tableColumn id="15285" xr3:uid="{AB6A5448-7E4B-41B9-8414-57CC94047F4F}" name="Column15269" dataDxfId="1260"/>
    <tableColumn id="15286" xr3:uid="{20B38114-8673-42A3-96D8-9642749E7BAC}" name="Column15270" dataDxfId="1259"/>
    <tableColumn id="15287" xr3:uid="{B82581FD-0160-41AF-B856-EAB2DB601163}" name="Column15271" dataDxfId="1258"/>
    <tableColumn id="15288" xr3:uid="{0A01F40A-6128-4529-A792-5332BF7DF003}" name="Column15272" dataDxfId="1257"/>
    <tableColumn id="15289" xr3:uid="{7270BFD8-81A2-4050-9D36-CBB82B9E83B8}" name="Column15273" dataDxfId="1256"/>
    <tableColumn id="15290" xr3:uid="{8B76A32C-0467-495E-AF6C-CA7CE678102C}" name="Column15274" dataDxfId="1255"/>
    <tableColumn id="15291" xr3:uid="{2C237BA0-971E-452C-9B35-EEDC1525A2C3}" name="Column15275" dataDxfId="1254"/>
    <tableColumn id="15292" xr3:uid="{7FE4B1B6-6016-47FA-B538-E074E5301ECF}" name="Column15276" dataDxfId="1253"/>
    <tableColumn id="15293" xr3:uid="{D84919CD-200D-40ED-958F-4D4D6F8F4C36}" name="Column15277" dataDxfId="1252"/>
    <tableColumn id="15294" xr3:uid="{F455F384-3647-4BAE-927C-FA501E098576}" name="Column15278" dataDxfId="1251"/>
    <tableColumn id="15295" xr3:uid="{8295F024-9349-4D5D-B27D-A7362518BD28}" name="Column15279" dataDxfId="1250"/>
    <tableColumn id="15296" xr3:uid="{7577E42A-46FD-4439-9F83-4DC80446DC7A}" name="Column15280" dataDxfId="1249"/>
    <tableColumn id="15297" xr3:uid="{C68994D9-86CC-4951-ACD2-1106D184CAF2}" name="Column15281" dataDxfId="1248"/>
    <tableColumn id="15298" xr3:uid="{AC46DD82-7A17-40EC-AC3D-D3867B8F5BA2}" name="Column15282" dataDxfId="1247"/>
    <tableColumn id="15299" xr3:uid="{AD9F6D0F-58E7-47B3-AD2A-EAE1BC3EADF2}" name="Column15283" dataDxfId="1246"/>
    <tableColumn id="15300" xr3:uid="{29DF2C02-862A-4285-AA5A-BB9125B17431}" name="Column15284" dataDxfId="1245"/>
    <tableColumn id="15301" xr3:uid="{2F21F317-0054-4FF8-AFF7-5FC882A35E59}" name="Column15285" dataDxfId="1244"/>
    <tableColumn id="15302" xr3:uid="{7800ECAA-1A42-47F5-A53E-29D65B9E9885}" name="Column15286" dataDxfId="1243"/>
    <tableColumn id="15303" xr3:uid="{9BE22DEB-6FEF-4524-BF4F-0C5EF0F0EDF2}" name="Column15287" dataDxfId="1242"/>
    <tableColumn id="15304" xr3:uid="{AD2D2536-F77A-45FA-8D3A-A3D2002CDB03}" name="Column15288" dataDxfId="1241"/>
    <tableColumn id="15305" xr3:uid="{64D2A61E-281A-4756-9854-F97D7C2FF82A}" name="Column15289" dataDxfId="1240"/>
    <tableColumn id="15306" xr3:uid="{0E9CA656-BE74-4B4A-9EF0-FDFD5A029B41}" name="Column15290" dataDxfId="1239"/>
    <tableColumn id="15307" xr3:uid="{8B1AE3A0-CC12-4DD2-AAFF-A4D83267E0A6}" name="Column15291" dataDxfId="1238"/>
    <tableColumn id="15308" xr3:uid="{D5DB2694-41B0-4CB7-98A6-FBDF568DAA24}" name="Column15292" dataDxfId="1237"/>
    <tableColumn id="15309" xr3:uid="{7AAAD6CA-7C50-49A1-A1FA-831F5CDA791B}" name="Column15293" dataDxfId="1236"/>
    <tableColumn id="15310" xr3:uid="{F4AC401D-DE51-4203-9125-44CB064C5CF8}" name="Column15294" dataDxfId="1235"/>
    <tableColumn id="15311" xr3:uid="{F544F959-75E5-4CC2-81BA-E55A065E1B25}" name="Column15295" dataDxfId="1234"/>
    <tableColumn id="15312" xr3:uid="{D2467766-BD1E-497F-8D48-453C86FD2026}" name="Column15296" dataDxfId="1233"/>
    <tableColumn id="15313" xr3:uid="{CF380D2C-7707-47F1-BE25-7C6D17A2E51A}" name="Column15297" dataDxfId="1232"/>
    <tableColumn id="15314" xr3:uid="{A1730C7F-F406-4B6C-81CB-3CFAD845F885}" name="Column15298" dataDxfId="1231"/>
    <tableColumn id="15315" xr3:uid="{9195F191-4D66-4B94-B6D8-825063C9CA12}" name="Column15299" dataDxfId="1230"/>
    <tableColumn id="15316" xr3:uid="{886B9643-395F-45E8-8218-E075825E7B44}" name="Column15300" dataDxfId="1229"/>
    <tableColumn id="15317" xr3:uid="{E8BF205C-D7CF-4DDE-989C-37BAA5B56ADC}" name="Column15301" dataDxfId="1228"/>
    <tableColumn id="15318" xr3:uid="{B0D8C11D-106D-4D99-8C9F-DACDC370CC97}" name="Column15302" dataDxfId="1227"/>
    <tableColumn id="15319" xr3:uid="{2B1A1B82-7CFD-4559-8C61-7B398946AF85}" name="Column15303" dataDxfId="1226"/>
    <tableColumn id="15320" xr3:uid="{AE3E161E-CE8A-4C6F-9BCF-AF5964B40C3C}" name="Column15304" dataDxfId="1225"/>
    <tableColumn id="15321" xr3:uid="{17ED51FD-A1C6-4880-806E-1773769AFC65}" name="Column15305" dataDxfId="1224"/>
    <tableColumn id="15322" xr3:uid="{5D888517-9AC1-47A1-9130-599A77919A8E}" name="Column15306" dataDxfId="1223"/>
    <tableColumn id="15323" xr3:uid="{042A0826-9C1C-4D1A-85BA-EA14907AC537}" name="Column15307" dataDxfId="1222"/>
    <tableColumn id="15324" xr3:uid="{D331508C-7791-4240-BEA8-8A840B970D89}" name="Column15308" dataDxfId="1221"/>
    <tableColumn id="15325" xr3:uid="{FDE48464-B0D1-43F0-B44E-1D3FBBE0A520}" name="Column15309" dataDxfId="1220"/>
    <tableColumn id="15326" xr3:uid="{89BFFF59-0ADC-4C96-8AD7-D7B133B7E95C}" name="Column15310" dataDxfId="1219"/>
    <tableColumn id="15327" xr3:uid="{6825BF38-4154-4EE2-8E30-3EF873F68ED3}" name="Column15311" dataDxfId="1218"/>
    <tableColumn id="15328" xr3:uid="{B8BCB5E7-9D77-4298-9C87-976322FFE2F0}" name="Column15312" dataDxfId="1217"/>
    <tableColumn id="15329" xr3:uid="{8C79D8F7-1A5D-4E5B-91CC-8B4BAC3A62DD}" name="Column15313" dataDxfId="1216"/>
    <tableColumn id="15330" xr3:uid="{517F4E55-E1C6-48EE-B203-4C789A90DB18}" name="Column15314" dataDxfId="1215"/>
    <tableColumn id="15331" xr3:uid="{2176511D-D9D4-46FD-8BAC-FB312CEACFF4}" name="Column15315" dataDxfId="1214"/>
    <tableColumn id="15332" xr3:uid="{0EB1E9F2-063A-4075-AFC5-570E17CABEEC}" name="Column15316" dataDxfId="1213"/>
    <tableColumn id="15333" xr3:uid="{05F01DCD-6E94-4B1A-900E-C9D349D0ABD4}" name="Column15317" dataDxfId="1212"/>
    <tableColumn id="15334" xr3:uid="{EB76D798-3E8E-41C4-AE08-AEA5489C8B9E}" name="Column15318" dataDxfId="1211"/>
    <tableColumn id="15335" xr3:uid="{5E1902F7-F866-428A-B2D5-D493473D8C56}" name="Column15319" dataDxfId="1210"/>
    <tableColumn id="15336" xr3:uid="{EF0DDC5B-7F5F-41B3-8E54-264B356C1B2D}" name="Column15320" dataDxfId="1209"/>
    <tableColumn id="15337" xr3:uid="{C9216886-4020-4E82-BF7F-25ADB29D0A55}" name="Column15321" dataDxfId="1208"/>
    <tableColumn id="15338" xr3:uid="{3A162143-8693-4ABF-8335-CDA29AE2B540}" name="Column15322" dataDxfId="1207"/>
    <tableColumn id="15339" xr3:uid="{DEF7442D-4D01-47A5-9CAF-2C1E653C84A2}" name="Column15323" dataDxfId="1206"/>
    <tableColumn id="15340" xr3:uid="{6108D421-DDDA-4E0C-9ABF-0D2EE08646C9}" name="Column15324" dataDxfId="1205"/>
    <tableColumn id="15341" xr3:uid="{38F94EDD-CF4E-4F19-8A8F-3D6C23911FD6}" name="Column15325" dataDxfId="1204"/>
    <tableColumn id="15342" xr3:uid="{FF997734-E19B-48C5-9BD6-303DE26F91D5}" name="Column15326" dataDxfId="1203"/>
    <tableColumn id="15343" xr3:uid="{FD288522-1644-4AD9-97A8-DDBEC0A51E02}" name="Column15327" dataDxfId="1202"/>
    <tableColumn id="15344" xr3:uid="{E73C363C-0288-4500-8B8E-2350BABA4E2C}" name="Column15328" dataDxfId="1201"/>
    <tableColumn id="15345" xr3:uid="{824AABD8-C01F-41A3-ABD2-4C7A45160540}" name="Column15329" dataDxfId="1200"/>
    <tableColumn id="15346" xr3:uid="{DD31B372-992D-4BDA-B953-EDC0B5B19EDA}" name="Column15330" dataDxfId="1199"/>
    <tableColumn id="15347" xr3:uid="{6C2F0571-56EE-4C10-911A-4955DD666EE6}" name="Column15331" dataDxfId="1198"/>
    <tableColumn id="15348" xr3:uid="{9954E1CF-7BC5-4877-9FC0-C01B620AE90B}" name="Column15332" dataDxfId="1197"/>
    <tableColumn id="15349" xr3:uid="{36DBD0F9-5E56-41A7-A659-E2A31AA39B75}" name="Column15333" dataDxfId="1196"/>
    <tableColumn id="15350" xr3:uid="{F1A1827E-C8D0-43D5-9745-27B739C2832E}" name="Column15334" dataDxfId="1195"/>
    <tableColumn id="15351" xr3:uid="{12893B5E-1916-49F9-BADD-A8718463D3E0}" name="Column15335" dataDxfId="1194"/>
    <tableColumn id="15352" xr3:uid="{9308E77B-4850-4D9C-A49C-D88C28749ECF}" name="Column15336" dataDxfId="1193"/>
    <tableColumn id="15353" xr3:uid="{E5286D37-92F1-4843-8BED-AAEFA278E26A}" name="Column15337" dataDxfId="1192"/>
    <tableColumn id="15354" xr3:uid="{B3F97E1E-FAB0-487C-917C-C69262C7B6E9}" name="Column15338" dataDxfId="1191"/>
    <tableColumn id="15355" xr3:uid="{75B6CC0A-D5F5-4F59-98C6-B25AAC4C4271}" name="Column15339" dataDxfId="1190"/>
    <tableColumn id="15356" xr3:uid="{2EFD6E55-3A66-4F50-930F-03AF28B9B3B5}" name="Column15340" dataDxfId="1189"/>
    <tableColumn id="15357" xr3:uid="{A1CF1CB2-EEC1-42FE-81D0-91E3FE62ABF1}" name="Column15341" dataDxfId="1188"/>
    <tableColumn id="15358" xr3:uid="{B45C9235-E326-4DB8-845D-2C991D1DFE33}" name="Column15342" dataDxfId="1187"/>
    <tableColumn id="15359" xr3:uid="{7C277D9E-B8CD-438C-909A-1D79C542266D}" name="Column15343" dataDxfId="1186"/>
    <tableColumn id="15360" xr3:uid="{9EB5C971-BC59-4FA0-AD33-EA4B9252BD37}" name="Column15344" dataDxfId="1185"/>
    <tableColumn id="15361" xr3:uid="{B2EB1C40-7C21-42F0-85D9-DD14A98B016C}" name="Column15345" dataDxfId="1184"/>
    <tableColumn id="15362" xr3:uid="{21FF909A-B61F-4D77-9FD3-465DC81119D6}" name="Column15346" dataDxfId="1183"/>
    <tableColumn id="15363" xr3:uid="{E4840F10-24E3-4B41-AA9B-EFC57355F3A2}" name="Column15347" dataDxfId="1182"/>
    <tableColumn id="15364" xr3:uid="{8B6BAC8C-7B06-4303-8CAC-B332E66FB506}" name="Column15348" dataDxfId="1181"/>
    <tableColumn id="15365" xr3:uid="{05D90D84-97DA-490A-A4FF-48C4781CF771}" name="Column15349" dataDxfId="1180"/>
    <tableColumn id="15366" xr3:uid="{06CCC939-8A55-4421-96F7-2902E6E4CBBE}" name="Column15350" dataDxfId="1179"/>
    <tableColumn id="15367" xr3:uid="{EA24BF71-267E-428D-B0A8-5BF858C55CF2}" name="Column15351" dataDxfId="1178"/>
    <tableColumn id="15368" xr3:uid="{335C41DC-E2CC-495C-B821-DE519B271C3C}" name="Column15352" dataDxfId="1177"/>
    <tableColumn id="15369" xr3:uid="{EB1C1D66-462D-4325-A13C-5FEB508D5CDC}" name="Column15353" dataDxfId="1176"/>
    <tableColumn id="15370" xr3:uid="{2A5B6EAE-5CCE-4C8B-9BB8-47DA562860C4}" name="Column15354" dataDxfId="1175"/>
    <tableColumn id="15371" xr3:uid="{B7EA7A5D-3B63-4E3F-9FF5-3863B629E79B}" name="Column15355" dataDxfId="1174"/>
    <tableColumn id="15372" xr3:uid="{6FD4E5FA-6A2D-43AA-8B36-9242D637FC73}" name="Column15356" dataDxfId="1173"/>
    <tableColumn id="15373" xr3:uid="{9CA6E32D-1FCA-44E0-9785-AA85E527D5EB}" name="Column15357" dataDxfId="1172"/>
    <tableColumn id="15374" xr3:uid="{4AA52BE0-BF46-42CF-91E9-83DD0D06D8BA}" name="Column15358" dataDxfId="1171"/>
    <tableColumn id="15375" xr3:uid="{331A865E-5441-487C-8D8B-F635366B1D59}" name="Column15359" dataDxfId="1170"/>
    <tableColumn id="15376" xr3:uid="{089B8D26-9A86-427C-B9EB-0984B38EE8FA}" name="Column15360" dataDxfId="1169"/>
    <tableColumn id="15377" xr3:uid="{2C2716C8-D55B-4DF9-B01E-196713FF160A}" name="Column15361" dataDxfId="1168"/>
    <tableColumn id="15378" xr3:uid="{9289D5C2-21CB-4FF1-9E74-49165CBCEBD6}" name="Column15362" dataDxfId="1167"/>
    <tableColumn id="15379" xr3:uid="{DE039290-0761-4C7B-8E16-18CEBC39B23A}" name="Column15363" dataDxfId="1166"/>
    <tableColumn id="15380" xr3:uid="{315CDBCF-7DF0-4A63-9645-2A338453DEBC}" name="Column15364" dataDxfId="1165"/>
    <tableColumn id="15381" xr3:uid="{39EACB2E-6AED-4DD1-98C1-DE9A471A31EF}" name="Column15365" dataDxfId="1164"/>
    <tableColumn id="15382" xr3:uid="{95A1ACDE-A2ED-4834-87C4-2B1AA887801D}" name="Column15366" dataDxfId="1163"/>
    <tableColumn id="15383" xr3:uid="{B1EF5ADF-9F5A-41C3-9B7B-1CA8C1F54AC3}" name="Column15367" dataDxfId="1162"/>
    <tableColumn id="15384" xr3:uid="{57E34578-0DB0-4BDE-B9BF-CF283BAC7FA6}" name="Column15368" dataDxfId="1161"/>
    <tableColumn id="15385" xr3:uid="{799F34BD-6312-43E0-BAD4-4F2F156A419F}" name="Column15369" dataDxfId="1160"/>
    <tableColumn id="15386" xr3:uid="{40AFFCED-BD58-4FBA-8EBF-B6D903140921}" name="Column15370" dataDxfId="1159"/>
    <tableColumn id="15387" xr3:uid="{F96F3611-7F29-4829-8E5D-4C03C391E569}" name="Column15371" dataDxfId="1158"/>
    <tableColumn id="15388" xr3:uid="{CD6E69DB-C895-41B1-9AC5-CE21D6895742}" name="Column15372" dataDxfId="1157"/>
    <tableColumn id="15389" xr3:uid="{2612F25B-D942-4512-B881-283923A996A0}" name="Column15373" dataDxfId="1156"/>
    <tableColumn id="15390" xr3:uid="{77F0DAF1-B42D-405B-AA3C-7AD483F2A5BA}" name="Column15374" dataDxfId="1155"/>
    <tableColumn id="15391" xr3:uid="{1B12AC3B-D1DA-4486-A0A8-1F04C69B3BBF}" name="Column15375" dataDxfId="1154"/>
    <tableColumn id="15392" xr3:uid="{523D7CE6-91CE-4138-B47E-46B0ED24C4F9}" name="Column15376" dataDxfId="1153"/>
    <tableColumn id="15393" xr3:uid="{4030EC84-ABE0-48E8-91EF-323309B4FD29}" name="Column15377" dataDxfId="1152"/>
    <tableColumn id="15394" xr3:uid="{85F30EB3-632C-4443-9DD1-88C0332C283C}" name="Column15378" dataDxfId="1151"/>
    <tableColumn id="15395" xr3:uid="{D15FF628-59A1-417E-9CC7-9B498BC57EFE}" name="Column15379" dataDxfId="1150"/>
    <tableColumn id="15396" xr3:uid="{993BC889-A0BA-4A12-BF55-E030AA4D553B}" name="Column15380" dataDxfId="1149"/>
    <tableColumn id="15397" xr3:uid="{AF89F391-4EFF-41A5-9D67-AAE57028D14B}" name="Column15381" dataDxfId="1148"/>
    <tableColumn id="15398" xr3:uid="{DEBA3940-7179-434E-920B-FC0F99840FEA}" name="Column15382" dataDxfId="1147"/>
    <tableColumn id="15399" xr3:uid="{35103C7D-F409-483B-BD93-4013FFF0CE4F}" name="Column15383" dataDxfId="1146"/>
    <tableColumn id="15400" xr3:uid="{5BC11B69-B307-41DF-9057-D42DE30FF658}" name="Column15384" dataDxfId="1145"/>
    <tableColumn id="15401" xr3:uid="{06EACDFD-4342-438E-9639-62763FF88ACD}" name="Column15385" dataDxfId="1144"/>
    <tableColumn id="15402" xr3:uid="{CF5B1BA7-6B72-409C-AB50-3B15B6357D51}" name="Column15386" dataDxfId="1143"/>
    <tableColumn id="15403" xr3:uid="{0807BE10-B12D-4B80-BB52-FB9850DB34B2}" name="Column15387" dataDxfId="1142"/>
    <tableColumn id="15404" xr3:uid="{2D70B24E-0659-431A-BBE4-DA68CB53D07F}" name="Column15388" dataDxfId="1141"/>
    <tableColumn id="15405" xr3:uid="{4DDDC4F2-DE20-4AC7-BC09-AB579C90A999}" name="Column15389" dataDxfId="1140"/>
    <tableColumn id="15406" xr3:uid="{3532C940-934D-4F66-9EE0-7C6FC2AFDC2E}" name="Column15390" dataDxfId="1139"/>
    <tableColumn id="15407" xr3:uid="{69DA47A1-4952-4553-9FC3-CDEA8744F4D9}" name="Column15391" dataDxfId="1138"/>
    <tableColumn id="15408" xr3:uid="{337E4201-B11D-4F6A-9CF0-3D11A2AA89E2}" name="Column15392" dataDxfId="1137"/>
    <tableColumn id="15409" xr3:uid="{6BBCBB60-D5A2-4A86-9EA9-4E5C9C2E73D7}" name="Column15393" dataDxfId="1136"/>
    <tableColumn id="15410" xr3:uid="{1C4325A6-44E3-459A-BDA4-6A20600C7666}" name="Column15394" dataDxfId="1135"/>
    <tableColumn id="15411" xr3:uid="{512EBA6E-B12A-420B-A207-0935F56F17EB}" name="Column15395" dataDxfId="1134"/>
    <tableColumn id="15412" xr3:uid="{5BE73D43-F76C-4638-B7E6-000FC278C51B}" name="Column15396" dataDxfId="1133"/>
    <tableColumn id="15413" xr3:uid="{0DF7FBAD-D071-42E2-AA5A-0AD8A4B26759}" name="Column15397" dataDxfId="1132"/>
    <tableColumn id="15414" xr3:uid="{915800D2-E420-48F6-8BF9-A134AF75DB87}" name="Column15398" dataDxfId="1131"/>
    <tableColumn id="15415" xr3:uid="{E0D18DE2-EC75-4181-B529-8EDDAEFFCD11}" name="Column15399" dataDxfId="1130"/>
    <tableColumn id="15416" xr3:uid="{0852BDB5-6EDF-42E4-81D6-DB891CB871BF}" name="Column15400" dataDxfId="1129"/>
    <tableColumn id="15417" xr3:uid="{1784DF2E-75EA-4159-BD7A-B0BA51A91D04}" name="Column15401" dataDxfId="1128"/>
    <tableColumn id="15418" xr3:uid="{FEBF8904-1ABC-47A5-AD04-3385746786F2}" name="Column15402" dataDxfId="1127"/>
    <tableColumn id="15419" xr3:uid="{7B12CE0D-4875-497A-AAD6-BF17EA6A5895}" name="Column15403" dataDxfId="1126"/>
    <tableColumn id="15420" xr3:uid="{62684419-010A-4242-9C50-AC6C62678BDA}" name="Column15404" dataDxfId="1125"/>
    <tableColumn id="15421" xr3:uid="{7CBB5F9D-9469-47D4-8ADA-23682C658216}" name="Column15405" dataDxfId="1124"/>
    <tableColumn id="15422" xr3:uid="{BC0E70E9-0129-4368-8DC1-76E7CC037428}" name="Column15406" dataDxfId="1123"/>
    <tableColumn id="15423" xr3:uid="{79202AB5-44BC-4879-B521-F709104B8387}" name="Column15407" dataDxfId="1122"/>
    <tableColumn id="15424" xr3:uid="{612EAA3D-F01B-4999-93EF-40153819A734}" name="Column15408" dataDxfId="1121"/>
    <tableColumn id="15425" xr3:uid="{80D3C7EB-EFFC-472C-BA70-EE1F4E3BE756}" name="Column15409" dataDxfId="1120"/>
    <tableColumn id="15426" xr3:uid="{14DB2E70-68B2-4247-812C-08AFDC99389D}" name="Column15410" dataDxfId="1119"/>
    <tableColumn id="15427" xr3:uid="{F371804D-9C99-40F2-8884-BD908902FEDF}" name="Column15411" dataDxfId="1118"/>
    <tableColumn id="15428" xr3:uid="{A393EE0D-17DB-4DE2-B480-1C2BFFFFC4EB}" name="Column15412" dataDxfId="1117"/>
    <tableColumn id="15429" xr3:uid="{78A4545D-2745-4DBB-B781-91C575CFC447}" name="Column15413" dataDxfId="1116"/>
    <tableColumn id="15430" xr3:uid="{9ECF10C8-3DE9-403A-A747-F8984AE160A6}" name="Column15414" dataDxfId="1115"/>
    <tableColumn id="15431" xr3:uid="{9D627043-0997-4342-8F5E-EDD709863167}" name="Column15415" dataDxfId="1114"/>
    <tableColumn id="15432" xr3:uid="{147E5E3B-5092-4662-9A23-40FE6188C9CE}" name="Column15416" dataDxfId="1113"/>
    <tableColumn id="15433" xr3:uid="{DE676C13-E084-4798-AC9D-95D4ECE88E5C}" name="Column15417" dataDxfId="1112"/>
    <tableColumn id="15434" xr3:uid="{9FDF4B8B-94F6-4202-BE48-99CAD68F8F7E}" name="Column15418" dataDxfId="1111"/>
    <tableColumn id="15435" xr3:uid="{3861CF4D-F0CD-43FD-94E7-8C5DF182AD86}" name="Column15419" dataDxfId="1110"/>
    <tableColumn id="15436" xr3:uid="{990777BF-9559-43B8-8038-E740CFC2FF8D}" name="Column15420" dataDxfId="1109"/>
    <tableColumn id="15437" xr3:uid="{FA437532-8A76-49A4-A473-18C4C17881AA}" name="Column15421" dataDxfId="1108"/>
    <tableColumn id="15438" xr3:uid="{F15C51F5-B7FC-4F3D-9786-9C170E039392}" name="Column15422" dataDxfId="1107"/>
    <tableColumn id="15439" xr3:uid="{175E6AC3-AB46-42D7-AE92-03343DC6069D}" name="Column15423" dataDxfId="1106"/>
    <tableColumn id="15440" xr3:uid="{2527BEBC-52FD-46A5-AC27-FCC6A8167258}" name="Column15424" dataDxfId="1105"/>
    <tableColumn id="15441" xr3:uid="{CFEB43FF-546E-4E11-972B-04BE3B5DBEAA}" name="Column15425" dataDxfId="1104"/>
    <tableColumn id="15442" xr3:uid="{EEEB367F-FE82-4C18-BB2C-AD7638EA4AC0}" name="Column15426" dataDxfId="1103"/>
    <tableColumn id="15443" xr3:uid="{52DDF852-49CF-4021-980E-8DDF338DB91D}" name="Column15427" dataDxfId="1102"/>
    <tableColumn id="15444" xr3:uid="{92AF56BF-9838-4A02-899E-E0D4A35AD339}" name="Column15428" dataDxfId="1101"/>
    <tableColumn id="15445" xr3:uid="{A6E57E34-1095-4BE6-8DCE-A210A6788E67}" name="Column15429" dataDxfId="1100"/>
    <tableColumn id="15446" xr3:uid="{BDDF5736-05C9-4015-A382-E5F6DD6ADCFD}" name="Column15430" dataDxfId="1099"/>
    <tableColumn id="15447" xr3:uid="{9EA5D196-FF17-4933-B254-9CF4735A6B1C}" name="Column15431" dataDxfId="1098"/>
    <tableColumn id="15448" xr3:uid="{AB1F342D-308F-4057-B746-B94EB9425313}" name="Column15432" dataDxfId="1097"/>
    <tableColumn id="15449" xr3:uid="{F803C14C-CD0A-4C91-AF34-A237E6299FF1}" name="Column15433" dataDxfId="1096"/>
    <tableColumn id="15450" xr3:uid="{333DD52C-39BE-4C3B-BF9D-9668FDF0FA9A}" name="Column15434" dataDxfId="1095"/>
    <tableColumn id="15451" xr3:uid="{CB199955-04DF-4FEA-96E0-CF4C0385B2F6}" name="Column15435" dataDxfId="1094"/>
    <tableColumn id="15452" xr3:uid="{BA6F225A-CD53-4ED0-A90F-E0FB1E5B1B03}" name="Column15436" dataDxfId="1093"/>
    <tableColumn id="15453" xr3:uid="{691B4EFD-552F-44CE-8DB6-558565AE2362}" name="Column15437" dataDxfId="1092"/>
    <tableColumn id="15454" xr3:uid="{54218523-990E-4618-8B96-B43EACEFA62F}" name="Column15438" dataDxfId="1091"/>
    <tableColumn id="15455" xr3:uid="{E4C45DCB-97DF-4D47-84B8-D4E492D813EB}" name="Column15439" dataDxfId="1090"/>
    <tableColumn id="15456" xr3:uid="{587E332D-3618-4812-8310-9C3D33E1261D}" name="Column15440" dataDxfId="1089"/>
    <tableColumn id="15457" xr3:uid="{97BE64E6-E377-451A-AA57-E1531CBF59AF}" name="Column15441" dataDxfId="1088"/>
    <tableColumn id="15458" xr3:uid="{B50C697B-EE63-4C05-B4C9-B440797BA3CA}" name="Column15442" dataDxfId="1087"/>
    <tableColumn id="15459" xr3:uid="{3763B13B-C3D6-46F5-B597-DA8864C8039B}" name="Column15443" dataDxfId="1086"/>
    <tableColumn id="15460" xr3:uid="{CFC07745-5462-49B4-8615-D76C918D839F}" name="Column15444" dataDxfId="1085"/>
    <tableColumn id="15461" xr3:uid="{B64C7869-CE0C-4CB6-A810-1A6D29B21D12}" name="Column15445" dataDxfId="1084"/>
    <tableColumn id="15462" xr3:uid="{5802573A-E270-4BB9-935A-2B7FD7E44452}" name="Column15446" dataDxfId="1083"/>
    <tableColumn id="15463" xr3:uid="{020053BA-BA53-479B-8DA4-189F1110DFDD}" name="Column15447" dataDxfId="1082"/>
    <tableColumn id="15464" xr3:uid="{9ADF8BDA-AE5F-429A-BB4F-5CEE7E710E2C}" name="Column15448" dataDxfId="1081"/>
    <tableColumn id="15465" xr3:uid="{8B8B010D-066B-4FCB-BBC2-71DA70BFE6A6}" name="Column15449" dataDxfId="1080"/>
    <tableColumn id="15466" xr3:uid="{3322E8B7-6600-41A6-9402-D7748891EC15}" name="Column15450" dataDxfId="1079"/>
    <tableColumn id="15467" xr3:uid="{B9D33863-C37E-4FFA-BFD4-5E9AE1304569}" name="Column15451" dataDxfId="1078"/>
    <tableColumn id="15468" xr3:uid="{967BA9FE-DE2E-4688-AFEE-4DE065D170E0}" name="Column15452" dataDxfId="1077"/>
    <tableColumn id="15469" xr3:uid="{73C3813D-D9F5-4C8C-998B-63E38C461EC9}" name="Column15453" dataDxfId="1076"/>
    <tableColumn id="15470" xr3:uid="{EAC54C24-F0EA-4364-8645-D110E88A267B}" name="Column15454" dataDxfId="1075"/>
    <tableColumn id="15471" xr3:uid="{2F732FF6-F7B9-427D-8D1A-6A7DCC5BE954}" name="Column15455" dataDxfId="1074"/>
    <tableColumn id="15472" xr3:uid="{9791B398-C3D4-4F94-9BBF-08045A91E645}" name="Column15456" dataDxfId="1073"/>
    <tableColumn id="15473" xr3:uid="{8EB672A3-4704-4DEA-824A-97DE1FDEE9E0}" name="Column15457" dataDxfId="1072"/>
    <tableColumn id="15474" xr3:uid="{8E836EC4-9D15-4F79-AE9D-3DFCC5F51C89}" name="Column15458" dataDxfId="1071"/>
    <tableColumn id="15475" xr3:uid="{6EC6A6F4-4DBB-4838-9FCC-141D89622A87}" name="Column15459" dataDxfId="1070"/>
    <tableColumn id="15476" xr3:uid="{059F175A-B442-48C0-9DC1-E524ED810D6C}" name="Column15460" dataDxfId="1069"/>
    <tableColumn id="15477" xr3:uid="{771AFC66-28CD-4E97-83E6-C57065CB4BA7}" name="Column15461" dataDxfId="1068"/>
    <tableColumn id="15478" xr3:uid="{4EDF06FF-6A98-46A3-8281-5BBD4E362006}" name="Column15462" dataDxfId="1067"/>
    <tableColumn id="15479" xr3:uid="{4E8FEEC8-D061-4D90-B154-A935A4F1E545}" name="Column15463" dataDxfId="1066"/>
    <tableColumn id="15480" xr3:uid="{AF981E05-4011-4896-A882-B6E1F64B8B44}" name="Column15464" dataDxfId="1065"/>
    <tableColumn id="15481" xr3:uid="{D4F68E6B-2668-4CF2-9DA2-74E01D9A3301}" name="Column15465" dataDxfId="1064"/>
    <tableColumn id="15482" xr3:uid="{204BAFBC-8FE2-4FAA-9765-C513B4F7B957}" name="Column15466" dataDxfId="1063"/>
    <tableColumn id="15483" xr3:uid="{717FFCB8-1601-4434-9475-355B03C613BE}" name="Column15467" dataDxfId="1062"/>
    <tableColumn id="15484" xr3:uid="{C229E543-2B24-4CE9-94C9-F8A85F44E26E}" name="Column15468" dataDxfId="1061"/>
    <tableColumn id="15485" xr3:uid="{B4654224-FBF0-4458-9C1C-510C10D56422}" name="Column15469" dataDxfId="1060"/>
    <tableColumn id="15486" xr3:uid="{812830D6-ED0D-4B99-A8E8-6A694D6D4BA7}" name="Column15470" dataDxfId="1059"/>
    <tableColumn id="15487" xr3:uid="{2AF5A3AC-6861-4971-AC65-A2A6886140D2}" name="Column15471" dataDxfId="1058"/>
    <tableColumn id="15488" xr3:uid="{26BC0BA0-B0A5-4E1B-8986-9B82AA86020E}" name="Column15472" dataDxfId="1057"/>
    <tableColumn id="15489" xr3:uid="{2D0A36A7-2413-4383-B720-82DC34287820}" name="Column15473" dataDxfId="1056"/>
    <tableColumn id="15490" xr3:uid="{DCAC0516-9711-442E-BA53-9A0FA0BDC73B}" name="Column15474" dataDxfId="1055"/>
    <tableColumn id="15491" xr3:uid="{8F575101-F5B3-46F6-A97C-F80E1CCD3C4E}" name="Column15475" dataDxfId="1054"/>
    <tableColumn id="15492" xr3:uid="{DBBD0A8F-179A-4667-BB81-BC4EF86C827B}" name="Column15476" dataDxfId="1053"/>
    <tableColumn id="15493" xr3:uid="{4EF33B02-4A02-41FD-8B05-D973884748B9}" name="Column15477" dataDxfId="1052"/>
    <tableColumn id="15494" xr3:uid="{32E11CA8-0957-497E-8344-3595CC7D68F9}" name="Column15478" dataDxfId="1051"/>
    <tableColumn id="15495" xr3:uid="{705EEBE6-8844-4E56-AAAD-93E641F45EB9}" name="Column15479" dataDxfId="1050"/>
    <tableColumn id="15496" xr3:uid="{F5FB4049-65AA-4822-AB03-F3DCF81959A7}" name="Column15480" dataDxfId="1049"/>
    <tableColumn id="15497" xr3:uid="{339E40AB-535D-44D1-909B-25EEFFFB1349}" name="Column15481" dataDxfId="1048"/>
    <tableColumn id="15498" xr3:uid="{D972782A-8696-45F0-8DAE-840F49BF4355}" name="Column15482" dataDxfId="1047"/>
    <tableColumn id="15499" xr3:uid="{298010CA-67ED-4DEC-B43D-6DD0AA01F6F8}" name="Column15483" dataDxfId="1046"/>
    <tableColumn id="15500" xr3:uid="{247F5C2A-924D-4180-97E0-70AAE80C2C9A}" name="Column15484" dataDxfId="1045"/>
    <tableColumn id="15501" xr3:uid="{F8562A9A-D2E3-45EE-B920-F96B746750BF}" name="Column15485" dataDxfId="1044"/>
    <tableColumn id="15502" xr3:uid="{EA50DB3F-0422-44C0-A33B-3AA1B98DF957}" name="Column15486" dataDxfId="1043"/>
    <tableColumn id="15503" xr3:uid="{7EE6CF91-6BDD-4F0B-9434-95761A10EA78}" name="Column15487" dataDxfId="1042"/>
    <tableColumn id="15504" xr3:uid="{E30FB05A-B718-45A0-AD9F-4998AB162935}" name="Column15488" dataDxfId="1041"/>
    <tableColumn id="15505" xr3:uid="{5D86F792-D847-4D16-BBD9-7F0AC4DD8D78}" name="Column15489" dataDxfId="1040"/>
    <tableColumn id="15506" xr3:uid="{B049DE84-BE8B-4629-B55E-5060F8A28FE9}" name="Column15490" dataDxfId="1039"/>
    <tableColumn id="15507" xr3:uid="{B0B5494F-4293-4D32-B38D-DBCB74CE2617}" name="Column15491" dataDxfId="1038"/>
    <tableColumn id="15508" xr3:uid="{E9A8AC45-E04D-476D-BD5C-1844226284CB}" name="Column15492" dataDxfId="1037"/>
    <tableColumn id="15509" xr3:uid="{CB88EA90-39E1-44B9-BEE2-197E2129B85F}" name="Column15493" dataDxfId="1036"/>
    <tableColumn id="15510" xr3:uid="{1DEAF2D5-93CF-4328-AD3F-1858C7475615}" name="Column15494" dataDxfId="1035"/>
    <tableColumn id="15511" xr3:uid="{C8245491-5A10-45AB-9FE6-63E33C695BF0}" name="Column15495" dataDxfId="1034"/>
    <tableColumn id="15512" xr3:uid="{372C7B0E-EEAB-4EF6-A1B3-700875870F43}" name="Column15496" dataDxfId="1033"/>
    <tableColumn id="15513" xr3:uid="{4167C879-E635-4DA7-AA88-E5E90C2B7372}" name="Column15497" dataDxfId="1032"/>
    <tableColumn id="15514" xr3:uid="{850FE697-20C6-4A14-A798-283B66BECAF2}" name="Column15498" dataDxfId="1031"/>
    <tableColumn id="15515" xr3:uid="{A9D673A6-B0F3-4740-A45F-0A325F5D287B}" name="Column15499" dataDxfId="1030"/>
    <tableColumn id="15516" xr3:uid="{BF8551A5-4DF7-45EA-8114-CA81BE9249A4}" name="Column15500" dataDxfId="1029"/>
    <tableColumn id="15517" xr3:uid="{A55479C3-7FF6-47FF-96D9-F0E4F43996E6}" name="Column15501" dataDxfId="1028"/>
    <tableColumn id="15518" xr3:uid="{22B94E79-18E8-43A7-B828-F951519BE2B4}" name="Column15502" dataDxfId="1027"/>
    <tableColumn id="15519" xr3:uid="{E2663575-D6A4-411B-A31E-D2F48D3C9EA0}" name="Column15503" dataDxfId="1026"/>
    <tableColumn id="15520" xr3:uid="{B9B5619B-7AAC-44AB-915A-2E6FF2F11DA6}" name="Column15504" dataDxfId="1025"/>
    <tableColumn id="15521" xr3:uid="{70666665-49BD-48E5-A9DC-D8DC573754A0}" name="Column15505" dataDxfId="1024"/>
    <tableColumn id="15522" xr3:uid="{033864CB-A073-4B10-AC44-7E0222ED3490}" name="Column15506" dataDxfId="1023"/>
    <tableColumn id="15523" xr3:uid="{B9D30236-3681-41CA-9EB5-8A8B1AC645B0}" name="Column15507" dataDxfId="1022"/>
    <tableColumn id="15524" xr3:uid="{F5572A98-ABA0-46E4-9E2C-83DABF58899F}" name="Column15508" dataDxfId="1021"/>
    <tableColumn id="15525" xr3:uid="{4E31F88E-763D-434C-8909-0BB598934C7F}" name="Column15509" dataDxfId="1020"/>
    <tableColumn id="15526" xr3:uid="{A8744E33-BCD6-461D-A09C-B392E7E5634A}" name="Column15510" dataDxfId="1019"/>
    <tableColumn id="15527" xr3:uid="{81E6AA69-DD6E-456E-8AEC-87206AEDBDE3}" name="Column15511" dataDxfId="1018"/>
    <tableColumn id="15528" xr3:uid="{550C135E-A863-40EE-889D-16E20D8A9956}" name="Column15512" dataDxfId="1017"/>
    <tableColumn id="15529" xr3:uid="{45643E27-55B1-4CB3-A067-233135DEC662}" name="Column15513" dataDxfId="1016"/>
    <tableColumn id="15530" xr3:uid="{BFC09100-6816-4E3C-AE86-170F60E0DB0F}" name="Column15514" dataDxfId="1015"/>
    <tableColumn id="15531" xr3:uid="{C6433689-FAD3-4B71-AAB0-8EEEC85F8619}" name="Column15515" dataDxfId="1014"/>
    <tableColumn id="15532" xr3:uid="{78B86F10-9F3E-434D-8F33-72BF837613EF}" name="Column15516" dataDxfId="1013"/>
    <tableColumn id="15533" xr3:uid="{324801F7-5D7B-4787-883A-1846C1EE9DC9}" name="Column15517" dataDxfId="1012"/>
    <tableColumn id="15534" xr3:uid="{38220686-FC41-43B9-934B-68EBA20BAF82}" name="Column15518" dataDxfId="1011"/>
    <tableColumn id="15535" xr3:uid="{2D57AF5C-3D62-4430-871A-BBB6D892271E}" name="Column15519" dataDxfId="1010"/>
    <tableColumn id="15536" xr3:uid="{389D3B04-AC64-4AF0-8BC4-182249BA792E}" name="Column15520" dataDxfId="1009"/>
    <tableColumn id="15537" xr3:uid="{FBD2D634-B830-47A0-8002-0904AF841585}" name="Column15521" dataDxfId="1008"/>
    <tableColumn id="15538" xr3:uid="{68260CA7-B969-45F3-8466-FA9855F27BDE}" name="Column15522" dataDxfId="1007"/>
    <tableColumn id="15539" xr3:uid="{91757A5C-0D89-4493-BD90-8A31FC2D872B}" name="Column15523" dataDxfId="1006"/>
    <tableColumn id="15540" xr3:uid="{722CB819-468B-440A-AD89-9FC3CB9ED2F8}" name="Column15524" dataDxfId="1005"/>
    <tableColumn id="15541" xr3:uid="{7B9819FA-ED63-40CC-865F-1A3D236A6096}" name="Column15525" dataDxfId="1004"/>
    <tableColumn id="15542" xr3:uid="{0B2A37BD-4650-4113-8B07-B906543CE9B0}" name="Column15526" dataDxfId="1003"/>
    <tableColumn id="15543" xr3:uid="{9773CBDF-F446-49EB-8B43-CEE1E82D3896}" name="Column15527" dataDxfId="1002"/>
    <tableColumn id="15544" xr3:uid="{0CAD0C87-F111-4272-9FFE-E14CF63FD36A}" name="Column15528" dataDxfId="1001"/>
    <tableColumn id="15545" xr3:uid="{1027860C-03B1-4987-8B4A-ADE658A9BEEE}" name="Column15529" dataDxfId="1000"/>
    <tableColumn id="15546" xr3:uid="{84C34812-9993-4FE7-9AEE-79ACFA3C5F7C}" name="Column15530" dataDxfId="999"/>
    <tableColumn id="15547" xr3:uid="{7D01ADA5-1838-4124-82E8-D8D2E174F05A}" name="Column15531" dataDxfId="998"/>
    <tableColumn id="15548" xr3:uid="{56D85A9C-2E8F-431F-978F-BBCB8F26154B}" name="Column15532" dataDxfId="997"/>
    <tableColumn id="15549" xr3:uid="{40561AA7-FCCB-4E41-982B-D21D56A7D851}" name="Column15533" dataDxfId="996"/>
    <tableColumn id="15550" xr3:uid="{2EDAED98-0364-4E05-AE11-CE3AFD35EA63}" name="Column15534" dataDxfId="995"/>
    <tableColumn id="15551" xr3:uid="{580C8AA1-48F5-406A-83E9-EA6250B0FC05}" name="Column15535" dataDxfId="994"/>
    <tableColumn id="15552" xr3:uid="{E48F09C6-86BA-4DB4-A889-E24B949A8A05}" name="Column15536" dataDxfId="993"/>
    <tableColumn id="15553" xr3:uid="{E223262D-9D3D-4083-95E5-285AA9CC6946}" name="Column15537" dataDxfId="992"/>
    <tableColumn id="15554" xr3:uid="{5A5A5839-3254-4B49-91AF-8E860C72E0C0}" name="Column15538" dataDxfId="991"/>
    <tableColumn id="15555" xr3:uid="{CC752F88-2C31-4BA4-B624-D48F8472D782}" name="Column15539" dataDxfId="990"/>
    <tableColumn id="15556" xr3:uid="{4F4192F6-C33B-46AB-A9CD-12C601031177}" name="Column15540" dataDxfId="989"/>
    <tableColumn id="15557" xr3:uid="{C957605D-C2DC-45E3-A4DD-21C2DC8BF3A2}" name="Column15541" dataDxfId="988"/>
    <tableColumn id="15558" xr3:uid="{C3F6F076-762A-4A69-BC5A-626598B09480}" name="Column15542" dataDxfId="987"/>
    <tableColumn id="15559" xr3:uid="{EB7FFB12-B480-4A68-92D4-655B225AFF5D}" name="Column15543" dataDxfId="986"/>
    <tableColumn id="15560" xr3:uid="{7C775448-3206-486B-BFAE-B93AACE473DC}" name="Column15544" dataDxfId="985"/>
    <tableColumn id="15561" xr3:uid="{7A2C3892-AF25-4BA5-91D1-53622B9ABF25}" name="Column15545" dataDxfId="984"/>
    <tableColumn id="15562" xr3:uid="{CFE52E34-0ECC-4551-ABF9-CAC2D8397FF6}" name="Column15546" dataDxfId="983"/>
    <tableColumn id="15563" xr3:uid="{4F077009-CC71-4AE0-B61F-84A579100639}" name="Column15547" dataDxfId="982"/>
    <tableColumn id="15564" xr3:uid="{31B6FFE6-469B-4E03-AE6B-03B9EE278F3C}" name="Column15548" dataDxfId="981"/>
    <tableColumn id="15565" xr3:uid="{C35B297C-A5ED-4700-998F-A40DA7E91888}" name="Column15549" dataDxfId="980"/>
    <tableColumn id="15566" xr3:uid="{E5FCEFE4-85C7-4DE8-8A6E-F56730C8AC13}" name="Column15550" dataDxfId="979"/>
    <tableColumn id="15567" xr3:uid="{0E14F1C6-161E-41F5-9E85-C42C03932CB4}" name="Column15551" dataDxfId="978"/>
    <tableColumn id="15568" xr3:uid="{310D1D1F-0678-4CFD-AC2E-DADCC3AAC08C}" name="Column15552" dataDxfId="977"/>
    <tableColumn id="15569" xr3:uid="{0864AC69-F8EE-4848-B173-7A5D1CDD553F}" name="Column15553" dataDxfId="976"/>
    <tableColumn id="15570" xr3:uid="{AB9F35A2-740C-4CDA-B8F0-DF8AD67EDCCE}" name="Column15554" dataDxfId="975"/>
    <tableColumn id="15571" xr3:uid="{4DE85E60-8978-4BD4-BCC8-881FF115C290}" name="Column15555" dataDxfId="974"/>
    <tableColumn id="15572" xr3:uid="{EF34ABFA-B9DF-4BBB-AA24-142FA31532BC}" name="Column15556" dataDxfId="973"/>
    <tableColumn id="15573" xr3:uid="{6720B35C-F0A8-4004-A7CF-72E1C4DADC4A}" name="Column15557" dataDxfId="972"/>
    <tableColumn id="15574" xr3:uid="{B3ACBB2A-FD0D-4BFB-8575-DB998202D149}" name="Column15558" dataDxfId="971"/>
    <tableColumn id="15575" xr3:uid="{3DCB388F-36D7-46E6-8AD2-441A9ECB92A2}" name="Column15559" dataDxfId="970"/>
    <tableColumn id="15576" xr3:uid="{9709AEA6-E14A-434D-BC1E-D485C8848E5D}" name="Column15560" dataDxfId="969"/>
    <tableColumn id="15577" xr3:uid="{B5D9BA88-8E7D-4942-9B00-54E6398EBFE2}" name="Column15561" dataDxfId="968"/>
    <tableColumn id="15578" xr3:uid="{387F5370-5811-489A-8670-316D9434A89E}" name="Column15562" dataDxfId="967"/>
    <tableColumn id="15579" xr3:uid="{0ECDF116-73B0-4D6C-B5AA-77E6FCF38AD8}" name="Column15563" dataDxfId="966"/>
    <tableColumn id="15580" xr3:uid="{FCDB1682-1095-46BF-B58E-A86D8A5D5CC5}" name="Column15564" dataDxfId="965"/>
    <tableColumn id="15581" xr3:uid="{8A603290-0404-4B57-9129-16C96EF7454F}" name="Column15565" dataDxfId="964"/>
    <tableColumn id="15582" xr3:uid="{596AAAFD-F053-4216-AE2B-27A29F3B8909}" name="Column15566" dataDxfId="963"/>
    <tableColumn id="15583" xr3:uid="{ABB749A2-30AD-47B1-9260-260DB6083164}" name="Column15567" dataDxfId="962"/>
    <tableColumn id="15584" xr3:uid="{88980F0E-2258-4AE9-8342-BA0869C5E253}" name="Column15568" dataDxfId="961"/>
    <tableColumn id="15585" xr3:uid="{C542D6C0-336B-42FD-8A6C-C2E7060F6D72}" name="Column15569" dataDxfId="960"/>
    <tableColumn id="15586" xr3:uid="{D601486D-800E-45C7-87BA-9191FC83FD0A}" name="Column15570" dataDxfId="959"/>
    <tableColumn id="15587" xr3:uid="{FFD40072-B3DA-4E0D-9099-CC0FD1A669A0}" name="Column15571" dataDxfId="958"/>
    <tableColumn id="15588" xr3:uid="{FA0D694F-D86B-4710-9D25-65C2624E5599}" name="Column15572" dataDxfId="957"/>
    <tableColumn id="15589" xr3:uid="{963B5B6E-5259-4B49-8D05-A351C394B126}" name="Column15573" dataDxfId="956"/>
    <tableColumn id="15590" xr3:uid="{C0A4C4D9-A69E-44DD-81D2-0523D09CF0F3}" name="Column15574" dataDxfId="955"/>
    <tableColumn id="15591" xr3:uid="{FF39C521-5DBA-49B2-95E1-BC55E06D03C9}" name="Column15575" dataDxfId="954"/>
    <tableColumn id="15592" xr3:uid="{F30997CB-5680-4D74-B6FE-61CA52D4A1BC}" name="Column15576" dataDxfId="953"/>
    <tableColumn id="15593" xr3:uid="{BA9ACDB5-40C4-4B64-90E1-1B5ECA8D213D}" name="Column15577" dataDxfId="952"/>
    <tableColumn id="15594" xr3:uid="{B792B62F-0D8B-4345-88B0-6C6B6E55C461}" name="Column15578" dataDxfId="951"/>
    <tableColumn id="15595" xr3:uid="{1429F284-559B-4EDA-B0BD-11699CD77841}" name="Column15579" dataDxfId="950"/>
    <tableColumn id="15596" xr3:uid="{C56EB39A-AD66-444F-B0F3-B275F5CDC885}" name="Column15580" dataDxfId="949"/>
    <tableColumn id="15597" xr3:uid="{5715E388-7B03-4853-A19C-0B97FEFBACDF}" name="Column15581" dataDxfId="948"/>
    <tableColumn id="15598" xr3:uid="{1C491BDB-89D2-4788-B2DA-B4B48D15F1C9}" name="Column15582" dataDxfId="947"/>
    <tableColumn id="15599" xr3:uid="{4B73DE98-2593-44D2-9296-BF2C82FCBC72}" name="Column15583" dataDxfId="946"/>
    <tableColumn id="15600" xr3:uid="{3208D5FD-793A-4D07-B2A7-941F5377865F}" name="Column15584" dataDxfId="945"/>
    <tableColumn id="15601" xr3:uid="{0097694A-3F40-4B92-873D-794CF5323C7B}" name="Column15585" dataDxfId="944"/>
    <tableColumn id="15602" xr3:uid="{F7496600-CE82-4965-BEE0-0A773068F4E5}" name="Column15586" dataDxfId="943"/>
    <tableColumn id="15603" xr3:uid="{62DB43EB-0365-4E2A-9F1C-CEE4C88A304B}" name="Column15587" dataDxfId="942"/>
    <tableColumn id="15604" xr3:uid="{E7117FF1-034A-4264-B800-AF3643DF6160}" name="Column15588" dataDxfId="941"/>
    <tableColumn id="15605" xr3:uid="{0FF0A395-76A4-4236-BBEF-67061998515B}" name="Column15589" dataDxfId="940"/>
    <tableColumn id="15606" xr3:uid="{428F56E1-8141-41FF-A8F8-029FDFDD87C2}" name="Column15590" dataDxfId="939"/>
    <tableColumn id="15607" xr3:uid="{27B02718-5290-4E4D-ADB1-1B25DC916C89}" name="Column15591" dataDxfId="938"/>
    <tableColumn id="15608" xr3:uid="{CB217C7E-10D1-4C8C-8C30-4406219C8D5E}" name="Column15592" dataDxfId="937"/>
    <tableColumn id="15609" xr3:uid="{D9AC8881-4F13-49F1-B63A-B7FBB8B7AA1A}" name="Column15593" dataDxfId="936"/>
    <tableColumn id="15610" xr3:uid="{E11CA393-5EC9-4818-B0DD-5FB3E158E76C}" name="Column15594" dataDxfId="935"/>
    <tableColumn id="15611" xr3:uid="{3F8B0741-5B81-4E3F-959A-A690C0F364F3}" name="Column15595" dataDxfId="934"/>
    <tableColumn id="15612" xr3:uid="{6F419AA3-DFD4-4891-91D2-C316FF2A90B0}" name="Column15596" dataDxfId="933"/>
    <tableColumn id="15613" xr3:uid="{0A5B464C-69A5-41D1-82F4-6627191E322D}" name="Column15597" dataDxfId="932"/>
    <tableColumn id="15614" xr3:uid="{10B06666-D0D0-44D6-8C6A-143A69E4848F}" name="Column15598" dataDxfId="931"/>
    <tableColumn id="15615" xr3:uid="{00906771-3C09-4B9D-918B-77D68FBBEE65}" name="Column15599" dataDxfId="930"/>
    <tableColumn id="15616" xr3:uid="{50CBEA41-90F1-4C1D-A598-25B8A62EDB3B}" name="Column15600" dataDxfId="929"/>
    <tableColumn id="15617" xr3:uid="{0415F41E-6FAC-42F3-BF39-CA666CC45098}" name="Column15601" dataDxfId="928"/>
    <tableColumn id="15618" xr3:uid="{83DDA27E-A111-4F21-87AD-2E2CCC5F2BD4}" name="Column15602" dataDxfId="927"/>
    <tableColumn id="15619" xr3:uid="{5EA2C748-216F-440B-83BE-5A518C5B2BA6}" name="Column15603" dataDxfId="926"/>
    <tableColumn id="15620" xr3:uid="{3B552BF4-225F-417C-9C8F-085EEE3EF1FF}" name="Column15604" dataDxfId="925"/>
    <tableColumn id="15621" xr3:uid="{D6BA2E7B-C436-4E93-81A7-8062FDE9B9D6}" name="Column15605" dataDxfId="924"/>
    <tableColumn id="15622" xr3:uid="{2CC8CA48-7EC4-4116-B05B-5CCA17551910}" name="Column15606" dataDxfId="923"/>
    <tableColumn id="15623" xr3:uid="{A6513B2B-6205-4605-AE80-8AE2A81C6DB2}" name="Column15607" dataDxfId="922"/>
    <tableColumn id="15624" xr3:uid="{78831D5B-D426-42D5-9C52-7249E68F4C00}" name="Column15608" dataDxfId="921"/>
    <tableColumn id="15625" xr3:uid="{0D9B6E78-2F7E-4266-AC27-27B466951455}" name="Column15609" dataDxfId="920"/>
    <tableColumn id="15626" xr3:uid="{980877D8-CE6C-40D9-B555-1F950F6DE141}" name="Column15610" dataDxfId="919"/>
    <tableColumn id="15627" xr3:uid="{8EF991A7-C912-4CB6-AADA-FB6B06EBC756}" name="Column15611" dataDxfId="918"/>
    <tableColumn id="15628" xr3:uid="{615F2FCE-7716-4336-82AB-5C8089ACEF96}" name="Column15612" dataDxfId="917"/>
    <tableColumn id="15629" xr3:uid="{C9868A2A-B3B5-4F7F-9FB3-9B4BF7602556}" name="Column15613" dataDxfId="916"/>
    <tableColumn id="15630" xr3:uid="{722FE6EF-9AE8-4F69-94E3-C67F77F695EB}" name="Column15614" dataDxfId="915"/>
    <tableColumn id="15631" xr3:uid="{21BF2914-8EDD-444B-BFB1-BFE9CA7833B7}" name="Column15615" dataDxfId="914"/>
    <tableColumn id="15632" xr3:uid="{8ED88D33-BDB4-467C-B978-3B9B40577004}" name="Column15616" dataDxfId="913"/>
    <tableColumn id="15633" xr3:uid="{299DF717-C84A-4F75-9DAD-2DB6E7B8D871}" name="Column15617" dataDxfId="912"/>
    <tableColumn id="15634" xr3:uid="{F20BDDB5-24ED-4DBE-ACDC-2A55BB5DC8E7}" name="Column15618" dataDxfId="911"/>
    <tableColumn id="15635" xr3:uid="{C8CC653A-75C8-474E-AC50-196B8220D1BE}" name="Column15619" dataDxfId="910"/>
    <tableColumn id="15636" xr3:uid="{77A79A56-3DA6-4E4E-91A5-5CAE8FE631FF}" name="Column15620" dataDxfId="909"/>
    <tableColumn id="15637" xr3:uid="{568D631B-2BBB-4B9B-9624-15C904AAB6EB}" name="Column15621" dataDxfId="908"/>
    <tableColumn id="15638" xr3:uid="{D5746632-B2E6-4C23-9A93-D83A88F626DA}" name="Column15622" dataDxfId="907"/>
    <tableColumn id="15639" xr3:uid="{3AA65EC1-F24F-4DB3-A7BF-3DD37B25B53F}" name="Column15623" dataDxfId="906"/>
    <tableColumn id="15640" xr3:uid="{E482AF28-8998-4DD0-A92F-9DFBE0D1C256}" name="Column15624" dataDxfId="905"/>
    <tableColumn id="15641" xr3:uid="{BA14C821-8E9C-4193-A29D-D203AC99A312}" name="Column15625" dataDxfId="904"/>
    <tableColumn id="15642" xr3:uid="{26537C0F-FF2C-453C-99F5-14007B9AE123}" name="Column15626" dataDxfId="903"/>
    <tableColumn id="15643" xr3:uid="{AE3CC55D-F9AF-4F3B-9FC5-A29F013C9BC6}" name="Column15627" dataDxfId="902"/>
    <tableColumn id="15644" xr3:uid="{F3538C5F-A7C3-4688-9070-2934580F95EE}" name="Column15628" dataDxfId="901"/>
    <tableColumn id="15645" xr3:uid="{B8AFBA8A-E62C-40BF-BD89-2D8A8686410E}" name="Column15629" dataDxfId="900"/>
    <tableColumn id="15646" xr3:uid="{6751E610-C103-44E2-896F-897058059D24}" name="Column15630" dataDxfId="899"/>
    <tableColumn id="15647" xr3:uid="{DFEC1CE7-69C8-48D1-BF98-8C28064D7F21}" name="Column15631" dataDxfId="898"/>
    <tableColumn id="15648" xr3:uid="{BB045E49-0C66-44C5-A12B-A6C4CFB31E06}" name="Column15632" dataDxfId="897"/>
    <tableColumn id="15649" xr3:uid="{4270A0A6-DD93-471F-8E19-2273DABC205E}" name="Column15633" dataDxfId="896"/>
    <tableColumn id="15650" xr3:uid="{3463F2DF-E555-4CCE-8153-E8547955C6EA}" name="Column15634" dataDxfId="895"/>
    <tableColumn id="15651" xr3:uid="{701ABE52-5F4D-47F6-874F-E5D544C845CF}" name="Column15635" dataDxfId="894"/>
    <tableColumn id="15652" xr3:uid="{0DEFCBE4-7AF0-4C70-8176-15C15EB781C7}" name="Column15636" dataDxfId="893"/>
    <tableColumn id="15653" xr3:uid="{C3D4AF56-F8CD-4847-AD3C-ECCF89AFD261}" name="Column15637" dataDxfId="892"/>
    <tableColumn id="15654" xr3:uid="{9EEA7AF3-6BB1-4329-B608-4F141C01EDB5}" name="Column15638" dataDxfId="891"/>
    <tableColumn id="15655" xr3:uid="{2D178BB0-434A-4903-A64F-505F149CEAF8}" name="Column15639" dataDxfId="890"/>
    <tableColumn id="15656" xr3:uid="{093F9DB2-14E0-4841-8B11-E8451917F2F8}" name="Column15640" dataDxfId="889"/>
    <tableColumn id="15657" xr3:uid="{AB473B17-222E-47A4-BEFE-EC9893F03E87}" name="Column15641" dataDxfId="888"/>
    <tableColumn id="15658" xr3:uid="{CF17C6C0-C5E6-4A9D-B03B-2E00C20273C1}" name="Column15642" dataDxfId="887"/>
    <tableColumn id="15659" xr3:uid="{7322A744-5E25-499C-BCB2-82D04E49DFD8}" name="Column15643" dataDxfId="886"/>
    <tableColumn id="15660" xr3:uid="{531F2076-E509-4DC3-8B31-89E5F517D908}" name="Column15644" dataDxfId="885"/>
    <tableColumn id="15661" xr3:uid="{FE32C05F-EF55-43AB-8C56-ED65FC342534}" name="Column15645" dataDxfId="884"/>
    <tableColumn id="15662" xr3:uid="{F4982442-7F26-4C61-B8DD-EF450FB2D0A2}" name="Column15646" dataDxfId="883"/>
    <tableColumn id="15663" xr3:uid="{142EF52E-4661-412F-AA10-F25D69C6FA15}" name="Column15647" dataDxfId="882"/>
    <tableColumn id="15664" xr3:uid="{D9C12FF8-A183-4B72-908D-A8C328AAD7C7}" name="Column15648" dataDxfId="881"/>
    <tableColumn id="15665" xr3:uid="{BDFD4273-00B5-4AEB-BDA4-FE594A2F30A1}" name="Column15649" dataDxfId="880"/>
    <tableColumn id="15666" xr3:uid="{B4F8D8C9-B4D7-4D00-A9BC-3B8B765C9C8E}" name="Column15650" dataDxfId="879"/>
    <tableColumn id="15667" xr3:uid="{29E3190A-91EB-47D8-9FB4-4F4D38AF78B1}" name="Column15651" dataDxfId="878"/>
    <tableColumn id="15668" xr3:uid="{86895DD6-2394-43EF-A6C8-0DAFE8C5F4BE}" name="Column15652" dataDxfId="877"/>
    <tableColumn id="15669" xr3:uid="{0A0193C5-860D-4001-A5D3-2BE71E703D1B}" name="Column15653" dataDxfId="876"/>
    <tableColumn id="15670" xr3:uid="{E5C462A6-04A7-4C7C-8DB8-D6173D65AFFB}" name="Column15654" dataDxfId="875"/>
    <tableColumn id="15671" xr3:uid="{073D2079-86F5-45AB-BEB4-6F7F35098249}" name="Column15655" dataDxfId="874"/>
    <tableColumn id="15672" xr3:uid="{D60A281E-EB73-4BED-B65F-EA0E38ED70B4}" name="Column15656" dataDxfId="873"/>
    <tableColumn id="15673" xr3:uid="{A9CFD40A-6D7B-4DB4-B122-2303B09AC364}" name="Column15657" dataDxfId="872"/>
    <tableColumn id="15674" xr3:uid="{610DD356-3480-452E-B31E-34DAD3DAA941}" name="Column15658" dataDxfId="871"/>
    <tableColumn id="15675" xr3:uid="{94C0765E-44E5-4C4F-BBD9-C105498B9B19}" name="Column15659" dataDxfId="870"/>
    <tableColumn id="15676" xr3:uid="{4AD508F3-42AA-4052-A268-ECB3E3AE023B}" name="Column15660" dataDxfId="869"/>
    <tableColumn id="15677" xr3:uid="{E2AE18AD-D1E7-47A2-AC40-47459B85D9A8}" name="Column15661" dataDxfId="868"/>
    <tableColumn id="15678" xr3:uid="{615D35D1-BBE8-4D5A-A3D5-5D24D6B444AF}" name="Column15662" dataDxfId="867"/>
    <tableColumn id="15679" xr3:uid="{6C36906F-9930-4507-A299-8F9255E3F856}" name="Column15663" dataDxfId="866"/>
    <tableColumn id="15680" xr3:uid="{66DD9012-4091-4EF4-8348-979987A5EF62}" name="Column15664" dataDxfId="865"/>
    <tableColumn id="15681" xr3:uid="{CA36D600-B7E7-4F9C-8BAB-D820EC789173}" name="Column15665" dataDxfId="864"/>
    <tableColumn id="15682" xr3:uid="{FC25A897-6815-4815-9EA8-30DE381983FD}" name="Column15666" dataDxfId="863"/>
    <tableColumn id="15683" xr3:uid="{0AB75276-3B52-42C3-BE3B-56D28F415D85}" name="Column15667" dataDxfId="862"/>
    <tableColumn id="15684" xr3:uid="{968B4631-139D-4549-AB62-D6318F046114}" name="Column15668" dataDxfId="861"/>
    <tableColumn id="15685" xr3:uid="{D1C7BCF4-F5AF-4F8C-97B3-D66548ED9E16}" name="Column15669" dataDxfId="860"/>
    <tableColumn id="15686" xr3:uid="{D9BE3CE9-59FB-4779-9AE0-A46A981DCAED}" name="Column15670" dataDxfId="859"/>
    <tableColumn id="15687" xr3:uid="{FB76A8E2-6A38-4BFC-9E7F-1956F2BA756E}" name="Column15671" dataDxfId="858"/>
    <tableColumn id="15688" xr3:uid="{33BD11A6-EB14-4939-9B50-55C2FEF2AE92}" name="Column15672" dataDxfId="857"/>
    <tableColumn id="15689" xr3:uid="{4DFE381B-4BD7-43C1-8759-03292A1FA742}" name="Column15673" dataDxfId="856"/>
    <tableColumn id="15690" xr3:uid="{A2B30168-0EFD-4738-B391-0F92DFC34F18}" name="Column15674" dataDxfId="855"/>
    <tableColumn id="15691" xr3:uid="{B45C7404-87C6-43CC-9F25-4544E2875DC6}" name="Column15675" dataDxfId="854"/>
    <tableColumn id="15692" xr3:uid="{598C407D-FFBF-4C80-B868-B0AFE1E97DA7}" name="Column15676" dataDxfId="853"/>
    <tableColumn id="15693" xr3:uid="{A3409539-CC5F-43A7-BC69-E7E45F4BCC37}" name="Column15677" dataDxfId="852"/>
    <tableColumn id="15694" xr3:uid="{7E5FA230-E3C6-4397-B413-C19E75DA5DFE}" name="Column15678" dataDxfId="851"/>
    <tableColumn id="15695" xr3:uid="{C4FEEB00-793D-4314-8D6E-D0785CE94765}" name="Column15679" dataDxfId="850"/>
    <tableColumn id="15696" xr3:uid="{5121F8A9-93C3-4D31-87B5-D03F8A35F00A}" name="Column15680" dataDxfId="849"/>
    <tableColumn id="15697" xr3:uid="{43AFB9DA-340C-4479-8730-E75C49888E0B}" name="Column15681" dataDxfId="848"/>
    <tableColumn id="15698" xr3:uid="{E08C1A12-BA58-433B-BC6C-ABADAC1C19A9}" name="Column15682" dataDxfId="847"/>
    <tableColumn id="15699" xr3:uid="{C576C0DD-6CB5-47FB-857B-FB6A4DEECF34}" name="Column15683" dataDxfId="846"/>
    <tableColumn id="15700" xr3:uid="{0D0F5A83-5BD1-49C9-BF8F-056C2E2B4736}" name="Column15684" dataDxfId="845"/>
    <tableColumn id="15701" xr3:uid="{E78F2D1A-718A-4117-B7A7-005D351AD0EA}" name="Column15685" dataDxfId="844"/>
    <tableColumn id="15702" xr3:uid="{DBC685C3-0F96-49E2-9785-9B9355C70DCA}" name="Column15686" dataDxfId="843"/>
    <tableColumn id="15703" xr3:uid="{E49EFC4A-8FDB-4B5D-8DF9-D92B6C11FB96}" name="Column15687" dataDxfId="842"/>
    <tableColumn id="15704" xr3:uid="{8F6D5182-D1D4-41DC-BB58-FD4A5E0BC50C}" name="Column15688" dataDxfId="841"/>
    <tableColumn id="15705" xr3:uid="{87DDF13C-2908-462D-BAC1-62513F2324EC}" name="Column15689" dataDxfId="840"/>
    <tableColumn id="15706" xr3:uid="{3074A03D-3008-49D8-ABC9-8C2236FE5C8D}" name="Column15690" dataDxfId="839"/>
    <tableColumn id="15707" xr3:uid="{43BCD004-BE47-42D8-87C8-DA1EEC9D6AC9}" name="Column15691" dataDxfId="838"/>
    <tableColumn id="15708" xr3:uid="{27DC21EE-8566-46C7-AB15-2DEF59AF6718}" name="Column15692" dataDxfId="837"/>
    <tableColumn id="15709" xr3:uid="{D999EA14-1D07-45A4-8BAF-31DEAFE05013}" name="Column15693" dataDxfId="836"/>
    <tableColumn id="15710" xr3:uid="{5B7F9177-C380-48C4-B020-16BB84B4A70D}" name="Column15694" dataDxfId="835"/>
    <tableColumn id="15711" xr3:uid="{E07A3305-C354-4205-9DC2-62270E3FC2BD}" name="Column15695" dataDxfId="834"/>
    <tableColumn id="15712" xr3:uid="{70AFE164-00E7-4AE8-9168-513E9F8000AF}" name="Column15696" dataDxfId="833"/>
    <tableColumn id="15713" xr3:uid="{83D0A5CC-0774-4B7E-AE52-985A7191168D}" name="Column15697" dataDxfId="832"/>
    <tableColumn id="15714" xr3:uid="{399FC6A2-AAB6-4B5E-9FAB-DBED2FBD8C90}" name="Column15698" dataDxfId="831"/>
    <tableColumn id="15715" xr3:uid="{B6C572CC-CD91-4357-B400-D9A388B71F88}" name="Column15699" dataDxfId="830"/>
    <tableColumn id="15716" xr3:uid="{DB0BCA5B-239D-4266-A2D6-C6A317A843CA}" name="Column15700" dataDxfId="829"/>
    <tableColumn id="15717" xr3:uid="{73081B7E-9FF9-4697-87AA-1AE11937731F}" name="Column15701" dataDxfId="828"/>
    <tableColumn id="15718" xr3:uid="{4FD2280E-7774-498D-8990-6315DDAD0C3F}" name="Column15702" dataDxfId="827"/>
    <tableColumn id="15719" xr3:uid="{F082E004-5199-4EC7-A5AA-DA56C56E8329}" name="Column15703" dataDxfId="826"/>
    <tableColumn id="15720" xr3:uid="{59847349-B4CD-4D7A-8833-AAB645131554}" name="Column15704" dataDxfId="825"/>
    <tableColumn id="15721" xr3:uid="{37AD0963-22EC-4842-BFEA-68E41E3F58DF}" name="Column15705" dataDxfId="824"/>
    <tableColumn id="15722" xr3:uid="{2ABB46BB-1F6A-47E7-8D1B-06BD82D9FB3C}" name="Column15706" dataDxfId="823"/>
    <tableColumn id="15723" xr3:uid="{91C9F2C2-D118-4990-816D-A5E93AE604BE}" name="Column15707" dataDxfId="822"/>
    <tableColumn id="15724" xr3:uid="{39CF8B06-6F5C-40B8-B3F9-223F59985536}" name="Column15708" dataDxfId="821"/>
    <tableColumn id="15725" xr3:uid="{877F0902-B8CD-4041-ABB5-F34268118854}" name="Column15709" dataDxfId="820"/>
    <tableColumn id="15726" xr3:uid="{DAFF6801-5A9C-4D77-AAF0-CA0142E88742}" name="Column15710" dataDxfId="819"/>
    <tableColumn id="15727" xr3:uid="{4624B91E-E590-4E14-8B3F-B79605EAFA20}" name="Column15711" dataDxfId="818"/>
    <tableColumn id="15728" xr3:uid="{BDFA4E4E-3C6E-42A7-8BBE-4421162B67F8}" name="Column15712" dataDxfId="817"/>
    <tableColumn id="15729" xr3:uid="{FD0674E6-D973-4D9F-A1CF-9722CE1FAC4C}" name="Column15713" dataDxfId="816"/>
    <tableColumn id="15730" xr3:uid="{8BC34FBB-9752-4290-BC5A-B4EE87D1ED99}" name="Column15714" dataDxfId="815"/>
    <tableColumn id="15731" xr3:uid="{9F4951C1-A6EB-4B32-AE8D-6C183E87C2E1}" name="Column15715" dataDxfId="814"/>
    <tableColumn id="15732" xr3:uid="{C36E2421-73F0-4EFF-B187-A122B87FAB5A}" name="Column15716" dataDxfId="813"/>
    <tableColumn id="15733" xr3:uid="{DAE1A33A-1F6A-404D-BF3A-D9062D067055}" name="Column15717" dataDxfId="812"/>
    <tableColumn id="15734" xr3:uid="{E462B23D-1778-43DF-BB6D-7F8BA01FADEB}" name="Column15718" dataDxfId="811"/>
    <tableColumn id="15735" xr3:uid="{2F05F515-1507-46D9-AC38-63A7F3EE62B9}" name="Column15719" dataDxfId="810"/>
    <tableColumn id="15736" xr3:uid="{FB31A9DD-C394-47AD-BB9F-016463969B77}" name="Column15720" dataDxfId="809"/>
    <tableColumn id="15737" xr3:uid="{069B7AAF-0640-431B-902A-8F220878B2BF}" name="Column15721" dataDxfId="808"/>
    <tableColumn id="15738" xr3:uid="{3C7BDDBE-15C8-4F35-843C-7F011776A542}" name="Column15722" dataDxfId="807"/>
    <tableColumn id="15739" xr3:uid="{3E16868C-B286-4EC0-BF02-DA1FDE715CDF}" name="Column15723" dataDxfId="806"/>
    <tableColumn id="15740" xr3:uid="{E2D60AA0-BAC0-4599-B7E9-C6EE3D18A7B4}" name="Column15724" dataDxfId="805"/>
    <tableColumn id="15741" xr3:uid="{F064E72B-4690-42A5-852A-443FD8346D24}" name="Column15725" dataDxfId="804"/>
    <tableColumn id="15742" xr3:uid="{695A6E6C-5F79-450A-BD0C-5E30C8D975E4}" name="Column15726" dataDxfId="803"/>
    <tableColumn id="15743" xr3:uid="{F18C6330-2646-4A69-B40C-BEB64750B6DA}" name="Column15727" dataDxfId="802"/>
    <tableColumn id="15744" xr3:uid="{6481802E-F365-4C6E-B1ED-5747BDF648D7}" name="Column15728" dataDxfId="801"/>
    <tableColumn id="15745" xr3:uid="{80EF7259-8D56-41E7-9803-E3BE6BB42378}" name="Column15729" dataDxfId="800"/>
    <tableColumn id="15746" xr3:uid="{DE78A747-3F59-4A5E-A8FD-046B00697B81}" name="Column15730" dataDxfId="799"/>
    <tableColumn id="15747" xr3:uid="{20126A69-27A2-424A-9E9A-178E110251C1}" name="Column15731" dataDxfId="798"/>
    <tableColumn id="15748" xr3:uid="{244B571A-FD02-4D6A-9289-484186B6F1FB}" name="Column15732" dataDxfId="797"/>
    <tableColumn id="15749" xr3:uid="{476CB03E-A66A-4E57-91C1-55F8125E3207}" name="Column15733" dataDxfId="796"/>
    <tableColumn id="15750" xr3:uid="{E74DE2DA-7B2B-4187-837A-89A0CAACE8E3}" name="Column15734" dataDxfId="795"/>
    <tableColumn id="15751" xr3:uid="{56C67816-36C9-4268-8B43-BCB484ADE143}" name="Column15735" dataDxfId="794"/>
    <tableColumn id="15752" xr3:uid="{9A26509E-7519-4C28-A80B-579DA0C2D088}" name="Column15736" dataDxfId="793"/>
    <tableColumn id="15753" xr3:uid="{6ED6C7EC-4F1A-4FCD-BCEF-6D35A6ABD6F7}" name="Column15737" dataDxfId="792"/>
    <tableColumn id="15754" xr3:uid="{D4185E47-2284-4D00-8BAF-C351F78F9FD7}" name="Column15738" dataDxfId="791"/>
    <tableColumn id="15755" xr3:uid="{A670BF5A-DDBE-4F01-B0F8-3A373853FC53}" name="Column15739" dataDxfId="790"/>
    <tableColumn id="15756" xr3:uid="{232B6833-4149-4318-AE99-A914FF5E37CC}" name="Column15740" dataDxfId="789"/>
    <tableColumn id="15757" xr3:uid="{EF9A4A03-42A3-474D-8AAE-EE16A66A923D}" name="Column15741" dataDxfId="788"/>
    <tableColumn id="15758" xr3:uid="{1D60F8E0-7E69-460E-B1E0-0F6DBB81BEAA}" name="Column15742" dataDxfId="787"/>
    <tableColumn id="15759" xr3:uid="{1CE298CB-6134-499B-980C-9FF19B48997E}" name="Column15743" dataDxfId="786"/>
    <tableColumn id="15760" xr3:uid="{2379099C-E10E-454A-9CA7-D5C129EAC00F}" name="Column15744" dataDxfId="785"/>
    <tableColumn id="15761" xr3:uid="{E7957C91-AD23-4CEF-A770-3809971AD25B}" name="Column15745" dataDxfId="784"/>
    <tableColumn id="15762" xr3:uid="{44C1633C-AF71-48FD-AC4B-A0D5D92637AE}" name="Column15746" dataDxfId="783"/>
    <tableColumn id="15763" xr3:uid="{79C8AC99-2541-4063-838B-E5F4690583C8}" name="Column15747" dataDxfId="782"/>
    <tableColumn id="15764" xr3:uid="{A4E0ADA8-E781-47CD-8F56-1E8855BC3FF1}" name="Column15748" dataDxfId="781"/>
    <tableColumn id="15765" xr3:uid="{939274AA-EB1D-4238-8C8B-0390D971B328}" name="Column15749" dataDxfId="780"/>
    <tableColumn id="15766" xr3:uid="{6390A426-24BC-40B0-B12B-C28E0FB67448}" name="Column15750" dataDxfId="779"/>
    <tableColumn id="15767" xr3:uid="{45CCFF17-0AB7-41B7-B9A9-C80027F5F418}" name="Column15751" dataDxfId="778"/>
    <tableColumn id="15768" xr3:uid="{B35F5C30-AA27-4F0D-A767-7D84E56676CB}" name="Column15752" dataDxfId="777"/>
    <tableColumn id="15769" xr3:uid="{5925368D-A9F1-4C75-B8CD-EAEE882117DE}" name="Column15753" dataDxfId="776"/>
    <tableColumn id="15770" xr3:uid="{EB720A65-BA97-423F-B3CE-D235A1D3656E}" name="Column15754" dataDxfId="775"/>
    <tableColumn id="15771" xr3:uid="{0A61082E-CC6C-47DA-B2EA-E222139F790C}" name="Column15755" dataDxfId="774"/>
    <tableColumn id="15772" xr3:uid="{5E2A0618-7110-4BBE-A9F9-3F070B004756}" name="Column15756" dataDxfId="773"/>
    <tableColumn id="15773" xr3:uid="{334E6E1E-761C-4C1E-8B8D-5DE392DE8564}" name="Column15757" dataDxfId="772"/>
    <tableColumn id="15774" xr3:uid="{3D3D09A5-61EE-4BAA-8FA3-3E1C307BF31F}" name="Column15758" dataDxfId="771"/>
    <tableColumn id="15775" xr3:uid="{80DB602D-A1E6-4F9B-AA61-B9C363B1B47E}" name="Column15759" dataDxfId="770"/>
    <tableColumn id="15776" xr3:uid="{36B906AE-0AFA-4781-8F16-54555551162A}" name="Column15760" dataDxfId="769"/>
    <tableColumn id="15777" xr3:uid="{E894ECD9-1899-4C8C-ADB6-B24FEB20C749}" name="Column15761" dataDxfId="768"/>
    <tableColumn id="15778" xr3:uid="{0A2CEE12-2AC9-46CB-908E-F591D4721E6A}" name="Column15762" dataDxfId="767"/>
    <tableColumn id="15779" xr3:uid="{CE245BB1-E842-4E72-8CEE-374ADEAB5F91}" name="Column15763" dataDxfId="766"/>
    <tableColumn id="15780" xr3:uid="{866F74B0-1AE3-4B35-B346-6B337E2E5FF9}" name="Column15764" dataDxfId="765"/>
    <tableColumn id="15781" xr3:uid="{18D41696-327E-4425-AE3E-AB50100D7AE3}" name="Column15765" dataDxfId="764"/>
    <tableColumn id="15782" xr3:uid="{1F70845A-E89C-4A87-A0A5-B1708B57A6C8}" name="Column15766" dataDxfId="763"/>
    <tableColumn id="15783" xr3:uid="{20F5FD5C-5A83-4CB4-8EBF-11E4C87B28A0}" name="Column15767" dataDxfId="762"/>
    <tableColumn id="15784" xr3:uid="{99D77AAC-46CB-4E54-B8AE-74B67EF07DAF}" name="Column15768" dataDxfId="761"/>
    <tableColumn id="15785" xr3:uid="{3556537F-60F2-4837-889A-00F565D138D1}" name="Column15769" dataDxfId="760"/>
    <tableColumn id="15786" xr3:uid="{E21FB214-D30C-4E32-820B-86024D63893F}" name="Column15770" dataDxfId="759"/>
    <tableColumn id="15787" xr3:uid="{C617CC91-BEF5-4866-B2D4-61080515C58B}" name="Column15771" dataDxfId="758"/>
    <tableColumn id="15788" xr3:uid="{8AA44110-BE61-47A6-8787-B83E0E3CB625}" name="Column15772" dataDxfId="757"/>
    <tableColumn id="15789" xr3:uid="{BF24FF4A-9B74-4245-A620-E0022F43037A}" name="Column15773" dataDxfId="756"/>
    <tableColumn id="15790" xr3:uid="{2475C11E-0DF8-46E5-8FA4-D6BE2F018B80}" name="Column15774" dataDxfId="755"/>
    <tableColumn id="15791" xr3:uid="{1FB27C54-D692-4821-957C-AA35784BF34D}" name="Column15775" dataDxfId="754"/>
    <tableColumn id="15792" xr3:uid="{8B95467E-6404-425D-A4A3-7F60415A7372}" name="Column15776" dataDxfId="753"/>
    <tableColumn id="15793" xr3:uid="{05E18110-5FA0-4EB2-BF7E-0DDA85DA4CE4}" name="Column15777" dataDxfId="752"/>
    <tableColumn id="15794" xr3:uid="{B52C9D21-8FF0-4EC4-9E76-9D63BF55EE80}" name="Column15778" dataDxfId="751"/>
    <tableColumn id="15795" xr3:uid="{CCFABF90-99D3-4A4D-8AC4-DCD47087C5CD}" name="Column15779" dataDxfId="750"/>
    <tableColumn id="15796" xr3:uid="{0F42AD29-A603-4C53-92CC-50A62843F9F9}" name="Column15780" dataDxfId="749"/>
    <tableColumn id="15797" xr3:uid="{1B1E20D2-4507-4913-AD1B-CF9E88D7E09A}" name="Column15781" dataDxfId="748"/>
    <tableColumn id="15798" xr3:uid="{D11C5E9F-613E-48C7-A862-96CF453ACFA8}" name="Column15782" dataDxfId="747"/>
    <tableColumn id="15799" xr3:uid="{B2778DA1-8F1D-4267-A559-28B758FCD2B2}" name="Column15783" dataDxfId="746"/>
    <tableColumn id="15800" xr3:uid="{87EE237F-E466-407A-9E25-9E603D48A7F9}" name="Column15784" dataDxfId="745"/>
    <tableColumn id="15801" xr3:uid="{FDDC01CA-B066-43D5-B4D8-3C4DF1B08476}" name="Column15785" dataDxfId="744"/>
    <tableColumn id="15802" xr3:uid="{38FFEB0A-DF60-49E2-AAF9-ECFD3FDB2CFC}" name="Column15786" dataDxfId="743"/>
    <tableColumn id="15803" xr3:uid="{656B2C66-D15A-477B-867D-DDE672B6EB60}" name="Column15787" dataDxfId="742"/>
    <tableColumn id="15804" xr3:uid="{F8B537FE-7A7F-4AB3-AF33-7BEE105AA38D}" name="Column15788" dataDxfId="741"/>
    <tableColumn id="15805" xr3:uid="{31BA03AF-8B7D-4150-A06B-AE30946636D2}" name="Column15789" dataDxfId="740"/>
    <tableColumn id="15806" xr3:uid="{84CA2E9C-BF8A-48DC-B1FA-DBFA4B83EE9C}" name="Column15790" dataDxfId="739"/>
    <tableColumn id="15807" xr3:uid="{9238DFE7-3226-4F9A-A6AB-684AF0343076}" name="Column15791" dataDxfId="738"/>
    <tableColumn id="15808" xr3:uid="{B6DAE7DE-AD83-44ED-88BF-E99DDC4866BD}" name="Column15792" dataDxfId="737"/>
    <tableColumn id="15809" xr3:uid="{B41D691C-1097-477C-B97F-52291A8190BF}" name="Column15793" dataDxfId="736"/>
    <tableColumn id="15810" xr3:uid="{69B74A6B-F3AF-43B1-AF29-11F4CDCF80EF}" name="Column15794" dataDxfId="735"/>
    <tableColumn id="15811" xr3:uid="{5074F4EA-D3BF-4ACC-BB30-3CAEC6DD89E8}" name="Column15795" dataDxfId="734"/>
    <tableColumn id="15812" xr3:uid="{FA8DBF91-77B5-4DCB-8F5E-916CE255E366}" name="Column15796" dataDxfId="733"/>
    <tableColumn id="15813" xr3:uid="{379A7F41-A2D6-459D-8675-87FFD1780B72}" name="Column15797" dataDxfId="732"/>
    <tableColumn id="15814" xr3:uid="{A6CE636F-A67B-440C-92C6-A2B458D5B295}" name="Column15798" dataDxfId="731"/>
    <tableColumn id="15815" xr3:uid="{6E1AAF9C-BB82-4E82-9802-FC428E73E170}" name="Column15799" dataDxfId="730"/>
    <tableColumn id="15816" xr3:uid="{6CC40249-AD47-40E2-98FE-2FFDA34132A8}" name="Column15800" dataDxfId="729"/>
    <tableColumn id="15817" xr3:uid="{96851236-4A9B-483B-A4AB-BF7615B5B629}" name="Column15801" dataDxfId="728"/>
    <tableColumn id="15818" xr3:uid="{773A4968-735B-4182-B4E5-714F7CF69A51}" name="Column15802" dataDxfId="727"/>
    <tableColumn id="15819" xr3:uid="{0698DE4D-0619-495D-97CD-1C5DD82E6430}" name="Column15803" dataDxfId="726"/>
    <tableColumn id="15820" xr3:uid="{82D9CFDE-3BD7-40C5-9561-EB9C8330FFCD}" name="Column15804" dataDxfId="725"/>
    <tableColumn id="15821" xr3:uid="{1D8258B9-7CD1-4180-BFD0-5F57321F9087}" name="Column15805" dataDxfId="724"/>
    <tableColumn id="15822" xr3:uid="{8F69D5E5-075A-4A29-A32C-B95535717540}" name="Column15806" dataDxfId="723"/>
    <tableColumn id="15823" xr3:uid="{E482957C-A9FA-40B5-855A-BF66140F55D6}" name="Column15807" dataDxfId="722"/>
    <tableColumn id="15824" xr3:uid="{35D3F291-FAA2-4C1F-93D3-D2F7C392A983}" name="Column15808" dataDxfId="721"/>
    <tableColumn id="15825" xr3:uid="{D299C202-139B-431B-B1B1-7E8CE499288D}" name="Column15809" dataDxfId="720"/>
    <tableColumn id="15826" xr3:uid="{5E72D97C-6252-4CA9-8BF6-27138D63B683}" name="Column15810" dataDxfId="719"/>
    <tableColumn id="15827" xr3:uid="{D6832D98-0990-49C4-ABF2-39C0A674077C}" name="Column15811" dataDxfId="718"/>
    <tableColumn id="15828" xr3:uid="{F9987339-171E-415A-92C6-2F5ECC7C9FCF}" name="Column15812" dataDxfId="717"/>
    <tableColumn id="15829" xr3:uid="{C54C64C6-3B0F-4C99-9C6F-F17DB9686528}" name="Column15813" dataDxfId="716"/>
    <tableColumn id="15830" xr3:uid="{2364E97D-38D6-40F3-A095-46CEAEC5D6FD}" name="Column15814" dataDxfId="715"/>
    <tableColumn id="15831" xr3:uid="{68D066F3-EF42-489D-854D-F40E59FC00D0}" name="Column15815" dataDxfId="714"/>
    <tableColumn id="15832" xr3:uid="{5044A63C-E778-4E09-A452-CC3D1C1572C6}" name="Column15816" dataDxfId="713"/>
    <tableColumn id="15833" xr3:uid="{946E4023-0503-4529-BBE3-4B650A156865}" name="Column15817" dataDxfId="712"/>
    <tableColumn id="15834" xr3:uid="{8EFD9E81-803D-4FCB-AE84-F62B75F45492}" name="Column15818" dataDxfId="711"/>
    <tableColumn id="15835" xr3:uid="{094BD3B1-AD43-4166-866F-0BC81A21B8C1}" name="Column15819" dataDxfId="710"/>
    <tableColumn id="15836" xr3:uid="{60EB08AC-1D0E-4B66-94D4-392FD7CF1C6F}" name="Column15820" dataDxfId="709"/>
    <tableColumn id="15837" xr3:uid="{3AE43BCF-9C6F-4A39-9B7E-5DA575EDC4E4}" name="Column15821" dataDxfId="708"/>
    <tableColumn id="15838" xr3:uid="{69C087E7-9D85-4666-BBAF-E2DBA04DBBA6}" name="Column15822" dataDxfId="707"/>
    <tableColumn id="15839" xr3:uid="{975CA64E-6E58-43F4-9735-36A4062741D5}" name="Column15823" dataDxfId="706"/>
    <tableColumn id="15840" xr3:uid="{EA9B956F-C4C3-4F6B-901F-1BDAC3549EF9}" name="Column15824" dataDxfId="705"/>
    <tableColumn id="15841" xr3:uid="{5A7EECF6-6D79-437D-8324-E199D861CBD9}" name="Column15825" dataDxfId="704"/>
    <tableColumn id="15842" xr3:uid="{982638FA-E8A3-4DDC-8D1B-1C0151A100C9}" name="Column15826" dataDxfId="703"/>
    <tableColumn id="15843" xr3:uid="{51F48DD6-CCEB-4EB9-845E-926105806FF7}" name="Column15827" dataDxfId="702"/>
    <tableColumn id="15844" xr3:uid="{BE15098F-A632-42B4-80F6-39D7698D31F1}" name="Column15828" dataDxfId="701"/>
    <tableColumn id="15845" xr3:uid="{E988DF36-DA02-4CBD-9909-46789D014636}" name="Column15829" dataDxfId="700"/>
    <tableColumn id="15846" xr3:uid="{14D4B5DF-B473-413A-A6F0-695658EC5BA5}" name="Column15830" dataDxfId="699"/>
    <tableColumn id="15847" xr3:uid="{331C6784-86DC-4091-A0F3-1B80178CE801}" name="Column15831" dataDxfId="698"/>
    <tableColumn id="15848" xr3:uid="{33B17A40-559E-46D9-93B4-C8F980524BDB}" name="Column15832" dataDxfId="697"/>
    <tableColumn id="15849" xr3:uid="{ECCB85A0-69FE-4DB9-837E-D9EF7425FB4C}" name="Column15833" dataDxfId="696"/>
    <tableColumn id="15850" xr3:uid="{6D18D253-8F26-47F7-A176-053CE35D5B75}" name="Column15834" dataDxfId="695"/>
    <tableColumn id="15851" xr3:uid="{08F7E741-7FB1-4688-97FC-23E3E021D855}" name="Column15835" dataDxfId="694"/>
    <tableColumn id="15852" xr3:uid="{022A053C-EFF4-4FD7-8B79-56398ABF02B7}" name="Column15836" dataDxfId="693"/>
    <tableColumn id="15853" xr3:uid="{AAB2A9DA-463E-4618-B4D3-5E104FE6BF8D}" name="Column15837" dataDxfId="692"/>
    <tableColumn id="15854" xr3:uid="{90EBA069-3961-4C8C-8AC0-9F4A3C461F2C}" name="Column15838" dataDxfId="691"/>
    <tableColumn id="15855" xr3:uid="{DEDF496D-FE89-40F0-BE6D-0A086263AEBB}" name="Column15839" dataDxfId="690"/>
    <tableColumn id="15856" xr3:uid="{EF3D7722-3015-49F2-B9AE-015F7E006802}" name="Column15840" dataDxfId="689"/>
    <tableColumn id="15857" xr3:uid="{0579CF13-38A8-4851-9843-06A10B6599D9}" name="Column15841" dataDxfId="688"/>
    <tableColumn id="15858" xr3:uid="{C9630E0D-0701-4C2F-8748-C36888D11AA5}" name="Column15842" dataDxfId="687"/>
    <tableColumn id="15859" xr3:uid="{0993B464-5787-44FC-87C6-261428EE4263}" name="Column15843" dataDxfId="686"/>
    <tableColumn id="15860" xr3:uid="{C39AE8A8-00E6-4461-B0E2-DF69F4619CDF}" name="Column15844" dataDxfId="685"/>
    <tableColumn id="15861" xr3:uid="{189418DB-5380-4EDA-A3DC-2226CC9282DC}" name="Column15845" dataDxfId="684"/>
    <tableColumn id="15862" xr3:uid="{772E4F2D-9EBE-4377-8769-DD5EC49F21C0}" name="Column15846" dataDxfId="683"/>
    <tableColumn id="15863" xr3:uid="{C74E2DD8-30C3-4F4D-BCF1-3418C0615E12}" name="Column15847" dataDxfId="682"/>
    <tableColumn id="15864" xr3:uid="{059BDAA5-5F22-46F3-9F9D-6CD9C28D703F}" name="Column15848" dataDxfId="681"/>
    <tableColumn id="15865" xr3:uid="{FAAF9520-8687-452E-A042-1201EEACC56D}" name="Column15849" dataDxfId="680"/>
    <tableColumn id="15866" xr3:uid="{D493379D-5181-4A4B-8ADA-F1FFC6877B16}" name="Column15850" dataDxfId="679"/>
    <tableColumn id="15867" xr3:uid="{B96E5B15-B7E0-49C8-B443-8E09DF94C229}" name="Column15851" dataDxfId="678"/>
    <tableColumn id="15868" xr3:uid="{9803CC97-4506-4569-93C4-EC2A1DAD43D2}" name="Column15852" dataDxfId="677"/>
    <tableColumn id="15869" xr3:uid="{98F18413-378D-4793-BFC8-D3EA7BA30101}" name="Column15853" dataDxfId="676"/>
    <tableColumn id="15870" xr3:uid="{EA80DD77-5AA6-4773-B780-B8470FD55DF8}" name="Column15854" dataDxfId="675"/>
    <tableColumn id="15871" xr3:uid="{52152696-F717-4AAB-BA7D-11BB08982D0B}" name="Column15855" dataDxfId="674"/>
    <tableColumn id="15872" xr3:uid="{182910A6-B1C7-4C7C-8A37-DC9D23C00B65}" name="Column15856" dataDxfId="673"/>
    <tableColumn id="15873" xr3:uid="{0F1B0E9B-B38A-4EFB-85E0-6397B22916AD}" name="Column15857" dataDxfId="672"/>
    <tableColumn id="15874" xr3:uid="{2F1D1C07-4985-4A92-9750-8BA4A6F74544}" name="Column15858" dataDxfId="671"/>
    <tableColumn id="15875" xr3:uid="{1B4349D0-73DB-4D60-85B5-9B42E55353C1}" name="Column15859" dataDxfId="670"/>
    <tableColumn id="15876" xr3:uid="{ED4279F0-EBFC-41CC-BE77-DCA2A1112B61}" name="Column15860" dataDxfId="669"/>
    <tableColumn id="15877" xr3:uid="{5B87B972-8FBD-41E5-B3A1-2BD7DD62DF9F}" name="Column15861" dataDxfId="668"/>
    <tableColumn id="15878" xr3:uid="{539ABBD5-0DF5-40AC-82F6-E63F97677836}" name="Column15862" dataDxfId="667"/>
    <tableColumn id="15879" xr3:uid="{847C71E1-7647-4BD6-883E-4C8DF20C49E9}" name="Column15863" dataDxfId="666"/>
    <tableColumn id="15880" xr3:uid="{04E1B011-20C1-49E5-9399-0DC29222F1F6}" name="Column15864" dataDxfId="665"/>
    <tableColumn id="15881" xr3:uid="{93D4642C-1EBA-4F1E-8ED7-661A800648BD}" name="Column15865" dataDxfId="664"/>
    <tableColumn id="15882" xr3:uid="{1AA27AD7-F3CA-4502-88EE-CA1BDAEE188F}" name="Column15866" dataDxfId="663"/>
    <tableColumn id="15883" xr3:uid="{8CD19A4B-5D00-4D5E-B5C0-5B1565C46ADC}" name="Column15867" dataDxfId="662"/>
    <tableColumn id="15884" xr3:uid="{80EBC3A5-60F7-446C-B4E5-443D5EA2C48B}" name="Column15868" dataDxfId="661"/>
    <tableColumn id="15885" xr3:uid="{37EF9515-7457-4CD4-8056-ABCC6A53F715}" name="Column15869" dataDxfId="660"/>
    <tableColumn id="15886" xr3:uid="{131D0452-B3F3-4303-AFAB-F1576D2D55D2}" name="Column15870" dataDxfId="659"/>
    <tableColumn id="15887" xr3:uid="{03AC8333-0E60-4076-BA52-95CFFBF69D11}" name="Column15871" dataDxfId="658"/>
    <tableColumn id="15888" xr3:uid="{81508E14-62A1-4662-BE32-C2AE2BF2B4F9}" name="Column15872" dataDxfId="657"/>
    <tableColumn id="15889" xr3:uid="{1DCD0215-3EC4-4DBE-BEEA-0DA8B42BB1F6}" name="Column15873" dataDxfId="656"/>
    <tableColumn id="15890" xr3:uid="{3ADD152A-BA2C-4407-918F-DFC7CAD8E868}" name="Column15874" dataDxfId="655"/>
    <tableColumn id="15891" xr3:uid="{8373370C-CC0A-44DF-9AD3-07EC84B2EA39}" name="Column15875" dataDxfId="654"/>
    <tableColumn id="15892" xr3:uid="{BCE34780-2650-47FA-9824-D7F9C02B19E7}" name="Column15876" dataDxfId="653"/>
    <tableColumn id="15893" xr3:uid="{44E0C577-6E8B-42E7-AA5E-60CD71AC4D49}" name="Column15877" dataDxfId="652"/>
    <tableColumn id="15894" xr3:uid="{F8AF700E-8D35-43F6-8FBB-46F63FECD033}" name="Column15878" dataDxfId="651"/>
    <tableColumn id="15895" xr3:uid="{E9FE7158-3CD8-4DB9-81C0-C99E6260C68A}" name="Column15879" dataDxfId="650"/>
    <tableColumn id="15896" xr3:uid="{8B8168EB-A50A-48AC-BC8E-B4552C491B3F}" name="Column15880" dataDxfId="649"/>
    <tableColumn id="15897" xr3:uid="{2BB9BE58-364B-4C4B-8EE2-102B9ABE9B49}" name="Column15881" dataDxfId="648"/>
    <tableColumn id="15898" xr3:uid="{64D04448-5EA0-410F-B107-264D06B0E8FC}" name="Column15882" dataDxfId="647"/>
    <tableColumn id="15899" xr3:uid="{92D050FC-5319-40D1-9B1B-7E2BBE513E2D}" name="Column15883" dataDxfId="646"/>
    <tableColumn id="15900" xr3:uid="{CFA1CAC1-5248-435A-9466-F2C4E99BFE14}" name="Column15884" dataDxfId="645"/>
    <tableColumn id="15901" xr3:uid="{B4051335-DFC6-49E6-BD88-E23394587C35}" name="Column15885" dataDxfId="644"/>
    <tableColumn id="15902" xr3:uid="{E65C7084-D750-424A-B618-62EAB3C0EE25}" name="Column15886" dataDxfId="643"/>
    <tableColumn id="15903" xr3:uid="{86EB6951-0ADE-4553-B0BF-30AA5CF53249}" name="Column15887" dataDxfId="642"/>
    <tableColumn id="15904" xr3:uid="{25486F7E-F24E-47FA-AA49-49E0E0E76FD1}" name="Column15888" dataDxfId="641"/>
    <tableColumn id="15905" xr3:uid="{B3B416B5-4B94-4C71-A1FA-569EDDABB6A0}" name="Column15889" dataDxfId="640"/>
    <tableColumn id="15906" xr3:uid="{F4DA5F59-7648-4CFD-8C56-96D34DFC7CB3}" name="Column15890" dataDxfId="639"/>
    <tableColumn id="15907" xr3:uid="{16AFD1AE-6160-44A6-95A4-6D8A940E9705}" name="Column15891" dataDxfId="638"/>
    <tableColumn id="15908" xr3:uid="{5DC0B8A3-F5DB-4F7E-A3F4-D54481BB358C}" name="Column15892" dataDxfId="637"/>
    <tableColumn id="15909" xr3:uid="{87E987CD-BE42-4298-B22C-E080BDAC0536}" name="Column15893" dataDxfId="636"/>
    <tableColumn id="15910" xr3:uid="{8845DDA9-17E9-42E0-8B2A-190C16A63AB3}" name="Column15894" dataDxfId="635"/>
    <tableColumn id="15911" xr3:uid="{9D8F31A5-E616-480D-84CB-0556BB520386}" name="Column15895" dataDxfId="634"/>
    <tableColumn id="15912" xr3:uid="{A0090189-1329-4163-81CB-54DF65B46501}" name="Column15896" dataDxfId="633"/>
    <tableColumn id="15913" xr3:uid="{02E0C86C-56BD-41C7-9F6D-30C791952340}" name="Column15897" dataDxfId="632"/>
    <tableColumn id="15914" xr3:uid="{57A7BBDD-9EF9-409A-8562-BF0FCA85A5D3}" name="Column15898" dataDxfId="631"/>
    <tableColumn id="15915" xr3:uid="{EFA8A196-32D2-4982-87EC-E30856204489}" name="Column15899" dataDxfId="630"/>
    <tableColumn id="15916" xr3:uid="{D6B17EE9-36CF-4D4F-BAD8-A875B24F8BC5}" name="Column15900" dataDxfId="629"/>
    <tableColumn id="15917" xr3:uid="{F572819C-75C9-4866-8C35-8AD793B2F665}" name="Column15901" dataDxfId="628"/>
    <tableColumn id="15918" xr3:uid="{47695B59-02C3-4547-9F39-9F966BE4ABDB}" name="Column15902" dataDxfId="627"/>
    <tableColumn id="15919" xr3:uid="{94BE707F-8977-4EB5-ADE2-EF1F606F742C}" name="Column15903" dataDxfId="626"/>
    <tableColumn id="15920" xr3:uid="{60CB6133-8019-4AF4-95A2-48B73F9ADF6D}" name="Column15904" dataDxfId="625"/>
    <tableColumn id="15921" xr3:uid="{CF056800-B1E4-4BAC-858F-CCF27537E297}" name="Column15905" dataDxfId="624"/>
    <tableColumn id="15922" xr3:uid="{831A4BDE-BF2E-467E-86FE-DF9739ED68DB}" name="Column15906" dataDxfId="623"/>
    <tableColumn id="15923" xr3:uid="{4D69DA7B-1A5B-4884-B04D-AAFC406FA9F5}" name="Column15907" dataDxfId="622"/>
    <tableColumn id="15924" xr3:uid="{295BD7AD-4D6C-4A4C-A425-596A6D590741}" name="Column15908" dataDxfId="621"/>
    <tableColumn id="15925" xr3:uid="{2BA99410-044D-433C-BA52-FCE9C5328F3A}" name="Column15909" dataDxfId="620"/>
    <tableColumn id="15926" xr3:uid="{79662520-71C5-4BF1-85FA-2FEE0C2664E2}" name="Column15910" dataDxfId="619"/>
    <tableColumn id="15927" xr3:uid="{18271C89-A881-4EB0-8F60-83FB2ADDDA6D}" name="Column15911" dataDxfId="618"/>
    <tableColumn id="15928" xr3:uid="{85E851A0-EB33-4816-BBD4-4CC75475063F}" name="Column15912" dataDxfId="617"/>
    <tableColumn id="15929" xr3:uid="{D68F92AD-335E-4298-84FA-F960B04424F6}" name="Column15913" dataDxfId="616"/>
    <tableColumn id="15930" xr3:uid="{F4AEF22F-2090-42E1-B22D-398F039589E8}" name="Column15914" dataDxfId="615"/>
    <tableColumn id="15931" xr3:uid="{9A41A775-C4CE-45EE-B9AD-416A01A5434A}" name="Column15915" dataDxfId="614"/>
    <tableColumn id="15932" xr3:uid="{B045147E-8BB5-4ABF-8831-4F9DF298FB8B}" name="Column15916" dataDxfId="613"/>
    <tableColumn id="15933" xr3:uid="{9CE00AA7-C9F3-46F5-BF3E-928358E7CD3D}" name="Column15917" dataDxfId="612"/>
    <tableColumn id="15934" xr3:uid="{46B9B3B8-0961-40DA-9233-3D1C66C6C9F9}" name="Column15918" dataDxfId="611"/>
    <tableColumn id="15935" xr3:uid="{E73594C3-B443-44C3-8F62-69BF06E54D32}" name="Column15919" dataDxfId="610"/>
    <tableColumn id="15936" xr3:uid="{E2FE6C6F-EEBD-4C11-B265-1E2AE5A7BA71}" name="Column15920" dataDxfId="609"/>
    <tableColumn id="15937" xr3:uid="{97238140-FF74-45E5-978D-8C4499AB219A}" name="Column15921" dataDxfId="608"/>
    <tableColumn id="15938" xr3:uid="{4884A5BE-0389-46C9-A72D-F301C5DBFA1C}" name="Column15922" dataDxfId="607"/>
    <tableColumn id="15939" xr3:uid="{8543A309-0130-4A4A-98E2-67602D9118A7}" name="Column15923" dataDxfId="606"/>
    <tableColumn id="15940" xr3:uid="{A7289C91-9AF6-49B1-8D1E-B785C1AC31BA}" name="Column15924" dataDxfId="605"/>
    <tableColumn id="15941" xr3:uid="{CF1C03B0-7A8B-4E37-B7E8-B8B636C7EF63}" name="Column15925" dataDxfId="604"/>
    <tableColumn id="15942" xr3:uid="{3A874822-DEFE-42C0-A3EA-B6A9932A5E54}" name="Column15926" dataDxfId="603"/>
    <tableColumn id="15943" xr3:uid="{02A36D96-9E2D-4F47-BA74-41D07CCF0724}" name="Column15927" dataDxfId="602"/>
    <tableColumn id="15944" xr3:uid="{1297D756-158C-4F96-BCE9-D77633B8CB9D}" name="Column15928" dataDxfId="601"/>
    <tableColumn id="15945" xr3:uid="{190940FD-E7A0-42EE-BC94-A2F8AD101026}" name="Column15929" dataDxfId="600"/>
    <tableColumn id="15946" xr3:uid="{3AEC0829-72AB-43CD-99A5-50CB9E571563}" name="Column15930" dataDxfId="599"/>
    <tableColumn id="15947" xr3:uid="{D3330EF4-6C8C-4F22-9FF8-B2E8FBB6F0D5}" name="Column15931" dataDxfId="598"/>
    <tableColumn id="15948" xr3:uid="{578D1C68-30A1-4059-9085-7363C6B1CE6E}" name="Column15932" dataDxfId="597"/>
    <tableColumn id="15949" xr3:uid="{F30BCC17-E33B-4F8D-8D72-364F7043D45A}" name="Column15933" dataDxfId="596"/>
    <tableColumn id="15950" xr3:uid="{4605AE2A-29E4-43AF-ADDF-9C4B77FF846B}" name="Column15934" dataDxfId="595"/>
    <tableColumn id="15951" xr3:uid="{E9BCDB3C-CC7B-45DF-BE2A-C2EA06771AE7}" name="Column15935" dataDxfId="594"/>
    <tableColumn id="15952" xr3:uid="{539689F6-15B7-48C0-8381-C995E4536F4D}" name="Column15936" dataDxfId="593"/>
    <tableColumn id="15953" xr3:uid="{3CE921D7-5FE1-4013-B30D-474560D21ED2}" name="Column15937" dataDxfId="592"/>
    <tableColumn id="15954" xr3:uid="{67DE23F7-B8BA-4007-8C7B-C4665E5D3A21}" name="Column15938" dataDxfId="591"/>
    <tableColumn id="15955" xr3:uid="{15537C66-60DE-4B1E-875D-BB4D84A4B02D}" name="Column15939" dataDxfId="590"/>
    <tableColumn id="15956" xr3:uid="{AC7C4DA2-CDFF-4276-9CC6-5A2458E53356}" name="Column15940" dataDxfId="589"/>
    <tableColumn id="15957" xr3:uid="{75AFECB1-C5D6-4A02-A3E2-836B75145048}" name="Column15941" dataDxfId="588"/>
    <tableColumn id="15958" xr3:uid="{8F544704-D576-46D5-BB53-F891D14EBCC1}" name="Column15942" dataDxfId="587"/>
    <tableColumn id="15959" xr3:uid="{E3833F94-7CAD-45D3-AC47-795CE9C6F391}" name="Column15943" dataDxfId="586"/>
    <tableColumn id="15960" xr3:uid="{DB34E69C-961C-46D6-BB9D-F617969183EC}" name="Column15944" dataDxfId="585"/>
    <tableColumn id="15961" xr3:uid="{71DA0E35-456D-4CF0-A242-41FBFC60013A}" name="Column15945" dataDxfId="584"/>
    <tableColumn id="15962" xr3:uid="{8D59BF0F-52B3-4F11-8CAF-9E1A108C5715}" name="Column15946" dataDxfId="583"/>
    <tableColumn id="15963" xr3:uid="{C325965B-0412-4991-99B3-920C3ED989AC}" name="Column15947" dataDxfId="582"/>
    <tableColumn id="15964" xr3:uid="{186BEADE-32B3-4172-8A92-7A6AFA8FBC8C}" name="Column15948" dataDxfId="581"/>
    <tableColumn id="15965" xr3:uid="{8667BFC5-B084-4A89-A41E-8EBFC19EB3C8}" name="Column15949" dataDxfId="580"/>
    <tableColumn id="15966" xr3:uid="{CEB60707-C6B3-4B38-BC6F-AD918DFB12FB}" name="Column15950" dataDxfId="579"/>
    <tableColumn id="15967" xr3:uid="{36F15096-8D7C-432F-ADD6-C3EF41BF846B}" name="Column15951" dataDxfId="578"/>
    <tableColumn id="15968" xr3:uid="{137294BD-F7CC-4F25-B884-663247F21773}" name="Column15952" dataDxfId="577"/>
    <tableColumn id="15969" xr3:uid="{8A576952-B0D7-4750-89A6-B20472AABB47}" name="Column15953" dataDxfId="576"/>
    <tableColumn id="15970" xr3:uid="{CD624170-6E23-403A-836E-32F327D03846}" name="Column15954" dataDxfId="575"/>
    <tableColumn id="15971" xr3:uid="{73792AAA-A130-45E2-BDDF-9C8DE911F84A}" name="Column15955" dataDxfId="574"/>
    <tableColumn id="15972" xr3:uid="{8D214C25-FF3B-4DF4-8C4E-D39D1F6AA1EF}" name="Column15956" dataDxfId="573"/>
    <tableColumn id="15973" xr3:uid="{4ADB4E4D-7F38-4953-AD49-92475237C2BE}" name="Column15957" dataDxfId="572"/>
    <tableColumn id="15974" xr3:uid="{0BD00892-268A-4337-BAF5-CC2B51D1E975}" name="Column15958" dataDxfId="571"/>
    <tableColumn id="15975" xr3:uid="{CB352BC8-F374-451A-A193-2E2830634AF2}" name="Column15959" dataDxfId="570"/>
    <tableColumn id="15976" xr3:uid="{61A3AE29-01FF-43C9-BE06-3C977FC9ED21}" name="Column15960" dataDxfId="569"/>
    <tableColumn id="15977" xr3:uid="{47E40B8B-C968-48AE-9DD0-8E7E06600E97}" name="Column15961" dataDxfId="568"/>
    <tableColumn id="15978" xr3:uid="{91C7B21B-959E-4F99-AA03-C4EB794B36F5}" name="Column15962" dataDxfId="567"/>
    <tableColumn id="15979" xr3:uid="{155B70BA-2FF6-494E-AA34-F50FAE92A6A5}" name="Column15963" dataDxfId="566"/>
    <tableColumn id="15980" xr3:uid="{C4249AA8-3090-4152-876D-1FBED0F47E9E}" name="Column15964" dataDxfId="565"/>
    <tableColumn id="15981" xr3:uid="{470DBF8C-26E7-45B5-A574-36A0CA6BDEC9}" name="Column15965" dataDxfId="564"/>
    <tableColumn id="15982" xr3:uid="{6D5251D8-8D41-45F7-A223-974E742A430C}" name="Column15966" dataDxfId="563"/>
    <tableColumn id="15983" xr3:uid="{1940036C-950B-41F6-A20C-A1C4AB0CEC87}" name="Column15967" dataDxfId="562"/>
    <tableColumn id="15984" xr3:uid="{FCA9C481-56DF-4461-9A71-ACADF20C0A71}" name="Column15968" dataDxfId="561"/>
    <tableColumn id="15985" xr3:uid="{00D58F11-2194-452E-BB53-C08A5454E745}" name="Column15969" dataDxfId="560"/>
    <tableColumn id="15986" xr3:uid="{29CE3221-2B03-4A4C-9D1C-6F26FFE64D2A}" name="Column15970" dataDxfId="559"/>
    <tableColumn id="15987" xr3:uid="{937CE978-7872-4737-9F8D-30ED76563FDB}" name="Column15971" dataDxfId="558"/>
    <tableColumn id="15988" xr3:uid="{0C20CCAD-2903-4386-882C-3B8F3986DC06}" name="Column15972" dataDxfId="557"/>
    <tableColumn id="15989" xr3:uid="{D8F40B2F-ECE5-47AB-A334-9951369F5A44}" name="Column15973" dataDxfId="556"/>
    <tableColumn id="15990" xr3:uid="{5C0E0FA1-EC33-4086-83D0-BACDAF49640E}" name="Column15974" dataDxfId="555"/>
    <tableColumn id="15991" xr3:uid="{515714FC-5501-4226-AD83-D143DD6F0C8E}" name="Column15975" dataDxfId="554"/>
    <tableColumn id="15992" xr3:uid="{7BD2AC66-CF6D-4AD9-B400-DD170720BE7D}" name="Column15976" dataDxfId="553"/>
    <tableColumn id="15993" xr3:uid="{92B16B51-EBD8-4A29-8D74-BA059A0449BC}" name="Column15977" dataDxfId="552"/>
    <tableColumn id="15994" xr3:uid="{724B0D2B-F53A-4787-9E98-1D2FFE90D884}" name="Column15978" dataDxfId="551"/>
    <tableColumn id="15995" xr3:uid="{C1A9E1DF-282E-4C36-9500-05415F3C8E99}" name="Column15979" dataDxfId="550"/>
    <tableColumn id="15996" xr3:uid="{3C3C57F4-50DC-47EC-B177-F23E96DF4D06}" name="Column15980" dataDxfId="549"/>
    <tableColumn id="15997" xr3:uid="{B32DD483-2A01-414E-9F22-87A824D5D7CC}" name="Column15981" dataDxfId="548"/>
    <tableColumn id="15998" xr3:uid="{D589F099-1A75-455B-90CD-4AF4B0DFC47A}" name="Column15982" dataDxfId="547"/>
    <tableColumn id="15999" xr3:uid="{1C818124-BE0C-433D-AC26-1C0F567C1498}" name="Column15983" dataDxfId="546"/>
    <tableColumn id="16000" xr3:uid="{221C3168-F319-459E-A84A-3291ADD019D7}" name="Column15984" dataDxfId="545"/>
    <tableColumn id="16001" xr3:uid="{0F2BD828-8F3D-4F05-AF81-499E77BB77A3}" name="Column15985" dataDxfId="544"/>
    <tableColumn id="16002" xr3:uid="{CBC63BEB-0A56-4B37-A5CF-2D4AE1E7A70F}" name="Column15986" dataDxfId="543"/>
    <tableColumn id="16003" xr3:uid="{C543DDC0-DDB0-4CBD-98EC-B890BC127FA7}" name="Column15987" dataDxfId="542"/>
    <tableColumn id="16004" xr3:uid="{6F696794-C038-4CFD-AAB0-CEF079F3FE9A}" name="Column15988" dataDxfId="541"/>
    <tableColumn id="16005" xr3:uid="{1DDEE887-69FB-400A-83CF-862528F61A28}" name="Column15989" dataDxfId="540"/>
    <tableColumn id="16006" xr3:uid="{30145AFE-A85A-44D9-B209-73CAADA26249}" name="Column15990" dataDxfId="539"/>
    <tableColumn id="16007" xr3:uid="{88D0A15E-228F-4661-A17D-69FAD70B270E}" name="Column15991" dataDxfId="538"/>
    <tableColumn id="16008" xr3:uid="{41DCEA55-7332-4F67-BA83-A9AE424804DD}" name="Column15992" dataDxfId="537"/>
    <tableColumn id="16009" xr3:uid="{8BBE1885-92DB-407B-8367-E2296CEF9BF1}" name="Column15993" dataDxfId="536"/>
    <tableColumn id="16010" xr3:uid="{6F48A431-2170-4134-BC24-3C2F2C680B8C}" name="Column15994" dataDxfId="535"/>
    <tableColumn id="16011" xr3:uid="{71C86A98-0535-48FC-850F-4FC93D65D557}" name="Column15995" dataDxfId="534"/>
    <tableColumn id="16012" xr3:uid="{BF592FB6-AEA5-470D-8128-79D3D35E1E63}" name="Column15996" dataDxfId="533"/>
    <tableColumn id="16013" xr3:uid="{D243798A-632A-4668-909C-C852BEB6C356}" name="Column15997" dataDxfId="532"/>
    <tableColumn id="16014" xr3:uid="{89F67264-EDA0-4645-A733-E728D491E45E}" name="Column15998" dataDxfId="531"/>
    <tableColumn id="16015" xr3:uid="{1FA21FBC-356F-4530-A460-AE4BBBEE0A9B}" name="Column15999" dataDxfId="530"/>
    <tableColumn id="16016" xr3:uid="{44501284-3EE7-4957-9BEE-6E40184B323F}" name="Column16000" dataDxfId="529"/>
    <tableColumn id="16017" xr3:uid="{D694EEBA-F1DF-43AA-A053-5B62538C919B}" name="Column16001" dataDxfId="528"/>
    <tableColumn id="16018" xr3:uid="{56545023-D52E-4E49-AFA5-5AEC2E2040E1}" name="Column16002" dataDxfId="527"/>
    <tableColumn id="16019" xr3:uid="{9F2BC6E7-6FD6-4AF3-9FA3-EE4574BD7792}" name="Column16003" dataDxfId="526"/>
    <tableColumn id="16020" xr3:uid="{8B3085D8-ADA3-414B-AA64-BF8F0DFBB710}" name="Column16004" dataDxfId="525"/>
    <tableColumn id="16021" xr3:uid="{6CCE9058-61E5-4389-AA89-B8A7828AF322}" name="Column16005" dataDxfId="524"/>
    <tableColumn id="16022" xr3:uid="{E5885BD8-7E87-42DC-968A-55B553F7FFE4}" name="Column16006" dataDxfId="523"/>
    <tableColumn id="16023" xr3:uid="{336F147D-66C0-4AD9-BC1F-75A5E0388F2B}" name="Column16007" dataDxfId="522"/>
    <tableColumn id="16024" xr3:uid="{1E491009-8FD5-4FEE-A66C-552FBB6242FC}" name="Column16008" dataDxfId="521"/>
    <tableColumn id="16025" xr3:uid="{42C410C7-419D-4CD9-89AE-FFAF38FB7DBC}" name="Column16009" dataDxfId="520"/>
    <tableColumn id="16026" xr3:uid="{AD7E6C87-53EA-4A17-9F76-7C47DD236B33}" name="Column16010" dataDxfId="519"/>
    <tableColumn id="16027" xr3:uid="{84D4081F-9639-4A4A-A287-2D09A39CE241}" name="Column16011" dataDxfId="518"/>
    <tableColumn id="16028" xr3:uid="{225EB1E0-E826-4DB3-8B74-07F438DF88AA}" name="Column16012" dataDxfId="517"/>
    <tableColumn id="16029" xr3:uid="{E0B58EE2-A21C-4C6E-A5FC-80ED7D4159CC}" name="Column16013" dataDxfId="516"/>
    <tableColumn id="16030" xr3:uid="{E7DB4DC8-C81D-4BBB-857B-C95F6CDFA406}" name="Column16014" dataDxfId="515"/>
    <tableColumn id="16031" xr3:uid="{C531D232-0CAE-4BC4-9592-E04AA295EB93}" name="Column16015" dataDxfId="514"/>
    <tableColumn id="16032" xr3:uid="{AAD67F29-BB9A-4EBB-800A-0094B2CB5BB6}" name="Column16016" dataDxfId="513"/>
    <tableColumn id="16033" xr3:uid="{F4CDD47D-8EBE-487D-A2B5-313A988487D0}" name="Column16017" dataDxfId="512"/>
    <tableColumn id="16034" xr3:uid="{0BBC6FEE-B912-49EA-AC77-B9725DC1BBE4}" name="Column16018" dataDxfId="511"/>
    <tableColumn id="16035" xr3:uid="{1CB4E0DA-4A82-4F4D-9A79-18C62542B825}" name="Column16019" dataDxfId="510"/>
    <tableColumn id="16036" xr3:uid="{7732ACCA-34EB-466E-8F43-9B5DCD04326B}" name="Column16020" dataDxfId="509"/>
    <tableColumn id="16037" xr3:uid="{57D269A1-5F7B-4484-B8C6-119A44CEAF54}" name="Column16021" dataDxfId="508"/>
    <tableColumn id="16038" xr3:uid="{1E9FC393-684F-4844-AC36-A675F79600C1}" name="Column16022" dataDxfId="507"/>
    <tableColumn id="16039" xr3:uid="{32243EAC-32C4-45FD-BB05-BE548DD9D266}" name="Column16023" dataDxfId="506"/>
    <tableColumn id="16040" xr3:uid="{BC4FD679-C489-48B0-90C6-CE0B9C86FDE1}" name="Column16024" dataDxfId="505"/>
    <tableColumn id="16041" xr3:uid="{E9A5037D-08E6-47A3-BB72-1DC8D065332F}" name="Column16025" dataDxfId="504"/>
    <tableColumn id="16042" xr3:uid="{6FDAB871-6DB3-4CF3-8256-6A7606C8BD01}" name="Column16026" dataDxfId="503"/>
    <tableColumn id="16043" xr3:uid="{293B4956-86B7-4D37-84C3-A180572DA84D}" name="Column16027" dataDxfId="502"/>
    <tableColumn id="16044" xr3:uid="{BD038CE0-402C-4EFF-B7DA-5552CC2CAB7B}" name="Column16028" dataDxfId="501"/>
    <tableColumn id="16045" xr3:uid="{5BCDE05B-0DA0-4CE0-843D-057AE8D65EDB}" name="Column16029" dataDxfId="500"/>
    <tableColumn id="16046" xr3:uid="{35625D8B-748B-429A-A674-2738DDA7F52D}" name="Column16030" dataDxfId="499"/>
    <tableColumn id="16047" xr3:uid="{32DDA5EF-09C7-4ABE-ABC6-D52DDA95B508}" name="Column16031" dataDxfId="498"/>
    <tableColumn id="16048" xr3:uid="{EF404A3D-29B2-4D13-9AA7-90E76C862C48}" name="Column16032" dataDxfId="497"/>
    <tableColumn id="16049" xr3:uid="{B70D2105-B0DC-4018-B016-5D3E53DE27DD}" name="Column16033" dataDxfId="496"/>
    <tableColumn id="16050" xr3:uid="{50F1BE64-D427-4BF8-8E18-1F2B0041D692}" name="Column16034" dataDxfId="495"/>
    <tableColumn id="16051" xr3:uid="{5FB5C244-9404-4271-A2F5-7B51C9081B05}" name="Column16035" dataDxfId="494"/>
    <tableColumn id="16052" xr3:uid="{7536732B-5FBF-41B0-A0EA-04C2D30E6AA3}" name="Column16036" dataDxfId="493"/>
    <tableColumn id="16053" xr3:uid="{012E6348-638A-4636-B93A-E40A775E42C8}" name="Column16037" dataDxfId="492"/>
    <tableColumn id="16054" xr3:uid="{238EC2C1-CF95-4C90-B4E9-3B1A6DE9D958}" name="Column16038" dataDxfId="491"/>
    <tableColumn id="16055" xr3:uid="{8F26D26B-F455-4324-A111-0AE8D5CE5D19}" name="Column16039" dataDxfId="490"/>
    <tableColumn id="16056" xr3:uid="{60EB7807-577F-4212-B6B2-CAA3FC955721}" name="Column16040" dataDxfId="489"/>
    <tableColumn id="16057" xr3:uid="{6819C7EF-BA05-413A-816A-2E6299B78B47}" name="Column16041" dataDxfId="488"/>
    <tableColumn id="16058" xr3:uid="{91FC2C3B-8907-43A8-9D7A-3CB22737DECB}" name="Column16042" dataDxfId="487"/>
    <tableColumn id="16059" xr3:uid="{6B3939F4-E203-4FF9-896E-F4CDF4E6BA31}" name="Column16043" dataDxfId="486"/>
    <tableColumn id="16060" xr3:uid="{46597849-5D15-4209-847E-45DEB86C90CC}" name="Column16044" dataDxfId="485"/>
    <tableColumn id="16061" xr3:uid="{92DB93D7-9D7C-466F-8D39-4CF2A9E1D087}" name="Column16045" dataDxfId="484"/>
    <tableColumn id="16062" xr3:uid="{3B3B0645-B72C-41A3-881D-84274AE47E6E}" name="Column16046" dataDxfId="483"/>
    <tableColumn id="16063" xr3:uid="{9F11A10D-A251-4164-A9AF-5E3DDB560707}" name="Column16047" dataDxfId="482"/>
    <tableColumn id="16064" xr3:uid="{A6EF8B30-CC55-4215-9B8C-110761F8D149}" name="Column16048" dataDxfId="481"/>
    <tableColumn id="16065" xr3:uid="{F2206709-1DD9-4967-8117-BFC4D7AAE527}" name="Column16049" dataDxfId="480"/>
    <tableColumn id="16066" xr3:uid="{26977563-B954-47D8-868B-91ABB156999E}" name="Column16050" dataDxfId="479"/>
    <tableColumn id="16067" xr3:uid="{76E46B79-03BD-4A75-8D36-345DD7917A44}" name="Column16051" dataDxfId="478"/>
    <tableColumn id="16068" xr3:uid="{A06A3A54-55A2-4907-8268-9BA7743338E8}" name="Column16052" dataDxfId="477"/>
    <tableColumn id="16069" xr3:uid="{928576ED-48AD-444D-A71E-D0A4BED8CC04}" name="Column16053" dataDxfId="476"/>
    <tableColumn id="16070" xr3:uid="{8DE08E97-BBC6-4C26-9A32-7509555D0263}" name="Column16054" dataDxfId="475"/>
    <tableColumn id="16071" xr3:uid="{51DF0F55-4B53-4EF9-B519-E381974421A0}" name="Column16055" dataDxfId="474"/>
    <tableColumn id="16072" xr3:uid="{9B15148A-4494-4FCC-AB05-AC6D677FFB6F}" name="Column16056" dataDxfId="473"/>
    <tableColumn id="16073" xr3:uid="{567ECC22-BFE2-477A-B8B2-2177E8D9776D}" name="Column16057" dataDxfId="472"/>
    <tableColumn id="16074" xr3:uid="{05342346-F791-418A-9F1F-E0C6B3895AE5}" name="Column16058" dataDxfId="471"/>
    <tableColumn id="16075" xr3:uid="{7FC9F1C8-A9E1-40A2-9FAB-949137ADDE43}" name="Column16059" dataDxfId="470"/>
    <tableColumn id="16076" xr3:uid="{533817B0-B04F-4281-B3B1-2A35DEA65AA9}" name="Column16060" dataDxfId="469"/>
    <tableColumn id="16077" xr3:uid="{5CC5C69D-0144-46A8-AB44-69B93D31B0CB}" name="Column16061" dataDxfId="468"/>
    <tableColumn id="16078" xr3:uid="{E0BBA790-F5A1-4AC7-B1AD-920E7C40FA1C}" name="Column16062" dataDxfId="467"/>
    <tableColumn id="16079" xr3:uid="{031432F3-0289-4A44-A325-939C21E67E4C}" name="Column16063" dataDxfId="466"/>
    <tableColumn id="16080" xr3:uid="{F0F8132B-DE9D-44F1-BA44-E31E4AF37D6F}" name="Column16064" dataDxfId="465"/>
    <tableColumn id="16081" xr3:uid="{11BA65A3-137A-4AD0-9C53-408512AD31EF}" name="Column16065" dataDxfId="464"/>
    <tableColumn id="16082" xr3:uid="{71BC654A-D0BA-4ACF-8427-A4E3A7E0B417}" name="Column16066" dataDxfId="463"/>
    <tableColumn id="16083" xr3:uid="{801B0AA3-5770-481D-B582-3182E09A41F3}" name="Column16067" dataDxfId="462"/>
    <tableColumn id="16084" xr3:uid="{3F44E1FA-43F4-4814-B8EF-D994C9CDA544}" name="Column16068" dataDxfId="461"/>
    <tableColumn id="16085" xr3:uid="{BA25A875-AFCE-4304-8696-AD02C0188856}" name="Column16069" dataDxfId="460"/>
    <tableColumn id="16086" xr3:uid="{15F5BC5E-709A-493D-9EFC-09BFED0B7B91}" name="Column16070" dataDxfId="459"/>
    <tableColumn id="16087" xr3:uid="{EA1EA836-0C0E-436C-864A-66C118763069}" name="Column16071" dataDxfId="458"/>
    <tableColumn id="16088" xr3:uid="{A8799BC7-6952-4377-A9BD-731D8D0817F4}" name="Column16072" dataDxfId="457"/>
    <tableColumn id="16089" xr3:uid="{7DBC8B0F-A5F3-4CF1-8B7C-90312D19313F}" name="Column16073" dataDxfId="456"/>
    <tableColumn id="16090" xr3:uid="{296A5E34-81F8-4F54-99DE-CDA9FF82041E}" name="Column16074" dataDxfId="455"/>
    <tableColumn id="16091" xr3:uid="{882082FC-95F5-4511-8F01-DB88AF6A0F3C}" name="Column16075" dataDxfId="454"/>
    <tableColumn id="16092" xr3:uid="{310A2EED-EE0B-4787-86E6-C657954EAF9F}" name="Column16076" dataDxfId="453"/>
    <tableColumn id="16093" xr3:uid="{8E53082F-10EC-4BFE-B641-ADC65AF20AE2}" name="Column16077" dataDxfId="452"/>
    <tableColumn id="16094" xr3:uid="{207E68B1-49A1-4B6E-8AEE-F5D16FC86292}" name="Column16078" dataDxfId="451"/>
    <tableColumn id="16095" xr3:uid="{5069FFDA-CEF9-45D6-AA6D-78B425A99104}" name="Column16079" dataDxfId="450"/>
    <tableColumn id="16096" xr3:uid="{BA430B4F-F91B-4904-869F-CE414312BA39}" name="Column16080" dataDxfId="449"/>
    <tableColumn id="16097" xr3:uid="{E122BA2D-7C38-4750-95FA-6D20BDD7D8BA}" name="Column16081" dataDxfId="448"/>
    <tableColumn id="16098" xr3:uid="{16479590-EB3E-4ADB-969A-4C744B621E6B}" name="Column16082" dataDxfId="447"/>
    <tableColumn id="16099" xr3:uid="{D1C35AC4-4D26-43C6-8161-10F1549EEFD3}" name="Column16083" dataDxfId="446"/>
    <tableColumn id="16100" xr3:uid="{71087BF9-A563-4CF0-ABD9-6F1EA16AB1CD}" name="Column16084" dataDxfId="445"/>
    <tableColumn id="16101" xr3:uid="{C09480D5-177E-4166-BE8C-A64ABDC0DBE3}" name="Column16085" dataDxfId="444"/>
    <tableColumn id="16102" xr3:uid="{5389DEE9-D790-4E2D-B82B-D7F5E11FE02E}" name="Column16086" dataDxfId="443"/>
    <tableColumn id="16103" xr3:uid="{222A67E2-3D51-4113-BA4B-50AEC5A29693}" name="Column16087" dataDxfId="442"/>
    <tableColumn id="16104" xr3:uid="{0B597B46-AAB7-4571-9681-02BDC3CD973C}" name="Column16088" dataDxfId="441"/>
    <tableColumn id="16105" xr3:uid="{920A5506-15FC-48D8-B00E-B77C5DCA348B}" name="Column16089" dataDxfId="440"/>
    <tableColumn id="16106" xr3:uid="{C29148F3-13C5-4218-A7DC-45F9EADD93DA}" name="Column16090" dataDxfId="439"/>
    <tableColumn id="16107" xr3:uid="{B918AAF5-B12E-4778-814C-C51C7BE53516}" name="Column16091" dataDxfId="438"/>
    <tableColumn id="16108" xr3:uid="{F01C03B9-9F54-4C69-81FE-64444F5BD8CA}" name="Column16092" dataDxfId="437"/>
    <tableColumn id="16109" xr3:uid="{811B0E4F-0459-4062-8F6C-E69E8B89121D}" name="Column16093" dataDxfId="436"/>
    <tableColumn id="16110" xr3:uid="{E98C1550-C3AC-4ED9-AADB-0C66CF7BF4DF}" name="Column16094" dataDxfId="435"/>
    <tableColumn id="16111" xr3:uid="{8AB8D889-2B8B-4C54-B1AD-39664F2E3E55}" name="Column16095" dataDxfId="434"/>
    <tableColumn id="16112" xr3:uid="{19404E06-0B45-49C7-A1ED-0749E1FA52F7}" name="Column16096" dataDxfId="433"/>
    <tableColumn id="16113" xr3:uid="{297AC220-B4D5-4D70-8917-754489F48297}" name="Column16097" dataDxfId="432"/>
    <tableColumn id="16114" xr3:uid="{981E95B2-1E84-4CAF-91FC-C8A1B7EEA47A}" name="Column16098" dataDxfId="431"/>
    <tableColumn id="16115" xr3:uid="{20F3DC24-EEEC-4A8E-81E5-70200BDACBBC}" name="Column16099" dataDxfId="430"/>
    <tableColumn id="16116" xr3:uid="{74E84AF0-02EB-4ADB-8332-356C4FEC7A24}" name="Column16100" dataDxfId="429"/>
    <tableColumn id="16117" xr3:uid="{358BF141-BB65-4FE8-841F-CBE6E14708C5}" name="Column16101" dataDxfId="428"/>
    <tableColumn id="16118" xr3:uid="{E5A8C6C0-A62E-403B-950E-4C5516555FD9}" name="Column16102" dataDxfId="427"/>
    <tableColumn id="16119" xr3:uid="{FB676785-48A6-4A40-A42A-AC46DE58C3C4}" name="Column16103" dataDxfId="426"/>
    <tableColumn id="16120" xr3:uid="{4582C7E7-2B50-41BC-A79C-473953957911}" name="Column16104" dataDxfId="425"/>
    <tableColumn id="16121" xr3:uid="{AA9BD870-ADF6-4179-84F7-601D1D63F31B}" name="Column16105" dataDxfId="424"/>
    <tableColumn id="16122" xr3:uid="{10B345B4-4EA6-4EF5-81AC-ABD923C8B887}" name="Column16106" dataDxfId="423"/>
    <tableColumn id="16123" xr3:uid="{98C75712-D0B5-40AC-9651-745C8CD267D4}" name="Column16107" dataDxfId="422"/>
    <tableColumn id="16124" xr3:uid="{4CA658F1-E20F-461E-B40B-CE197D6CEDFB}" name="Column16108" dataDxfId="421"/>
    <tableColumn id="16125" xr3:uid="{61FC4B93-8D6E-4DE3-BFB9-10BC892E46B8}" name="Column16109" dataDxfId="420"/>
    <tableColumn id="16126" xr3:uid="{A602B86B-5194-4041-A494-0073B6D1D2BD}" name="Column16110" dataDxfId="419"/>
    <tableColumn id="16127" xr3:uid="{49D7425F-BF17-41E1-BB22-4B773C3883E4}" name="Column16111" dataDxfId="418"/>
    <tableColumn id="16128" xr3:uid="{333CCAD3-8038-4780-8965-2DCA4AF23C61}" name="Column16112" dataDxfId="417"/>
    <tableColumn id="16129" xr3:uid="{FD8034AA-03E5-411C-87ED-B9DA73AB180F}" name="Column16113" dataDxfId="416"/>
    <tableColumn id="16130" xr3:uid="{6D3E6355-8E2E-4C7F-B201-3CC0C12141B7}" name="Column16114" dataDxfId="415"/>
    <tableColumn id="16131" xr3:uid="{4D8BF4FF-FA36-487F-A7DE-5A2220CE3A4A}" name="Column16115" dataDxfId="414"/>
    <tableColumn id="16132" xr3:uid="{3B74A340-2E4E-4069-A247-B1C74872F438}" name="Column16116" dataDxfId="413"/>
    <tableColumn id="16133" xr3:uid="{B5A963F2-F068-49A1-9054-A3974531BB8E}" name="Column16117" dataDxfId="412"/>
    <tableColumn id="16134" xr3:uid="{2127DCAA-DB28-4470-867D-5FC419EC9284}" name="Column16118" dataDxfId="411"/>
    <tableColumn id="16135" xr3:uid="{C872CA08-1225-4A44-B072-E535A6CA972B}" name="Column16119" dataDxfId="410"/>
    <tableColumn id="16136" xr3:uid="{F4DEAA1B-C19A-4149-8B47-97B14497CCEA}" name="Column16120" dataDxfId="409"/>
    <tableColumn id="16137" xr3:uid="{6E092661-F756-449F-9A88-ED9D48FFDB8C}" name="Column16121" dataDxfId="408"/>
    <tableColumn id="16138" xr3:uid="{49549452-4CD7-40CB-80C3-79F348DDCF87}" name="Column16122" dataDxfId="407"/>
    <tableColumn id="16139" xr3:uid="{5B2E94AA-2505-4602-B6FA-A3A74D7901D4}" name="Column16123" dataDxfId="406"/>
    <tableColumn id="16140" xr3:uid="{F7EB3545-37D0-49EE-A7F2-73B9CCE0B941}" name="Column16124" dataDxfId="405"/>
    <tableColumn id="16141" xr3:uid="{757873E9-84A8-4FB2-AB93-63A9203A1990}" name="Column16125" dataDxfId="404"/>
    <tableColumn id="16142" xr3:uid="{C0E0A7BD-850B-4B34-B8B3-D146792CA3E5}" name="Column16126" dataDxfId="403"/>
    <tableColumn id="16143" xr3:uid="{0C41748B-6F8D-4F4A-80EF-8E9ADB76F073}" name="Column16127" dataDxfId="402"/>
    <tableColumn id="16144" xr3:uid="{9C8485DB-B1D6-417B-A038-7BF55FA6FAED}" name="Column16128" dataDxfId="401"/>
    <tableColumn id="16145" xr3:uid="{3B0FC6C9-1440-40E1-8489-3CC59725F38E}" name="Column16129" dataDxfId="400"/>
    <tableColumn id="16146" xr3:uid="{3C57ED06-1E5E-4A75-A378-01FDF0690734}" name="Column16130" dataDxfId="399"/>
    <tableColumn id="16147" xr3:uid="{D4F00F07-8FB6-4395-910F-95E152673125}" name="Column16131" dataDxfId="398"/>
    <tableColumn id="16148" xr3:uid="{31C44F10-44FA-40AD-AAC2-FAA437BD4665}" name="Column16132" dataDxfId="397"/>
    <tableColumn id="16149" xr3:uid="{0C22DE4D-1497-4C91-8F3F-DCC471D2C8D4}" name="Column16133" dataDxfId="396"/>
    <tableColumn id="16150" xr3:uid="{CE5103AF-3F96-41FF-8E04-2C7999B830E1}" name="Column16134" dataDxfId="395"/>
    <tableColumn id="16151" xr3:uid="{3BD262AE-2243-4BDC-91F7-43D37A486067}" name="Column16135" dataDxfId="394"/>
    <tableColumn id="16152" xr3:uid="{25A8F385-5DD1-448B-9C66-7B7736CCEA0D}" name="Column16136" dataDxfId="393"/>
    <tableColumn id="16153" xr3:uid="{38028C8C-639F-4F28-8CAD-A94EB8DC6C75}" name="Column16137" dataDxfId="392"/>
    <tableColumn id="16154" xr3:uid="{D37C4D4C-605D-466B-A800-FCCC629124C2}" name="Column16138" dataDxfId="391"/>
    <tableColumn id="16155" xr3:uid="{30873233-2EE4-49D7-89AB-53F45D01043F}" name="Column16139" dataDxfId="390"/>
    <tableColumn id="16156" xr3:uid="{7AE8AF6D-D1C5-40C4-977A-9DE273777067}" name="Column16140" dataDxfId="389"/>
    <tableColumn id="16157" xr3:uid="{B418E53B-7E6E-4A13-BB0B-69520FD74DFA}" name="Column16141" dataDxfId="388"/>
    <tableColumn id="16158" xr3:uid="{01A17416-E8DB-48EE-98FB-70237C42198A}" name="Column16142" dataDxfId="387"/>
    <tableColumn id="16159" xr3:uid="{B925B237-2D1B-4BE8-81BD-5DB2109BBC3A}" name="Column16143" dataDxfId="386"/>
    <tableColumn id="16160" xr3:uid="{ABEE2C99-88D3-43C3-960C-2A16BC822E02}" name="Column16144" dataDxfId="385"/>
    <tableColumn id="16161" xr3:uid="{60F5A5FE-912E-4310-9538-CA38D4C1986B}" name="Column16145" dataDxfId="384"/>
    <tableColumn id="16162" xr3:uid="{FC0234EF-F8D4-40F0-875C-D79FFC6EECCE}" name="Column16146" dataDxfId="383"/>
    <tableColumn id="16163" xr3:uid="{14F55572-CA61-4CF4-976C-E7F5D52D0992}" name="Column16147" dataDxfId="382"/>
    <tableColumn id="16164" xr3:uid="{B876CC60-5546-4F4E-94D7-CAB488F319D6}" name="Column16148" dataDxfId="381"/>
    <tableColumn id="16165" xr3:uid="{71794970-662E-4D5C-B5A8-A7F58AAB458A}" name="Column16149" dataDxfId="380"/>
    <tableColumn id="16166" xr3:uid="{E6E57530-802F-4A4E-9F33-CB12B9966251}" name="Column16150" dataDxfId="379"/>
    <tableColumn id="16167" xr3:uid="{AA3343CE-94A9-425D-ACA5-3353C97DCCDF}" name="Column16151" dataDxfId="378"/>
    <tableColumn id="16168" xr3:uid="{EBDD529D-C542-4E11-AC29-1F24501072C6}" name="Column16152" dataDxfId="377"/>
    <tableColumn id="16169" xr3:uid="{975684F4-42D7-4CB3-A5D8-992F4F79F9D5}" name="Column16153" dataDxfId="376"/>
    <tableColumn id="16170" xr3:uid="{91F9339D-F71A-4A77-8453-643FF36A9FA6}" name="Column16154" dataDxfId="375"/>
    <tableColumn id="16171" xr3:uid="{63ECBBF8-7246-4459-A348-48D73140EA0F}" name="Column16155" dataDxfId="374"/>
    <tableColumn id="16172" xr3:uid="{DECF572A-A7C8-45AB-B5EA-0E7C093A8A9C}" name="Column16156" dataDxfId="373"/>
    <tableColumn id="16173" xr3:uid="{5432EE18-6447-4382-B573-97B864C06633}" name="Column16157" dataDxfId="372"/>
    <tableColumn id="16174" xr3:uid="{C624F20E-39BA-41E5-914C-156D7C214DFC}" name="Column16158" dataDxfId="371"/>
    <tableColumn id="16175" xr3:uid="{4397F8CB-A3EA-49A7-9981-15FDADDE5D0E}" name="Column16159" dataDxfId="370"/>
    <tableColumn id="16176" xr3:uid="{C6169ADE-A329-416E-9B2B-A44EFCB8903D}" name="Column16160" dataDxfId="369"/>
    <tableColumn id="16177" xr3:uid="{631A52EC-F73C-4092-9862-01B7E042316D}" name="Column16161" dataDxfId="368"/>
    <tableColumn id="16178" xr3:uid="{8240CB4A-9943-41D4-80B2-858AB49955DF}" name="Column16162" dataDxfId="367"/>
    <tableColumn id="16179" xr3:uid="{CADB0054-2135-4B34-A045-FBD953671A51}" name="Column16163" dataDxfId="366"/>
    <tableColumn id="16180" xr3:uid="{748966CC-22E5-419D-AC4A-A7F036011985}" name="Column16164" dataDxfId="365"/>
    <tableColumn id="16181" xr3:uid="{3AD3B6FF-F2DA-41FB-8998-DF3749D5E612}" name="Column16165" dataDxfId="364"/>
    <tableColumn id="16182" xr3:uid="{981F0217-4A6D-4EB6-96BB-5C94E18111A9}" name="Column16166" dataDxfId="363"/>
    <tableColumn id="16183" xr3:uid="{45FC25A8-137D-430A-91DE-C0CBCDC499C6}" name="Column16167" dataDxfId="362"/>
    <tableColumn id="16184" xr3:uid="{84BD3D99-7630-4A19-A4B0-8F16F0CB68E4}" name="Column16168" dataDxfId="361"/>
    <tableColumn id="16185" xr3:uid="{5EDC214C-CA7E-4CE5-908A-6FB42DC16053}" name="Column16169" dataDxfId="360"/>
    <tableColumn id="16186" xr3:uid="{96474A79-9AD2-44EE-A10B-A8CC2015BD8A}" name="Column16170" dataDxfId="359"/>
    <tableColumn id="16187" xr3:uid="{EBA4E72E-BBE1-47D2-86DE-489B365202AD}" name="Column16171" dataDxfId="358"/>
    <tableColumn id="16188" xr3:uid="{9F35AAA8-6542-4F7E-A49A-4AD51BAD359C}" name="Column16172" dataDxfId="357"/>
    <tableColumn id="16189" xr3:uid="{7C0256D0-2B20-490A-867A-1399958D2F76}" name="Column16173" dataDxfId="356"/>
    <tableColumn id="16190" xr3:uid="{BE003968-CA52-4B05-A2E6-5FD50C060415}" name="Column16174" dataDxfId="355"/>
    <tableColumn id="16191" xr3:uid="{D8DD1F2B-F5D5-4DD4-AF27-F386EDE6B165}" name="Column16175" dataDxfId="354"/>
    <tableColumn id="16192" xr3:uid="{C0A42E35-7A61-4F77-88C7-5CD0C05C0C1E}" name="Column16176" dataDxfId="353"/>
    <tableColumn id="16193" xr3:uid="{49B2EE70-2BD9-404C-A42B-9A7ECEAF3629}" name="Column16177" dataDxfId="352"/>
    <tableColumn id="16194" xr3:uid="{C2F048B1-82A9-404D-BD52-C9DB7623A88C}" name="Column16178" dataDxfId="351"/>
    <tableColumn id="16195" xr3:uid="{7E166DB3-16BC-4545-B740-7C0F4AA1B48A}" name="Column16179" dataDxfId="350"/>
    <tableColumn id="16196" xr3:uid="{08D81B0B-13CD-4EF2-89A7-4109CB616DCB}" name="Column16180" dataDxfId="349"/>
    <tableColumn id="16197" xr3:uid="{0330E69D-BA00-4EBE-84BF-6AAA15FF9A4A}" name="Column16181" dataDxfId="348"/>
    <tableColumn id="16198" xr3:uid="{EFC5576B-9369-4C6A-955C-39F230730B08}" name="Column16182" dataDxfId="347"/>
    <tableColumn id="16199" xr3:uid="{173658EA-4DA6-450F-B746-3F20CB2181B4}" name="Column16183" dataDxfId="346"/>
    <tableColumn id="16200" xr3:uid="{0F32A4D2-24E9-40F7-8B31-2543FC7B8262}" name="Column16184" dataDxfId="345"/>
    <tableColumn id="16201" xr3:uid="{53C2B222-3C73-407C-BB48-1FB5B05015DA}" name="Column16185" dataDxfId="344"/>
    <tableColumn id="16202" xr3:uid="{C882DBB0-AA6D-46EF-9452-0788B6DCC2DF}" name="Column16186" dataDxfId="343"/>
    <tableColumn id="16203" xr3:uid="{E2BEE148-798B-4F13-A8DF-1D0720B6C003}" name="Column16187" dataDxfId="342"/>
    <tableColumn id="16204" xr3:uid="{48DB1BE2-EF12-4576-8C4B-ED2CCF70C99B}" name="Column16188" dataDxfId="341"/>
    <tableColumn id="16205" xr3:uid="{68A198FA-B3C9-40AD-8980-1DF109D192FD}" name="Column16189" dataDxfId="340"/>
    <tableColumn id="16206" xr3:uid="{E6AEACF2-E662-4824-8087-0FEF3B5141B8}" name="Column16190" dataDxfId="339"/>
    <tableColumn id="16207" xr3:uid="{86A331AE-5CFF-4577-BA7B-32C1488F0975}" name="Column16191" dataDxfId="338"/>
    <tableColumn id="16208" xr3:uid="{09DB65CE-DD32-4AB6-8592-C65AB6D2E1FA}" name="Column16192" dataDxfId="337"/>
    <tableColumn id="16209" xr3:uid="{546CC291-63EC-4888-896D-04BAA00FB560}" name="Column16193" dataDxfId="336"/>
    <tableColumn id="16210" xr3:uid="{4C5A254B-BB78-45A8-8161-88ECD82B6BD0}" name="Column16194" dataDxfId="335"/>
    <tableColumn id="16211" xr3:uid="{76BF71B1-3F5D-4D90-8E1E-2A8E963A9576}" name="Column16195" dataDxfId="334"/>
    <tableColumn id="16212" xr3:uid="{39624E94-E8E8-45E9-8CA5-38E71E9B41FD}" name="Column16196" dataDxfId="333"/>
    <tableColumn id="16213" xr3:uid="{DD6D7EAC-1A0D-486C-849E-6417537E23EB}" name="Column16197" dataDxfId="332"/>
    <tableColumn id="16214" xr3:uid="{4F121D22-711D-41A4-8326-C2F90DEC87DD}" name="Column16198" dataDxfId="331"/>
    <tableColumn id="16215" xr3:uid="{4E547FDB-FA6E-428F-A1CA-D3BECEF7691D}" name="Column16199" dataDxfId="330"/>
    <tableColumn id="16216" xr3:uid="{1963A12E-6A96-4207-AFE4-556D0B331DDF}" name="Column16200" dataDxfId="329"/>
    <tableColumn id="16217" xr3:uid="{F3C410B3-FC44-4A5C-9B7C-C12D65C97564}" name="Column16201" dataDxfId="328"/>
    <tableColumn id="16218" xr3:uid="{458B63E0-4905-4324-979D-236DF237609A}" name="Column16202" dataDxfId="327"/>
    <tableColumn id="16219" xr3:uid="{85726F47-D5F5-46CB-B65C-D3F0A0677C23}" name="Column16203" dataDxfId="326"/>
    <tableColumn id="16220" xr3:uid="{DE177BD3-33E2-49B9-9607-D6E33D6E4A4C}" name="Column16204" dataDxfId="325"/>
    <tableColumn id="16221" xr3:uid="{B469F9A9-5EB4-41FB-9782-DF4F5FD0027B}" name="Column16205" dataDxfId="324"/>
    <tableColumn id="16222" xr3:uid="{802ABAE6-5186-432B-AEE0-EE8DDBBADEDD}" name="Column16206" dataDxfId="323"/>
    <tableColumn id="16223" xr3:uid="{42C2DD84-BA04-4171-8B5E-FBCB0D93D5A6}" name="Column16207" dataDxfId="322"/>
    <tableColumn id="16224" xr3:uid="{944880C1-8430-4458-8E7D-3E03386003C1}" name="Column16208" dataDxfId="321"/>
    <tableColumn id="16225" xr3:uid="{21D171A0-32AE-4302-89BD-AC27522EE5CD}" name="Column16209" dataDxfId="320"/>
    <tableColumn id="16226" xr3:uid="{3980E950-8DC5-47BB-8286-D915E86B8701}" name="Column16210" dataDxfId="319"/>
    <tableColumn id="16227" xr3:uid="{8DF4C6FE-B1EC-4699-BCC0-383616290767}" name="Column16211" dataDxfId="318"/>
    <tableColumn id="16228" xr3:uid="{7D632C57-8005-4800-A8D4-BC699EA122A8}" name="Column16212" dataDxfId="317"/>
    <tableColumn id="16229" xr3:uid="{0C82AF6E-25DB-45AD-8E4D-73C147BE5477}" name="Column16213" dataDxfId="316"/>
    <tableColumn id="16230" xr3:uid="{88836F7B-442C-4497-B1A6-DB915995F708}" name="Column16214" dataDxfId="315"/>
    <tableColumn id="16231" xr3:uid="{4137CF59-1F43-4CE7-A09D-795E22BB5DCD}" name="Column16215" dataDxfId="314"/>
    <tableColumn id="16232" xr3:uid="{F450C2F2-0364-467B-BA03-6721B5FB584E}" name="Column16216" dataDxfId="313"/>
    <tableColumn id="16233" xr3:uid="{22F83A49-B63A-4832-A451-2FF951406120}" name="Column16217" dataDxfId="312"/>
    <tableColumn id="16234" xr3:uid="{088F02F3-7459-4D10-A3E0-43E2B136533F}" name="Column16218" dataDxfId="311"/>
    <tableColumn id="16235" xr3:uid="{844A7EC8-B164-4D9D-9635-500DDF1AF448}" name="Column16219" dataDxfId="310"/>
    <tableColumn id="16236" xr3:uid="{868C78C2-42DD-42EE-89EE-9DE15055441F}" name="Column16220" dataDxfId="309"/>
    <tableColumn id="16237" xr3:uid="{3D3C2EB2-6671-4949-8468-58CD2BDDBF9E}" name="Column16221" dataDxfId="308"/>
    <tableColumn id="16238" xr3:uid="{1E360DC7-ECC3-4323-8945-EB252A16C029}" name="Column16222" dataDxfId="307"/>
    <tableColumn id="16239" xr3:uid="{63FEF8E7-2C72-40FA-8061-CE84E53EA37E}" name="Column16223" dataDxfId="306"/>
    <tableColumn id="16240" xr3:uid="{C8FEA7DC-7442-43BB-B408-D97D8E4BE6DB}" name="Column16224" dataDxfId="305"/>
    <tableColumn id="16241" xr3:uid="{8F4EEF6B-FDD4-4BF5-BB8B-6F9214253D8F}" name="Column16225" dataDxfId="304"/>
    <tableColumn id="16242" xr3:uid="{0959ED62-14D5-484C-8CDA-0692C4ECBDB4}" name="Column16226" dataDxfId="303"/>
    <tableColumn id="16243" xr3:uid="{9B27DBCF-B28B-4DD4-9057-7029FA3B9861}" name="Column16227" dataDxfId="302"/>
    <tableColumn id="16244" xr3:uid="{E501938B-0674-475C-BC98-75C16C845C79}" name="Column16228" dataDxfId="301"/>
    <tableColumn id="16245" xr3:uid="{68345068-1CFD-47DC-B889-46F73F92F20C}" name="Column16229" dataDxfId="300"/>
    <tableColumn id="16246" xr3:uid="{5BBA4246-0B9A-4125-90D4-3DFED1AC21A0}" name="Column16230" dataDxfId="299"/>
    <tableColumn id="16247" xr3:uid="{BFBE6EA8-1B2F-4840-B70B-7A8FF0FDCC73}" name="Column16231" dataDxfId="298"/>
    <tableColumn id="16248" xr3:uid="{74C11033-0630-4395-ABB8-9BD7C5F850B7}" name="Column16232" dataDxfId="297"/>
    <tableColumn id="16249" xr3:uid="{333C8B4C-EA25-4EC4-BAF9-6B70F64D2646}" name="Column16233" dataDxfId="296"/>
    <tableColumn id="16250" xr3:uid="{75DF2B8F-23B2-4056-A662-B0936E1B2234}" name="Column16234" dataDxfId="295"/>
    <tableColumn id="16251" xr3:uid="{DC6F5DD0-8D8F-4B22-8B95-103DC6B9137D}" name="Column16235" dataDxfId="294"/>
    <tableColumn id="16252" xr3:uid="{32942B6F-7AC1-4A11-8EBA-39CEE7565C98}" name="Column16236" dataDxfId="293"/>
    <tableColumn id="16253" xr3:uid="{B029F5B6-E884-4C9F-A064-01A55732C09C}" name="Column16237" dataDxfId="292"/>
    <tableColumn id="16254" xr3:uid="{4E7CC886-BB0E-4318-9C70-A432B3CBF9CF}" name="Column16238" dataDxfId="291"/>
    <tableColumn id="16255" xr3:uid="{43C6F2B8-532A-4A07-B234-3C12B3D6120F}" name="Column16239" dataDxfId="290"/>
    <tableColumn id="16256" xr3:uid="{AC3F9892-5411-48A5-B91E-EDA3BD934105}" name="Column16240" dataDxfId="289"/>
    <tableColumn id="16257" xr3:uid="{21830F7C-FED6-4B5E-8139-33B2D950824A}" name="Column16241" dataDxfId="288"/>
    <tableColumn id="16258" xr3:uid="{FF76FD04-CBBC-4B77-A352-18A4058382D3}" name="Column16242" dataDxfId="287"/>
    <tableColumn id="16259" xr3:uid="{D3923C5B-C0AD-4C82-B3B5-5E68DF33B0AC}" name="Column16243" dataDxfId="286"/>
    <tableColumn id="16260" xr3:uid="{568AE290-98A2-4EA3-B3F5-313AA775FEA5}" name="Column16244" dataDxfId="285"/>
    <tableColumn id="16261" xr3:uid="{CC6C788E-A093-4B8A-86A0-848F5A94C007}" name="Column16245" dataDxfId="284"/>
    <tableColumn id="16262" xr3:uid="{AC7F5ADA-1740-4C35-9966-752B9D3320D0}" name="Column16246" dataDxfId="283"/>
    <tableColumn id="16263" xr3:uid="{A5DC806F-1F93-4E94-9634-9EE0BC8B5BCE}" name="Column16247" dataDxfId="282"/>
    <tableColumn id="16264" xr3:uid="{6B6DA363-1702-47FB-A757-56F4B134CA5B}" name="Column16248" dataDxfId="281"/>
    <tableColumn id="16265" xr3:uid="{3505A077-8A94-45FC-9565-706E7DBCB0BC}" name="Column16249" dataDxfId="280"/>
    <tableColumn id="16266" xr3:uid="{0543A6ED-5149-4202-A741-92A29EA4347B}" name="Column16250" dataDxfId="279"/>
    <tableColumn id="16267" xr3:uid="{D6D015C9-7018-44A4-9C0F-A94156F6EB7D}" name="Column16251" dataDxfId="278"/>
    <tableColumn id="16268" xr3:uid="{32221249-0B23-456F-9943-8CB081E14C87}" name="Column16252" dataDxfId="277"/>
    <tableColumn id="16269" xr3:uid="{F5C7DBDE-688E-4029-BF5E-2B878757853B}" name="Column16253" dataDxfId="276"/>
    <tableColumn id="16270" xr3:uid="{4A31F905-EE3C-4931-868A-68A2CCA0CC5C}" name="Column16254" dataDxfId="275"/>
    <tableColumn id="16271" xr3:uid="{92CC026D-041B-4B41-9EBB-E00F52D817EC}" name="Column16255" dataDxfId="274"/>
    <tableColumn id="16272" xr3:uid="{A7351BC0-8CFF-4F3D-A1AB-913BB8BE1FC3}" name="Column16256" dataDxfId="273"/>
    <tableColumn id="16273" xr3:uid="{4D70A4DA-3B0C-4680-87D2-73BF14AEEDA1}" name="Column16257" dataDxfId="272"/>
    <tableColumn id="16274" xr3:uid="{4575EF65-C11A-4CD6-AA0B-A91B9F0AB3AE}" name="Column16258" dataDxfId="271"/>
    <tableColumn id="16275" xr3:uid="{342DF3FE-2DDB-4EE2-98FA-23F6E9DE6827}" name="Column16259" dataDxfId="270"/>
    <tableColumn id="16276" xr3:uid="{008EAE83-9354-42EA-805B-15755B0D8938}" name="Column16260" dataDxfId="269"/>
    <tableColumn id="16277" xr3:uid="{330D3BA1-3EB3-404F-8155-89A4EF77148C}" name="Column16261" dataDxfId="268"/>
    <tableColumn id="16278" xr3:uid="{A7555E1E-C9DB-4519-B9EA-A584557F9D8B}" name="Column16262" dataDxfId="267"/>
    <tableColumn id="16279" xr3:uid="{7FCDC295-F0DA-4B1E-A36D-8B656C6C3508}" name="Column16263" dataDxfId="266"/>
    <tableColumn id="16280" xr3:uid="{B0836C14-912B-4438-B70D-76E9D3DEB6A1}" name="Column16264" dataDxfId="265"/>
    <tableColumn id="16281" xr3:uid="{2FF110FE-DDB8-4CDE-A26A-B4310A8B1025}" name="Column16265" dataDxfId="264"/>
    <tableColumn id="16282" xr3:uid="{4BDFEE4C-899C-417D-AD31-889ECABF030F}" name="Column16266" dataDxfId="263"/>
    <tableColumn id="16283" xr3:uid="{06FBCB55-79F3-480B-B116-BC049FDE0C8E}" name="Column16267" dataDxfId="262"/>
    <tableColumn id="16284" xr3:uid="{9ABA43D2-BF5D-43AB-8E39-FFC4559DDA30}" name="Column16268" dataDxfId="261"/>
    <tableColumn id="16285" xr3:uid="{D3DD52E3-B888-46EC-AC68-144ACE0DC317}" name="Column16269" dataDxfId="260"/>
    <tableColumn id="16286" xr3:uid="{8E2D7D80-ADB6-4488-981A-586B20971AE4}" name="Column16270" dataDxfId="259"/>
    <tableColumn id="16287" xr3:uid="{002853DC-A6F9-485E-87A8-10AB7C9ACA09}" name="Column16271" dataDxfId="258"/>
    <tableColumn id="16288" xr3:uid="{15785420-A4D0-455B-8AE9-2E03CD4D4A1F}" name="Column16272" dataDxfId="257"/>
    <tableColumn id="16289" xr3:uid="{B3484DB0-572B-4231-B4E4-D7BDF3C827EE}" name="Column16273" dataDxfId="256"/>
    <tableColumn id="16290" xr3:uid="{02C5C8B4-9811-4CED-8F9C-3EE3C2C72609}" name="Column16274" dataDxfId="255"/>
    <tableColumn id="16291" xr3:uid="{DDD2A096-C78D-4D35-9347-FFE3CB2B74C4}" name="Column16275" dataDxfId="254"/>
    <tableColumn id="16292" xr3:uid="{5D96CBF3-0204-4450-BD7D-977D70652846}" name="Column16276" dataDxfId="253"/>
    <tableColumn id="16293" xr3:uid="{75C32D43-1793-4643-ACE5-BE75E4E31D6A}" name="Column16277" dataDxfId="252"/>
    <tableColumn id="16294" xr3:uid="{2295FD7E-23C0-468B-9100-60A9F89384A1}" name="Column16278" dataDxfId="251"/>
    <tableColumn id="16295" xr3:uid="{781EEC02-0B3B-41D5-8801-29F2CDC7E254}" name="Column16279" dataDxfId="250"/>
    <tableColumn id="16296" xr3:uid="{11AF7824-D572-4F16-8B3E-53884EA55A08}" name="Column16280" dataDxfId="249"/>
    <tableColumn id="16297" xr3:uid="{C140BDAA-BAED-48A4-86FD-2165DF1E4F86}" name="Column16281" dataDxfId="248"/>
    <tableColumn id="16298" xr3:uid="{A67E36B1-120C-4445-8B4D-EEDCCBC122D7}" name="Column16282" dataDxfId="247"/>
    <tableColumn id="16299" xr3:uid="{05ABA3EC-0BF9-4E11-8A35-8577D13F8D28}" name="Column16283" dataDxfId="246"/>
    <tableColumn id="16300" xr3:uid="{E4D29393-C81F-4AF5-BDF7-637324B5E71D}" name="Column16284" dataDxfId="245"/>
    <tableColumn id="16301" xr3:uid="{5CCA7FD9-ACBF-438F-A37C-19614984B6E8}" name="Column16285" dataDxfId="244"/>
    <tableColumn id="16302" xr3:uid="{90760B56-6F9A-4196-A361-A4B7DE5D497F}" name="Column16286" dataDxfId="243"/>
    <tableColumn id="16303" xr3:uid="{67D27016-E12A-4A12-A735-4C9F5ACA668A}" name="Column16287" dataDxfId="242"/>
    <tableColumn id="16304" xr3:uid="{E147C3E9-C768-431C-943B-04FFC693554F}" name="Column16288" dataDxfId="241"/>
    <tableColumn id="16305" xr3:uid="{C04C1F49-F9DA-4891-8C6A-75012D8EF1B0}" name="Column16289" dataDxfId="240"/>
    <tableColumn id="16306" xr3:uid="{CB4A57EB-EE41-4D78-BF5F-55858F37BD20}" name="Column16290" dataDxfId="239"/>
    <tableColumn id="16307" xr3:uid="{C8A739DA-060A-4B22-B37A-FEC6814C3ABD}" name="Column16291" dataDxfId="238"/>
    <tableColumn id="16308" xr3:uid="{D6864EE3-9371-4CA4-87D1-EE077AC2FDBE}" name="Column16292" dataDxfId="237"/>
    <tableColumn id="16309" xr3:uid="{03D2BCC7-4D72-454A-9E72-5758473795C4}" name="Column16293" dataDxfId="236"/>
    <tableColumn id="16310" xr3:uid="{FD9B4E70-43DA-4887-B9B2-F64C43EF678E}" name="Column16294" dataDxfId="235"/>
    <tableColumn id="16311" xr3:uid="{611400B2-123D-429B-9449-7E752577501B}" name="Column16295" dataDxfId="234"/>
    <tableColumn id="16312" xr3:uid="{4A701BF4-3FF0-490A-9FA0-652420E006B2}" name="Column16296" dataDxfId="233"/>
    <tableColumn id="16313" xr3:uid="{330252AD-5A39-47CA-BDD2-2D1CBDDC811E}" name="Column16297" dataDxfId="232"/>
    <tableColumn id="16314" xr3:uid="{85FEEDA6-EB3F-4FD2-8C0B-A78A2B52A9FA}" name="Column16298" dataDxfId="231"/>
    <tableColumn id="16315" xr3:uid="{7C3A4501-6D97-4C06-B2E6-2E4350006480}" name="Column16299" dataDxfId="230"/>
    <tableColumn id="16316" xr3:uid="{577AC993-C22D-47C6-B145-BE871350664C}" name="Column16300" dataDxfId="229"/>
    <tableColumn id="16317" xr3:uid="{428924FE-1029-4E7C-AF6E-90FC312D5CDE}" name="Column16301" dataDxfId="228"/>
    <tableColumn id="16318" xr3:uid="{C917A8D2-2DE9-4860-A090-243E277E7503}" name="Column16302" dataDxfId="227"/>
    <tableColumn id="16319" xr3:uid="{14595D52-BC3B-4E59-A6D6-4EA0C280A9E7}" name="Column16303" dataDxfId="226"/>
    <tableColumn id="16320" xr3:uid="{EB921C33-D64D-42F0-9A5E-872DBB034F54}" name="Column16304" dataDxfId="225"/>
    <tableColumn id="16321" xr3:uid="{D65E3F03-1054-4226-A32C-B1D835F4788D}" name="Column16305" dataDxfId="224"/>
    <tableColumn id="16322" xr3:uid="{550C0C14-579D-419F-B5B8-32F857D0F833}" name="Column16306" dataDxfId="223"/>
    <tableColumn id="16323" xr3:uid="{6FE911E3-6683-46A5-9716-B0C61A835502}" name="Column16307" dataDxfId="222"/>
    <tableColumn id="16324" xr3:uid="{D879863B-D7B4-4D78-A264-A7593E094D01}" name="Column16308" dataDxfId="221"/>
    <tableColumn id="16325" xr3:uid="{F492CF55-6147-49AA-8AE6-5335B01BA676}" name="Column16309" dataDxfId="220"/>
    <tableColumn id="16326" xr3:uid="{64CFE633-5FFA-47AB-9AD0-55F0BD67D4AE}" name="Column16310" dataDxfId="219"/>
    <tableColumn id="16327" xr3:uid="{AB27B58B-C835-4202-A48C-DCDFB80286C5}" name="Column16311" dataDxfId="218"/>
    <tableColumn id="16328" xr3:uid="{2129674D-B2FA-443F-B34E-E11C71726D87}" name="Column16312" dataDxfId="217"/>
    <tableColumn id="16329" xr3:uid="{B48D1766-0AC0-45D3-8CED-7F7069D5A0B5}" name="Column16313" dataDxfId="216"/>
    <tableColumn id="16330" xr3:uid="{2F5E7755-87CE-4A3B-99F1-52E2E24F3F1C}" name="Column16314" dataDxfId="215"/>
    <tableColumn id="16331" xr3:uid="{B017B34B-F8C7-4F8A-88B4-27A6B100DDB6}" name="Column16315" dataDxfId="214"/>
    <tableColumn id="16332" xr3:uid="{EE8443C3-6C55-459C-B62F-ADF2E34B122D}" name="Column16316" dataDxfId="213"/>
    <tableColumn id="16333" xr3:uid="{5AFB33E2-79B5-4E97-895D-EA6308411EDB}" name="Column16317" dataDxfId="212"/>
    <tableColumn id="16334" xr3:uid="{3761ACB2-34E7-4F86-975F-9966F5494325}" name="Column16318" dataDxfId="211"/>
    <tableColumn id="16335" xr3:uid="{27473DFC-EE0E-476C-BF9F-5E13C0EF6A56}" name="Column16319" dataDxfId="210"/>
    <tableColumn id="16336" xr3:uid="{561C0054-5ABC-4366-9DDB-D9154E38C219}" name="Column16320" dataDxfId="209"/>
    <tableColumn id="16337" xr3:uid="{33FC534F-C195-4D4D-ADD2-17615769CA51}" name="Column16321" dataDxfId="208"/>
    <tableColumn id="16338" xr3:uid="{E27B19D1-F18A-4E0B-BFB6-5911472FB11A}" name="Column16322" dataDxfId="207"/>
    <tableColumn id="16339" xr3:uid="{20A75C71-2EC6-4D04-863C-8BA0AC52229F}" name="Column16323" dataDxfId="206"/>
    <tableColumn id="16340" xr3:uid="{C31B94D9-225F-44E4-85FE-D0ABBE8B993E}" name="Column16324" dataDxfId="205"/>
    <tableColumn id="16341" xr3:uid="{CA725CFC-4508-4DD9-8D46-9E766D9AFB46}" name="Column16325" dataDxfId="204"/>
    <tableColumn id="16342" xr3:uid="{D01B7FD2-BB4A-45E9-AF03-D32AAF87CCEB}" name="Column16326" dataDxfId="203"/>
    <tableColumn id="16343" xr3:uid="{C8D8919A-8D85-428A-9F0D-537D7BBD6E1E}" name="Column16327" dataDxfId="202"/>
    <tableColumn id="16344" xr3:uid="{86932580-B2C1-40C6-AB7E-17500FB7F38D}" name="Column16328" dataDxfId="201"/>
    <tableColumn id="16345" xr3:uid="{6E7E6E47-E34B-45F6-A821-DC97F057A72F}" name="Column16329" dataDxfId="200"/>
    <tableColumn id="16346" xr3:uid="{A86DFFE5-7EB2-45F1-A5A4-14F03C855D28}" name="Column16330" dataDxfId="199"/>
    <tableColumn id="16347" xr3:uid="{F8D7AC5E-0A89-4AD5-B399-A4FF1A57CFEB}" name="Column16331" dataDxfId="198"/>
    <tableColumn id="16348" xr3:uid="{23D58AF3-27C2-4E97-9D0F-A4AAF155B005}" name="Column16332" dataDxfId="197"/>
    <tableColumn id="16349" xr3:uid="{028CC318-F9F4-46CE-84CC-26BD7ACA3636}" name="Column16333" dataDxfId="196"/>
    <tableColumn id="16350" xr3:uid="{6B3B09EA-1E98-48C7-8BBE-A6CE0A62DB26}" name="Column16334" dataDxfId="195"/>
    <tableColumn id="16351" xr3:uid="{ED170E86-8BF2-4161-8AAD-91AE83AC465C}" name="Column16335" dataDxfId="194"/>
    <tableColumn id="16352" xr3:uid="{59501A0F-837C-4904-B1E7-17D21E98E541}" name="Column16336" dataDxfId="193"/>
    <tableColumn id="16353" xr3:uid="{69BD6980-DC10-4948-86EE-5A6A0F71B834}" name="Column16337" dataDxfId="192"/>
    <tableColumn id="16354" xr3:uid="{42F1B15B-38D9-48FF-8F16-E3A73276BD11}" name="Column16338" dataDxfId="191"/>
    <tableColumn id="16355" xr3:uid="{150D1956-FD35-4C7F-BC90-E2777E8F18F8}" name="Column16339" dataDxfId="190"/>
    <tableColumn id="16356" xr3:uid="{F6A3D76A-B3B6-4085-A74A-11A186FA51C7}" name="Column16340" dataDxfId="189"/>
    <tableColumn id="16357" xr3:uid="{812EFA33-954F-450D-949F-67CF46C21583}" name="Column16341" dataDxfId="188"/>
    <tableColumn id="16358" xr3:uid="{0CDF9DC3-F5E3-4D35-B678-EB4FAC8E4905}" name="Column16342" dataDxfId="187"/>
    <tableColumn id="16359" xr3:uid="{13823816-DF14-465A-B5A8-03B070A8841F}" name="Column16343" dataDxfId="186"/>
    <tableColumn id="16360" xr3:uid="{1701A6A3-1706-4709-9935-323E28146284}" name="Column16344" dataDxfId="185"/>
    <tableColumn id="16361" xr3:uid="{A3651A1A-B1B1-4F29-A1C4-DF9686E7EEEC}" name="Column16345" dataDxfId="184"/>
    <tableColumn id="16362" xr3:uid="{A5DF535D-87B8-4F7C-B377-B538CB7D6989}" name="Column16346" dataDxfId="183"/>
    <tableColumn id="16363" xr3:uid="{96B65D69-7976-4FA7-8634-1F40D772B703}" name="Column16347" dataDxfId="182"/>
    <tableColumn id="16364" xr3:uid="{CB1E131A-10FB-46E5-9934-6A3871F97A66}" name="Column16348" dataDxfId="181"/>
    <tableColumn id="16365" xr3:uid="{B628CE08-E551-48AC-AA4B-969029DB2677}" name="Column16349" dataDxfId="180"/>
    <tableColumn id="16366" xr3:uid="{C60DD058-9D47-4C77-BAC5-B6D9E007808A}" name="Column16350" dataDxfId="179"/>
    <tableColumn id="16367" xr3:uid="{52DFE8BB-44C8-4C15-8722-0A18C51C8B78}" name="Column16351" dataDxfId="178"/>
    <tableColumn id="16368" xr3:uid="{BFD983D3-666B-4CD9-805A-CD36CE59411F}" name="Column16352" dataDxfId="177"/>
    <tableColumn id="16369" xr3:uid="{90BA0086-C853-4B36-9B98-B89B3EF42395}" name="Column16353" dataDxfId="176"/>
    <tableColumn id="16370" xr3:uid="{0E3F814D-FB01-4A38-888B-AAE66F0BC01C}" name="Column16354" dataDxfId="175"/>
    <tableColumn id="16371" xr3:uid="{36D067EE-EF33-4855-B504-1E341D70EB0F}" name="Column16355" dataDxfId="174"/>
    <tableColumn id="16372" xr3:uid="{7FCD978A-44E6-4B09-AF50-395DFF8F75FC}" name="Column16356" dataDxfId="173"/>
    <tableColumn id="16373" xr3:uid="{AC0F5508-D094-4338-BDC9-79FB3ABCA454}" name="Column16357" dataDxfId="172"/>
    <tableColumn id="16374" xr3:uid="{2BD0B4D8-F1B0-4858-BC5E-FFE622B8753A}" name="Column16358" dataDxfId="171"/>
    <tableColumn id="16375" xr3:uid="{A70D60B4-1B66-4C41-9424-5F6CA689F069}" name="Column16359" dataDxfId="170"/>
    <tableColumn id="16376" xr3:uid="{EA3D8C76-9328-434B-99EA-AB26D430E71D}" name="Column16360" dataDxfId="169"/>
    <tableColumn id="16377" xr3:uid="{7D777817-02B3-41D5-8996-E3208FC01434}" name="Column16361" dataDxfId="168"/>
    <tableColumn id="16378" xr3:uid="{665D6217-A173-4074-8DA5-991331A777B2}" name="Column16362" dataDxfId="167"/>
    <tableColumn id="16379" xr3:uid="{23BDFC8E-F864-49AA-9082-88F8B72DE148}" name="Column16363" dataDxfId="166"/>
    <tableColumn id="16380" xr3:uid="{F44CAF34-16AA-497F-A44A-5A1ED36CCEA7}" name="Column16364" dataDxfId="165"/>
    <tableColumn id="16381" xr3:uid="{87C2B451-A84F-4296-B7DF-F1EB540B0ADA}" name="Column16365" dataDxfId="164"/>
    <tableColumn id="16382" xr3:uid="{E1065DFF-248B-4D51-AD88-3A5DA605A748}" name="Column16366" dataDxfId="163"/>
    <tableColumn id="16383" xr3:uid="{A204F783-3A48-475D-9CBE-C68320845BEC}" name="Column16367" dataDxfId="162"/>
    <tableColumn id="16384" xr3:uid="{45A412DA-A6A8-4B01-B555-19D75880E5E5}" name="Column16368" dataDxfId="16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tabSelected="1" workbookViewId="0">
      <selection activeCell="E25" sqref="E25"/>
    </sheetView>
  </sheetViews>
  <sheetFormatPr defaultColWidth="9.1796875" defaultRowHeight="14.5"/>
  <cols>
    <col min="1" max="1" width="6.54296875" style="112" customWidth="1"/>
    <col min="2" max="2" width="10.7265625" style="112" customWidth="1"/>
    <col min="3" max="3" width="17" style="112" customWidth="1"/>
    <col min="4" max="4" width="19.54296875" style="112" customWidth="1"/>
    <col min="5" max="5" width="22" style="112" customWidth="1"/>
    <col min="6" max="6" width="28.7265625" style="112" customWidth="1"/>
    <col min="7" max="7" width="10.7265625" style="112" customWidth="1"/>
    <col min="8" max="8" width="9.26953125" style="112" hidden="1" customWidth="1"/>
    <col min="9" max="9" width="11.1796875" style="112" hidden="1" customWidth="1"/>
    <col min="10" max="10" width="11.54296875" style="112" hidden="1" customWidth="1"/>
    <col min="11" max="11" width="13.81640625" style="112" customWidth="1"/>
    <col min="12" max="12" width="20.54296875" style="112" customWidth="1"/>
    <col min="13" max="13" width="14.54296875" style="112" customWidth="1"/>
    <col min="14" max="14" width="34.81640625" style="112" customWidth="1"/>
    <col min="15" max="15" width="33.1796875" style="112" customWidth="1"/>
    <col min="16" max="16" width="6" style="112" hidden="1" customWidth="1"/>
    <col min="17" max="17" width="5.81640625" style="112" customWidth="1"/>
    <col min="18" max="18" width="37.1796875" style="112" customWidth="1"/>
    <col min="19" max="19" width="24.453125" style="112" customWidth="1"/>
    <col min="20" max="16384" width="9.1796875" style="112"/>
  </cols>
  <sheetData>
    <row r="1" spans="1:16384" ht="21.75" customHeight="1">
      <c r="A1" s="113"/>
      <c r="B1" s="139" t="s">
        <v>0</v>
      </c>
      <c r="C1" s="139"/>
      <c r="D1" s="139"/>
      <c r="E1" s="139"/>
      <c r="F1" s="139"/>
      <c r="G1" s="139"/>
      <c r="H1" s="139"/>
      <c r="I1" s="139"/>
      <c r="J1" s="139"/>
      <c r="K1" s="139"/>
      <c r="L1" s="139"/>
      <c r="M1" s="139"/>
      <c r="N1" s="139"/>
      <c r="O1" s="18"/>
      <c r="P1" s="126"/>
      <c r="Q1" s="78"/>
      <c r="R1" s="78"/>
      <c r="S1" s="78"/>
    </row>
    <row r="2" spans="1:16384" ht="17.25" customHeight="1">
      <c r="B2" s="114" t="s">
        <v>1</v>
      </c>
      <c r="C2" s="140" t="str">
        <f t="array" aca="1" ref="C2" ca="1">"WP NR CA PC3 FR1 "&amp;INDIRECT("'Revision History WP template'!A3")</f>
        <v>WP NR CA PC3 FR1 v1.7.0</v>
      </c>
      <c r="D2" s="140"/>
      <c r="E2" s="140"/>
      <c r="F2" s="140"/>
      <c r="G2" s="140"/>
      <c r="H2" s="140"/>
      <c r="I2" s="140"/>
      <c r="J2" s="140"/>
      <c r="K2" s="140"/>
      <c r="L2" s="140"/>
      <c r="M2" s="140"/>
      <c r="N2" s="140"/>
      <c r="O2" s="18"/>
      <c r="P2" s="126"/>
      <c r="Q2" s="78"/>
      <c r="R2" s="78"/>
      <c r="S2" s="78"/>
    </row>
    <row r="3" spans="1:16384" ht="30" customHeight="1">
      <c r="B3" s="141" t="s">
        <v>2</v>
      </c>
      <c r="C3" s="141"/>
      <c r="D3" s="141"/>
      <c r="E3" s="141"/>
      <c r="F3" s="141"/>
      <c r="G3" s="141"/>
      <c r="H3" s="141"/>
      <c r="I3" s="141"/>
      <c r="J3" s="141"/>
      <c r="K3" s="141"/>
      <c r="L3" s="141"/>
      <c r="M3" s="141"/>
      <c r="N3" s="141"/>
      <c r="O3" s="78"/>
      <c r="P3" s="78"/>
      <c r="Q3" s="78"/>
      <c r="R3" s="78"/>
      <c r="S3" s="78"/>
    </row>
    <row r="4" spans="1:16384" ht="18">
      <c r="B4" s="142" t="s">
        <v>3</v>
      </c>
      <c r="C4" s="142"/>
      <c r="D4" s="142"/>
      <c r="E4" s="142"/>
      <c r="F4" s="142"/>
      <c r="G4" s="142"/>
      <c r="H4" s="142"/>
      <c r="I4" s="142"/>
      <c r="J4" s="142"/>
      <c r="K4" s="52"/>
      <c r="L4" s="53"/>
      <c r="M4" s="53"/>
      <c r="N4" s="17"/>
      <c r="O4" s="17"/>
      <c r="P4" s="17"/>
      <c r="Q4" s="17"/>
      <c r="R4" s="17"/>
      <c r="S4" s="17"/>
    </row>
    <row r="5" spans="1:16384" ht="33.75" customHeight="1">
      <c r="A5" s="19"/>
      <c r="B5" s="143" t="s">
        <v>4</v>
      </c>
      <c r="C5" s="143"/>
      <c r="D5" s="144" t="str">
        <f t="array" aca="1" ref="D5" ca="1">SUBSTITUTE(MID(CELL("filename"),SEARCH("[",CELL("filename"))+1,SEARCH("]",CELL("filename"))-SEARCH("[",CELL("filename"))-1),".xlsx","")</f>
        <v>WP NR CA PC3 FR1 CA_n1A-n28A-n78A_and_CA_n3A-n28A-n78A</v>
      </c>
      <c r="E5" s="145"/>
      <c r="F5" s="146"/>
      <c r="K5" s="147" t="s">
        <v>5</v>
      </c>
      <c r="L5" s="148"/>
      <c r="M5" s="148"/>
      <c r="N5" s="148"/>
      <c r="O5" s="148"/>
      <c r="P5" s="148"/>
      <c r="Q5" s="148"/>
      <c r="R5" s="148"/>
      <c r="S5" s="55"/>
    </row>
    <row r="6" spans="1:16384" ht="18.5">
      <c r="A6" s="19"/>
      <c r="B6" s="149" t="s">
        <v>6</v>
      </c>
      <c r="C6" s="149"/>
      <c r="D6" s="150" t="s">
        <v>287</v>
      </c>
      <c r="E6" s="151"/>
      <c r="F6" s="152"/>
      <c r="K6" s="147" t="s">
        <v>7</v>
      </c>
      <c r="L6" s="148"/>
      <c r="M6" s="148"/>
      <c r="N6" s="148"/>
      <c r="O6" s="148"/>
      <c r="P6" s="148"/>
      <c r="Q6" s="148"/>
      <c r="R6" s="148"/>
      <c r="S6" s="133"/>
    </row>
    <row r="7" spans="1:16384" ht="15" customHeight="1">
      <c r="A7" s="19"/>
      <c r="B7" s="149" t="s">
        <v>8</v>
      </c>
      <c r="C7" s="149"/>
      <c r="D7" s="150" t="s">
        <v>288</v>
      </c>
      <c r="E7" s="151"/>
      <c r="F7" s="152"/>
      <c r="K7" s="158" t="s">
        <v>9</v>
      </c>
      <c r="L7" s="159"/>
      <c r="M7" s="159"/>
      <c r="N7" s="159"/>
      <c r="O7" s="159"/>
      <c r="P7" s="159"/>
      <c r="Q7" s="159"/>
      <c r="R7" s="159"/>
      <c r="S7" s="127"/>
    </row>
    <row r="8" spans="1:16384">
      <c r="A8" s="19"/>
      <c r="B8" s="149" t="s">
        <v>10</v>
      </c>
      <c r="C8" s="149"/>
      <c r="D8" s="153"/>
      <c r="E8" s="154"/>
      <c r="F8" s="155"/>
      <c r="K8" s="158"/>
      <c r="L8" s="159"/>
      <c r="M8" s="159"/>
      <c r="N8" s="159"/>
      <c r="O8" s="159"/>
      <c r="P8" s="159"/>
      <c r="Q8" s="159"/>
      <c r="R8" s="159"/>
      <c r="S8" s="127"/>
    </row>
    <row r="9" spans="1:16384">
      <c r="S9" s="127"/>
    </row>
    <row r="10" spans="1:16384" ht="18">
      <c r="B10" s="156" t="s">
        <v>11</v>
      </c>
      <c r="C10" s="156"/>
      <c r="D10" s="59">
        <f>'WP NR CA PC3 FR1'!$I$16</f>
        <v>1</v>
      </c>
      <c r="E10" s="18"/>
      <c r="F10" s="18"/>
      <c r="G10" s="18"/>
      <c r="H10" s="18"/>
      <c r="I10" s="18"/>
      <c r="J10" s="18"/>
      <c r="S10" s="127"/>
    </row>
    <row r="11" spans="1:16384">
      <c r="S11" s="127"/>
    </row>
    <row r="12" spans="1:16384" ht="18.75" customHeight="1">
      <c r="B12" s="142" t="s">
        <v>12</v>
      </c>
      <c r="C12" s="142"/>
      <c r="D12" s="142"/>
      <c r="E12" s="142"/>
      <c r="F12" s="142"/>
      <c r="G12" s="142"/>
      <c r="H12" s="142"/>
      <c r="I12" s="142"/>
      <c r="J12" s="142"/>
      <c r="S12" s="127"/>
    </row>
    <row r="13" spans="1:16384" ht="108" customHeight="1">
      <c r="A13" s="115"/>
      <c r="B13" s="157" t="s">
        <v>13</v>
      </c>
      <c r="C13" s="157"/>
      <c r="D13" s="157"/>
      <c r="E13" s="157"/>
      <c r="F13" s="157"/>
      <c r="G13" s="157"/>
      <c r="H13" s="157"/>
      <c r="I13" s="157"/>
      <c r="J13" s="157"/>
      <c r="K13" s="157"/>
      <c r="L13" s="157"/>
      <c r="M13" s="157"/>
      <c r="N13" s="157"/>
      <c r="S13" s="127"/>
    </row>
    <row r="14" spans="1:16384" ht="42">
      <c r="A14" s="116" t="s">
        <v>14</v>
      </c>
      <c r="B14" s="117" t="s">
        <v>15</v>
      </c>
      <c r="C14" s="116" t="s">
        <v>16</v>
      </c>
      <c r="D14" s="116" t="s">
        <v>17</v>
      </c>
      <c r="E14" s="116" t="s">
        <v>18</v>
      </c>
      <c r="F14" s="116" t="s">
        <v>19</v>
      </c>
      <c r="G14" s="116" t="s">
        <v>20</v>
      </c>
      <c r="H14" s="116" t="s">
        <v>21</v>
      </c>
      <c r="I14" s="116" t="s">
        <v>22</v>
      </c>
      <c r="J14" s="116" t="s">
        <v>23</v>
      </c>
      <c r="K14" s="116" t="s">
        <v>24</v>
      </c>
      <c r="L14" s="116" t="s">
        <v>25</v>
      </c>
      <c r="M14" s="116" t="s">
        <v>26</v>
      </c>
      <c r="N14" s="128" t="s">
        <v>27</v>
      </c>
      <c r="O14" s="129" t="s">
        <v>10</v>
      </c>
      <c r="P14" s="116" t="s">
        <v>28</v>
      </c>
      <c r="Q14" s="112" t="s">
        <v>297</v>
      </c>
      <c r="R14" s="112" t="s">
        <v>298</v>
      </c>
      <c r="S14" s="112" t="s">
        <v>299</v>
      </c>
      <c r="T14" s="112" t="s">
        <v>300</v>
      </c>
      <c r="U14" s="112" t="s">
        <v>301</v>
      </c>
      <c r="V14" s="112" t="s">
        <v>302</v>
      </c>
      <c r="W14" s="112" t="s">
        <v>303</v>
      </c>
      <c r="X14" s="112" t="s">
        <v>304</v>
      </c>
      <c r="Y14" s="112" t="s">
        <v>305</v>
      </c>
      <c r="Z14" s="112" t="s">
        <v>306</v>
      </c>
      <c r="AA14" s="112" t="s">
        <v>307</v>
      </c>
      <c r="AB14" s="112" t="s">
        <v>308</v>
      </c>
      <c r="AC14" s="112" t="s">
        <v>309</v>
      </c>
      <c r="AD14" s="112" t="s">
        <v>310</v>
      </c>
      <c r="AE14" s="112" t="s">
        <v>311</v>
      </c>
      <c r="AF14" s="112" t="s">
        <v>312</v>
      </c>
      <c r="AG14" s="112" t="s">
        <v>313</v>
      </c>
      <c r="AH14" s="112" t="s">
        <v>314</v>
      </c>
      <c r="AI14" s="112" t="s">
        <v>315</v>
      </c>
      <c r="AJ14" s="112" t="s">
        <v>316</v>
      </c>
      <c r="AK14" s="112" t="s">
        <v>317</v>
      </c>
      <c r="AL14" s="112" t="s">
        <v>318</v>
      </c>
      <c r="AM14" s="112" t="s">
        <v>319</v>
      </c>
      <c r="AN14" s="112" t="s">
        <v>320</v>
      </c>
      <c r="AO14" s="112" t="s">
        <v>321</v>
      </c>
      <c r="AP14" s="112" t="s">
        <v>322</v>
      </c>
      <c r="AQ14" s="112" t="s">
        <v>323</v>
      </c>
      <c r="AR14" s="112" t="s">
        <v>324</v>
      </c>
      <c r="AS14" s="112" t="s">
        <v>325</v>
      </c>
      <c r="AT14" s="112" t="s">
        <v>326</v>
      </c>
      <c r="AU14" s="112" t="s">
        <v>327</v>
      </c>
      <c r="AV14" s="112" t="s">
        <v>328</v>
      </c>
      <c r="AW14" s="112" t="s">
        <v>329</v>
      </c>
      <c r="AX14" s="112" t="s">
        <v>330</v>
      </c>
      <c r="AY14" s="112" t="s">
        <v>331</v>
      </c>
      <c r="AZ14" s="112" t="s">
        <v>332</v>
      </c>
      <c r="BA14" s="112" t="s">
        <v>333</v>
      </c>
      <c r="BB14" s="112" t="s">
        <v>334</v>
      </c>
      <c r="BC14" s="112" t="s">
        <v>335</v>
      </c>
      <c r="BD14" s="112" t="s">
        <v>336</v>
      </c>
      <c r="BE14" s="112" t="s">
        <v>337</v>
      </c>
      <c r="BF14" s="112" t="s">
        <v>338</v>
      </c>
      <c r="BG14" s="112" t="s">
        <v>339</v>
      </c>
      <c r="BH14" s="112" t="s">
        <v>340</v>
      </c>
      <c r="BI14" s="112" t="s">
        <v>341</v>
      </c>
      <c r="BJ14" s="112" t="s">
        <v>342</v>
      </c>
      <c r="BK14" s="112" t="s">
        <v>343</v>
      </c>
      <c r="BL14" s="112" t="s">
        <v>344</v>
      </c>
      <c r="BM14" s="112" t="s">
        <v>345</v>
      </c>
      <c r="BN14" s="112" t="s">
        <v>346</v>
      </c>
      <c r="BO14" s="112" t="s">
        <v>347</v>
      </c>
      <c r="BP14" s="112" t="s">
        <v>348</v>
      </c>
      <c r="BQ14" s="112" t="s">
        <v>349</v>
      </c>
      <c r="BR14" s="112" t="s">
        <v>350</v>
      </c>
      <c r="BS14" s="112" t="s">
        <v>351</v>
      </c>
      <c r="BT14" s="112" t="s">
        <v>352</v>
      </c>
      <c r="BU14" s="112" t="s">
        <v>353</v>
      </c>
      <c r="BV14" s="112" t="s">
        <v>354</v>
      </c>
      <c r="BW14" s="112" t="s">
        <v>355</v>
      </c>
      <c r="BX14" s="112" t="s">
        <v>356</v>
      </c>
      <c r="BY14" s="112" t="s">
        <v>357</v>
      </c>
      <c r="BZ14" s="112" t="s">
        <v>358</v>
      </c>
      <c r="CA14" s="112" t="s">
        <v>359</v>
      </c>
      <c r="CB14" s="112" t="s">
        <v>360</v>
      </c>
      <c r="CC14" s="112" t="s">
        <v>361</v>
      </c>
      <c r="CD14" s="112" t="s">
        <v>362</v>
      </c>
      <c r="CE14" s="112" t="s">
        <v>363</v>
      </c>
      <c r="CF14" s="112" t="s">
        <v>364</v>
      </c>
      <c r="CG14" s="112" t="s">
        <v>365</v>
      </c>
      <c r="CH14" s="112" t="s">
        <v>366</v>
      </c>
      <c r="CI14" s="112" t="s">
        <v>367</v>
      </c>
      <c r="CJ14" s="112" t="s">
        <v>368</v>
      </c>
      <c r="CK14" s="112" t="s">
        <v>369</v>
      </c>
      <c r="CL14" s="112" t="s">
        <v>370</v>
      </c>
      <c r="CM14" s="112" t="s">
        <v>371</v>
      </c>
      <c r="CN14" s="112" t="s">
        <v>372</v>
      </c>
      <c r="CO14" s="112" t="s">
        <v>373</v>
      </c>
      <c r="CP14" s="112" t="s">
        <v>374</v>
      </c>
      <c r="CQ14" s="112" t="s">
        <v>375</v>
      </c>
      <c r="CR14" s="112" t="s">
        <v>376</v>
      </c>
      <c r="CS14" s="112" t="s">
        <v>377</v>
      </c>
      <c r="CT14" s="112" t="s">
        <v>378</v>
      </c>
      <c r="CU14" s="112" t="s">
        <v>379</v>
      </c>
      <c r="CV14" s="112" t="s">
        <v>380</v>
      </c>
      <c r="CW14" s="112" t="s">
        <v>381</v>
      </c>
      <c r="CX14" s="112" t="s">
        <v>382</v>
      </c>
      <c r="CY14" s="112" t="s">
        <v>383</v>
      </c>
      <c r="CZ14" s="112" t="s">
        <v>384</v>
      </c>
      <c r="DA14" s="112" t="s">
        <v>385</v>
      </c>
      <c r="DB14" s="112" t="s">
        <v>386</v>
      </c>
      <c r="DC14" s="112" t="s">
        <v>387</v>
      </c>
      <c r="DD14" s="112" t="s">
        <v>388</v>
      </c>
      <c r="DE14" s="112" t="s">
        <v>389</v>
      </c>
      <c r="DF14" s="112" t="s">
        <v>390</v>
      </c>
      <c r="DG14" s="112" t="s">
        <v>391</v>
      </c>
      <c r="DH14" s="112" t="s">
        <v>392</v>
      </c>
      <c r="DI14" s="112" t="s">
        <v>393</v>
      </c>
      <c r="DJ14" s="112" t="s">
        <v>394</v>
      </c>
      <c r="DK14" s="112" t="s">
        <v>395</v>
      </c>
      <c r="DL14" s="112" t="s">
        <v>396</v>
      </c>
      <c r="DM14" s="112" t="s">
        <v>397</v>
      </c>
      <c r="DN14" s="112" t="s">
        <v>398</v>
      </c>
      <c r="DO14" s="112" t="s">
        <v>399</v>
      </c>
      <c r="DP14" s="112" t="s">
        <v>400</v>
      </c>
      <c r="DQ14" s="112" t="s">
        <v>401</v>
      </c>
      <c r="DR14" s="112" t="s">
        <v>402</v>
      </c>
      <c r="DS14" s="112" t="s">
        <v>403</v>
      </c>
      <c r="DT14" s="112" t="s">
        <v>404</v>
      </c>
      <c r="DU14" s="112" t="s">
        <v>405</v>
      </c>
      <c r="DV14" s="112" t="s">
        <v>406</v>
      </c>
      <c r="DW14" s="112" t="s">
        <v>407</v>
      </c>
      <c r="DX14" s="112" t="s">
        <v>408</v>
      </c>
      <c r="DY14" s="112" t="s">
        <v>409</v>
      </c>
      <c r="DZ14" s="112" t="s">
        <v>410</v>
      </c>
      <c r="EA14" s="112" t="s">
        <v>411</v>
      </c>
      <c r="EB14" s="112" t="s">
        <v>412</v>
      </c>
      <c r="EC14" s="112" t="s">
        <v>413</v>
      </c>
      <c r="ED14" s="112" t="s">
        <v>414</v>
      </c>
      <c r="EE14" s="112" t="s">
        <v>415</v>
      </c>
      <c r="EF14" s="112" t="s">
        <v>416</v>
      </c>
      <c r="EG14" s="112" t="s">
        <v>417</v>
      </c>
      <c r="EH14" s="112" t="s">
        <v>418</v>
      </c>
      <c r="EI14" s="112" t="s">
        <v>419</v>
      </c>
      <c r="EJ14" s="112" t="s">
        <v>420</v>
      </c>
      <c r="EK14" s="112" t="s">
        <v>421</v>
      </c>
      <c r="EL14" s="112" t="s">
        <v>422</v>
      </c>
      <c r="EM14" s="112" t="s">
        <v>423</v>
      </c>
      <c r="EN14" s="112" t="s">
        <v>424</v>
      </c>
      <c r="EO14" s="112" t="s">
        <v>425</v>
      </c>
      <c r="EP14" s="112" t="s">
        <v>426</v>
      </c>
      <c r="EQ14" s="112" t="s">
        <v>427</v>
      </c>
      <c r="ER14" s="112" t="s">
        <v>428</v>
      </c>
      <c r="ES14" s="112" t="s">
        <v>429</v>
      </c>
      <c r="ET14" s="112" t="s">
        <v>430</v>
      </c>
      <c r="EU14" s="112" t="s">
        <v>431</v>
      </c>
      <c r="EV14" s="112" t="s">
        <v>432</v>
      </c>
      <c r="EW14" s="112" t="s">
        <v>433</v>
      </c>
      <c r="EX14" s="112" t="s">
        <v>434</v>
      </c>
      <c r="EY14" s="112" t="s">
        <v>435</v>
      </c>
      <c r="EZ14" s="112" t="s">
        <v>436</v>
      </c>
      <c r="FA14" s="112" t="s">
        <v>437</v>
      </c>
      <c r="FB14" s="112" t="s">
        <v>438</v>
      </c>
      <c r="FC14" s="112" t="s">
        <v>439</v>
      </c>
      <c r="FD14" s="112" t="s">
        <v>440</v>
      </c>
      <c r="FE14" s="112" t="s">
        <v>441</v>
      </c>
      <c r="FF14" s="112" t="s">
        <v>442</v>
      </c>
      <c r="FG14" s="112" t="s">
        <v>443</v>
      </c>
      <c r="FH14" s="112" t="s">
        <v>444</v>
      </c>
      <c r="FI14" s="112" t="s">
        <v>445</v>
      </c>
      <c r="FJ14" s="112" t="s">
        <v>446</v>
      </c>
      <c r="FK14" s="112" t="s">
        <v>447</v>
      </c>
      <c r="FL14" s="112" t="s">
        <v>448</v>
      </c>
      <c r="FM14" s="112" t="s">
        <v>449</v>
      </c>
      <c r="FN14" s="112" t="s">
        <v>450</v>
      </c>
      <c r="FO14" s="112" t="s">
        <v>451</v>
      </c>
      <c r="FP14" s="112" t="s">
        <v>452</v>
      </c>
      <c r="FQ14" s="112" t="s">
        <v>453</v>
      </c>
      <c r="FR14" s="112" t="s">
        <v>454</v>
      </c>
      <c r="FS14" s="112" t="s">
        <v>455</v>
      </c>
      <c r="FT14" s="112" t="s">
        <v>456</v>
      </c>
      <c r="FU14" s="112" t="s">
        <v>457</v>
      </c>
      <c r="FV14" s="112" t="s">
        <v>458</v>
      </c>
      <c r="FW14" s="112" t="s">
        <v>459</v>
      </c>
      <c r="FX14" s="112" t="s">
        <v>460</v>
      </c>
      <c r="FY14" s="112" t="s">
        <v>461</v>
      </c>
      <c r="FZ14" s="112" t="s">
        <v>462</v>
      </c>
      <c r="GA14" s="112" t="s">
        <v>463</v>
      </c>
      <c r="GB14" s="112" t="s">
        <v>464</v>
      </c>
      <c r="GC14" s="112" t="s">
        <v>465</v>
      </c>
      <c r="GD14" s="112" t="s">
        <v>466</v>
      </c>
      <c r="GE14" s="112" t="s">
        <v>467</v>
      </c>
      <c r="GF14" s="112" t="s">
        <v>468</v>
      </c>
      <c r="GG14" s="112" t="s">
        <v>469</v>
      </c>
      <c r="GH14" s="112" t="s">
        <v>470</v>
      </c>
      <c r="GI14" s="112" t="s">
        <v>471</v>
      </c>
      <c r="GJ14" s="112" t="s">
        <v>472</v>
      </c>
      <c r="GK14" s="112" t="s">
        <v>473</v>
      </c>
      <c r="GL14" s="112" t="s">
        <v>474</v>
      </c>
      <c r="GM14" s="112" t="s">
        <v>475</v>
      </c>
      <c r="GN14" s="112" t="s">
        <v>476</v>
      </c>
      <c r="GO14" s="112" t="s">
        <v>477</v>
      </c>
      <c r="GP14" s="112" t="s">
        <v>478</v>
      </c>
      <c r="GQ14" s="112" t="s">
        <v>479</v>
      </c>
      <c r="GR14" s="112" t="s">
        <v>480</v>
      </c>
      <c r="GS14" s="112" t="s">
        <v>481</v>
      </c>
      <c r="GT14" s="112" t="s">
        <v>482</v>
      </c>
      <c r="GU14" s="112" t="s">
        <v>483</v>
      </c>
      <c r="GV14" s="112" t="s">
        <v>484</v>
      </c>
      <c r="GW14" s="112" t="s">
        <v>485</v>
      </c>
      <c r="GX14" s="112" t="s">
        <v>486</v>
      </c>
      <c r="GY14" s="112" t="s">
        <v>487</v>
      </c>
      <c r="GZ14" s="112" t="s">
        <v>488</v>
      </c>
      <c r="HA14" s="112" t="s">
        <v>489</v>
      </c>
      <c r="HB14" s="112" t="s">
        <v>490</v>
      </c>
      <c r="HC14" s="112" t="s">
        <v>491</v>
      </c>
      <c r="HD14" s="112" t="s">
        <v>492</v>
      </c>
      <c r="HE14" s="112" t="s">
        <v>493</v>
      </c>
      <c r="HF14" s="112" t="s">
        <v>494</v>
      </c>
      <c r="HG14" s="112" t="s">
        <v>495</v>
      </c>
      <c r="HH14" s="112" t="s">
        <v>496</v>
      </c>
      <c r="HI14" s="112" t="s">
        <v>497</v>
      </c>
      <c r="HJ14" s="112" t="s">
        <v>498</v>
      </c>
      <c r="HK14" s="112" t="s">
        <v>499</v>
      </c>
      <c r="HL14" s="112" t="s">
        <v>500</v>
      </c>
      <c r="HM14" s="112" t="s">
        <v>501</v>
      </c>
      <c r="HN14" s="112" t="s">
        <v>502</v>
      </c>
      <c r="HO14" s="112" t="s">
        <v>503</v>
      </c>
      <c r="HP14" s="112" t="s">
        <v>504</v>
      </c>
      <c r="HQ14" s="112" t="s">
        <v>505</v>
      </c>
      <c r="HR14" s="112" t="s">
        <v>506</v>
      </c>
      <c r="HS14" s="112" t="s">
        <v>507</v>
      </c>
      <c r="HT14" s="112" t="s">
        <v>508</v>
      </c>
      <c r="HU14" s="112" t="s">
        <v>509</v>
      </c>
      <c r="HV14" s="112" t="s">
        <v>510</v>
      </c>
      <c r="HW14" s="112" t="s">
        <v>511</v>
      </c>
      <c r="HX14" s="112" t="s">
        <v>512</v>
      </c>
      <c r="HY14" s="112" t="s">
        <v>513</v>
      </c>
      <c r="HZ14" s="112" t="s">
        <v>514</v>
      </c>
      <c r="IA14" s="112" t="s">
        <v>515</v>
      </c>
      <c r="IB14" s="112" t="s">
        <v>516</v>
      </c>
      <c r="IC14" s="112" t="s">
        <v>517</v>
      </c>
      <c r="ID14" s="112" t="s">
        <v>518</v>
      </c>
      <c r="IE14" s="112" t="s">
        <v>519</v>
      </c>
      <c r="IF14" s="112" t="s">
        <v>520</v>
      </c>
      <c r="IG14" s="112" t="s">
        <v>521</v>
      </c>
      <c r="IH14" s="112" t="s">
        <v>522</v>
      </c>
      <c r="II14" s="112" t="s">
        <v>523</v>
      </c>
      <c r="IJ14" s="112" t="s">
        <v>524</v>
      </c>
      <c r="IK14" s="112" t="s">
        <v>525</v>
      </c>
      <c r="IL14" s="112" t="s">
        <v>526</v>
      </c>
      <c r="IM14" s="112" t="s">
        <v>527</v>
      </c>
      <c r="IN14" s="112" t="s">
        <v>528</v>
      </c>
      <c r="IO14" s="112" t="s">
        <v>529</v>
      </c>
      <c r="IP14" s="112" t="s">
        <v>530</v>
      </c>
      <c r="IQ14" s="112" t="s">
        <v>531</v>
      </c>
      <c r="IR14" s="112" t="s">
        <v>532</v>
      </c>
      <c r="IS14" s="112" t="s">
        <v>533</v>
      </c>
      <c r="IT14" s="112" t="s">
        <v>534</v>
      </c>
      <c r="IU14" s="112" t="s">
        <v>535</v>
      </c>
      <c r="IV14" s="112" t="s">
        <v>536</v>
      </c>
      <c r="IW14" s="112" t="s">
        <v>537</v>
      </c>
      <c r="IX14" s="112" t="s">
        <v>538</v>
      </c>
      <c r="IY14" s="112" t="s">
        <v>539</v>
      </c>
      <c r="IZ14" s="112" t="s">
        <v>540</v>
      </c>
      <c r="JA14" s="112" t="s">
        <v>541</v>
      </c>
      <c r="JB14" s="112" t="s">
        <v>542</v>
      </c>
      <c r="JC14" s="112" t="s">
        <v>543</v>
      </c>
      <c r="JD14" s="112" t="s">
        <v>544</v>
      </c>
      <c r="JE14" s="112" t="s">
        <v>545</v>
      </c>
      <c r="JF14" s="112" t="s">
        <v>546</v>
      </c>
      <c r="JG14" s="112" t="s">
        <v>547</v>
      </c>
      <c r="JH14" s="112" t="s">
        <v>548</v>
      </c>
      <c r="JI14" s="112" t="s">
        <v>549</v>
      </c>
      <c r="JJ14" s="112" t="s">
        <v>550</v>
      </c>
      <c r="JK14" s="112" t="s">
        <v>551</v>
      </c>
      <c r="JL14" s="112" t="s">
        <v>552</v>
      </c>
      <c r="JM14" s="112" t="s">
        <v>553</v>
      </c>
      <c r="JN14" s="112" t="s">
        <v>554</v>
      </c>
      <c r="JO14" s="112" t="s">
        <v>555</v>
      </c>
      <c r="JP14" s="112" t="s">
        <v>556</v>
      </c>
      <c r="JQ14" s="112" t="s">
        <v>557</v>
      </c>
      <c r="JR14" s="112" t="s">
        <v>558</v>
      </c>
      <c r="JS14" s="112" t="s">
        <v>559</v>
      </c>
      <c r="JT14" s="112" t="s">
        <v>560</v>
      </c>
      <c r="JU14" s="112" t="s">
        <v>561</v>
      </c>
      <c r="JV14" s="112" t="s">
        <v>562</v>
      </c>
      <c r="JW14" s="112" t="s">
        <v>563</v>
      </c>
      <c r="JX14" s="112" t="s">
        <v>564</v>
      </c>
      <c r="JY14" s="112" t="s">
        <v>565</v>
      </c>
      <c r="JZ14" s="112" t="s">
        <v>566</v>
      </c>
      <c r="KA14" s="112" t="s">
        <v>567</v>
      </c>
      <c r="KB14" s="112" t="s">
        <v>568</v>
      </c>
      <c r="KC14" s="112" t="s">
        <v>569</v>
      </c>
      <c r="KD14" s="112" t="s">
        <v>570</v>
      </c>
      <c r="KE14" s="112" t="s">
        <v>571</v>
      </c>
      <c r="KF14" s="112" t="s">
        <v>572</v>
      </c>
      <c r="KG14" s="112" t="s">
        <v>573</v>
      </c>
      <c r="KH14" s="112" t="s">
        <v>574</v>
      </c>
      <c r="KI14" s="112" t="s">
        <v>575</v>
      </c>
      <c r="KJ14" s="112" t="s">
        <v>576</v>
      </c>
      <c r="KK14" s="112" t="s">
        <v>577</v>
      </c>
      <c r="KL14" s="112" t="s">
        <v>578</v>
      </c>
      <c r="KM14" s="112" t="s">
        <v>579</v>
      </c>
      <c r="KN14" s="112" t="s">
        <v>580</v>
      </c>
      <c r="KO14" s="112" t="s">
        <v>581</v>
      </c>
      <c r="KP14" s="112" t="s">
        <v>582</v>
      </c>
      <c r="KQ14" s="112" t="s">
        <v>583</v>
      </c>
      <c r="KR14" s="112" t="s">
        <v>584</v>
      </c>
      <c r="KS14" s="112" t="s">
        <v>585</v>
      </c>
      <c r="KT14" s="112" t="s">
        <v>586</v>
      </c>
      <c r="KU14" s="112" t="s">
        <v>587</v>
      </c>
      <c r="KV14" s="112" t="s">
        <v>588</v>
      </c>
      <c r="KW14" s="112" t="s">
        <v>589</v>
      </c>
      <c r="KX14" s="112" t="s">
        <v>590</v>
      </c>
      <c r="KY14" s="112" t="s">
        <v>591</v>
      </c>
      <c r="KZ14" s="112" t="s">
        <v>592</v>
      </c>
      <c r="LA14" s="112" t="s">
        <v>593</v>
      </c>
      <c r="LB14" s="112" t="s">
        <v>594</v>
      </c>
      <c r="LC14" s="112" t="s">
        <v>595</v>
      </c>
      <c r="LD14" s="112" t="s">
        <v>596</v>
      </c>
      <c r="LE14" s="112" t="s">
        <v>597</v>
      </c>
      <c r="LF14" s="112" t="s">
        <v>598</v>
      </c>
      <c r="LG14" s="112" t="s">
        <v>599</v>
      </c>
      <c r="LH14" s="112" t="s">
        <v>600</v>
      </c>
      <c r="LI14" s="112" t="s">
        <v>601</v>
      </c>
      <c r="LJ14" s="112" t="s">
        <v>602</v>
      </c>
      <c r="LK14" s="112" t="s">
        <v>603</v>
      </c>
      <c r="LL14" s="112" t="s">
        <v>604</v>
      </c>
      <c r="LM14" s="112" t="s">
        <v>605</v>
      </c>
      <c r="LN14" s="112" t="s">
        <v>606</v>
      </c>
      <c r="LO14" s="112" t="s">
        <v>607</v>
      </c>
      <c r="LP14" s="112" t="s">
        <v>608</v>
      </c>
      <c r="LQ14" s="112" t="s">
        <v>609</v>
      </c>
      <c r="LR14" s="112" t="s">
        <v>610</v>
      </c>
      <c r="LS14" s="112" t="s">
        <v>611</v>
      </c>
      <c r="LT14" s="112" t="s">
        <v>612</v>
      </c>
      <c r="LU14" s="112" t="s">
        <v>613</v>
      </c>
      <c r="LV14" s="112" t="s">
        <v>614</v>
      </c>
      <c r="LW14" s="112" t="s">
        <v>615</v>
      </c>
      <c r="LX14" s="112" t="s">
        <v>616</v>
      </c>
      <c r="LY14" s="112" t="s">
        <v>617</v>
      </c>
      <c r="LZ14" s="112" t="s">
        <v>618</v>
      </c>
      <c r="MA14" s="112" t="s">
        <v>619</v>
      </c>
      <c r="MB14" s="112" t="s">
        <v>620</v>
      </c>
      <c r="MC14" s="112" t="s">
        <v>621</v>
      </c>
      <c r="MD14" s="112" t="s">
        <v>622</v>
      </c>
      <c r="ME14" s="112" t="s">
        <v>623</v>
      </c>
      <c r="MF14" s="112" t="s">
        <v>624</v>
      </c>
      <c r="MG14" s="112" t="s">
        <v>625</v>
      </c>
      <c r="MH14" s="112" t="s">
        <v>626</v>
      </c>
      <c r="MI14" s="112" t="s">
        <v>627</v>
      </c>
      <c r="MJ14" s="112" t="s">
        <v>628</v>
      </c>
      <c r="MK14" s="112" t="s">
        <v>629</v>
      </c>
      <c r="ML14" s="112" t="s">
        <v>630</v>
      </c>
      <c r="MM14" s="112" t="s">
        <v>631</v>
      </c>
      <c r="MN14" s="112" t="s">
        <v>632</v>
      </c>
      <c r="MO14" s="112" t="s">
        <v>633</v>
      </c>
      <c r="MP14" s="112" t="s">
        <v>634</v>
      </c>
      <c r="MQ14" s="112" t="s">
        <v>635</v>
      </c>
      <c r="MR14" s="112" t="s">
        <v>636</v>
      </c>
      <c r="MS14" s="112" t="s">
        <v>637</v>
      </c>
      <c r="MT14" s="112" t="s">
        <v>638</v>
      </c>
      <c r="MU14" s="112" t="s">
        <v>639</v>
      </c>
      <c r="MV14" s="112" t="s">
        <v>640</v>
      </c>
      <c r="MW14" s="112" t="s">
        <v>641</v>
      </c>
      <c r="MX14" s="112" t="s">
        <v>642</v>
      </c>
      <c r="MY14" s="112" t="s">
        <v>643</v>
      </c>
      <c r="MZ14" s="112" t="s">
        <v>644</v>
      </c>
      <c r="NA14" s="112" t="s">
        <v>645</v>
      </c>
      <c r="NB14" s="112" t="s">
        <v>646</v>
      </c>
      <c r="NC14" s="112" t="s">
        <v>647</v>
      </c>
      <c r="ND14" s="112" t="s">
        <v>648</v>
      </c>
      <c r="NE14" s="112" t="s">
        <v>649</v>
      </c>
      <c r="NF14" s="112" t="s">
        <v>650</v>
      </c>
      <c r="NG14" s="112" t="s">
        <v>651</v>
      </c>
      <c r="NH14" s="112" t="s">
        <v>652</v>
      </c>
      <c r="NI14" s="112" t="s">
        <v>653</v>
      </c>
      <c r="NJ14" s="112" t="s">
        <v>654</v>
      </c>
      <c r="NK14" s="112" t="s">
        <v>655</v>
      </c>
      <c r="NL14" s="112" t="s">
        <v>656</v>
      </c>
      <c r="NM14" s="112" t="s">
        <v>657</v>
      </c>
      <c r="NN14" s="112" t="s">
        <v>658</v>
      </c>
      <c r="NO14" s="112" t="s">
        <v>659</v>
      </c>
      <c r="NP14" s="112" t="s">
        <v>660</v>
      </c>
      <c r="NQ14" s="112" t="s">
        <v>661</v>
      </c>
      <c r="NR14" s="112" t="s">
        <v>662</v>
      </c>
      <c r="NS14" s="112" t="s">
        <v>663</v>
      </c>
      <c r="NT14" s="112" t="s">
        <v>664</v>
      </c>
      <c r="NU14" s="112" t="s">
        <v>665</v>
      </c>
      <c r="NV14" s="112" t="s">
        <v>666</v>
      </c>
      <c r="NW14" s="112" t="s">
        <v>667</v>
      </c>
      <c r="NX14" s="112" t="s">
        <v>668</v>
      </c>
      <c r="NY14" s="112" t="s">
        <v>669</v>
      </c>
      <c r="NZ14" s="112" t="s">
        <v>670</v>
      </c>
      <c r="OA14" s="112" t="s">
        <v>671</v>
      </c>
      <c r="OB14" s="112" t="s">
        <v>672</v>
      </c>
      <c r="OC14" s="112" t="s">
        <v>673</v>
      </c>
      <c r="OD14" s="112" t="s">
        <v>674</v>
      </c>
      <c r="OE14" s="112" t="s">
        <v>675</v>
      </c>
      <c r="OF14" s="112" t="s">
        <v>676</v>
      </c>
      <c r="OG14" s="112" t="s">
        <v>677</v>
      </c>
      <c r="OH14" s="112" t="s">
        <v>678</v>
      </c>
      <c r="OI14" s="112" t="s">
        <v>679</v>
      </c>
      <c r="OJ14" s="112" t="s">
        <v>680</v>
      </c>
      <c r="OK14" s="112" t="s">
        <v>681</v>
      </c>
      <c r="OL14" s="112" t="s">
        <v>682</v>
      </c>
      <c r="OM14" s="112" t="s">
        <v>683</v>
      </c>
      <c r="ON14" s="112" t="s">
        <v>684</v>
      </c>
      <c r="OO14" s="112" t="s">
        <v>685</v>
      </c>
      <c r="OP14" s="112" t="s">
        <v>686</v>
      </c>
      <c r="OQ14" s="112" t="s">
        <v>687</v>
      </c>
      <c r="OR14" s="112" t="s">
        <v>688</v>
      </c>
      <c r="OS14" s="112" t="s">
        <v>689</v>
      </c>
      <c r="OT14" s="112" t="s">
        <v>690</v>
      </c>
      <c r="OU14" s="112" t="s">
        <v>691</v>
      </c>
      <c r="OV14" s="112" t="s">
        <v>692</v>
      </c>
      <c r="OW14" s="112" t="s">
        <v>693</v>
      </c>
      <c r="OX14" s="112" t="s">
        <v>694</v>
      </c>
      <c r="OY14" s="112" t="s">
        <v>695</v>
      </c>
      <c r="OZ14" s="112" t="s">
        <v>696</v>
      </c>
      <c r="PA14" s="112" t="s">
        <v>697</v>
      </c>
      <c r="PB14" s="112" t="s">
        <v>698</v>
      </c>
      <c r="PC14" s="112" t="s">
        <v>699</v>
      </c>
      <c r="PD14" s="112" t="s">
        <v>700</v>
      </c>
      <c r="PE14" s="112" t="s">
        <v>701</v>
      </c>
      <c r="PF14" s="112" t="s">
        <v>702</v>
      </c>
      <c r="PG14" s="112" t="s">
        <v>703</v>
      </c>
      <c r="PH14" s="112" t="s">
        <v>704</v>
      </c>
      <c r="PI14" s="112" t="s">
        <v>705</v>
      </c>
      <c r="PJ14" s="112" t="s">
        <v>706</v>
      </c>
      <c r="PK14" s="112" t="s">
        <v>707</v>
      </c>
      <c r="PL14" s="112" t="s">
        <v>708</v>
      </c>
      <c r="PM14" s="112" t="s">
        <v>709</v>
      </c>
      <c r="PN14" s="112" t="s">
        <v>710</v>
      </c>
      <c r="PO14" s="112" t="s">
        <v>711</v>
      </c>
      <c r="PP14" s="112" t="s">
        <v>712</v>
      </c>
      <c r="PQ14" s="112" t="s">
        <v>713</v>
      </c>
      <c r="PR14" s="112" t="s">
        <v>714</v>
      </c>
      <c r="PS14" s="112" t="s">
        <v>715</v>
      </c>
      <c r="PT14" s="112" t="s">
        <v>716</v>
      </c>
      <c r="PU14" s="112" t="s">
        <v>717</v>
      </c>
      <c r="PV14" s="112" t="s">
        <v>718</v>
      </c>
      <c r="PW14" s="112" t="s">
        <v>719</v>
      </c>
      <c r="PX14" s="112" t="s">
        <v>720</v>
      </c>
      <c r="PY14" s="112" t="s">
        <v>721</v>
      </c>
      <c r="PZ14" s="112" t="s">
        <v>722</v>
      </c>
      <c r="QA14" s="112" t="s">
        <v>723</v>
      </c>
      <c r="QB14" s="112" t="s">
        <v>724</v>
      </c>
      <c r="QC14" s="112" t="s">
        <v>725</v>
      </c>
      <c r="QD14" s="112" t="s">
        <v>726</v>
      </c>
      <c r="QE14" s="112" t="s">
        <v>727</v>
      </c>
      <c r="QF14" s="112" t="s">
        <v>728</v>
      </c>
      <c r="QG14" s="112" t="s">
        <v>729</v>
      </c>
      <c r="QH14" s="112" t="s">
        <v>730</v>
      </c>
      <c r="QI14" s="112" t="s">
        <v>731</v>
      </c>
      <c r="QJ14" s="112" t="s">
        <v>732</v>
      </c>
      <c r="QK14" s="112" t="s">
        <v>733</v>
      </c>
      <c r="QL14" s="112" t="s">
        <v>734</v>
      </c>
      <c r="QM14" s="112" t="s">
        <v>735</v>
      </c>
      <c r="QN14" s="112" t="s">
        <v>736</v>
      </c>
      <c r="QO14" s="112" t="s">
        <v>737</v>
      </c>
      <c r="QP14" s="112" t="s">
        <v>738</v>
      </c>
      <c r="QQ14" s="112" t="s">
        <v>739</v>
      </c>
      <c r="QR14" s="112" t="s">
        <v>740</v>
      </c>
      <c r="QS14" s="112" t="s">
        <v>741</v>
      </c>
      <c r="QT14" s="112" t="s">
        <v>742</v>
      </c>
      <c r="QU14" s="112" t="s">
        <v>743</v>
      </c>
      <c r="QV14" s="112" t="s">
        <v>744</v>
      </c>
      <c r="QW14" s="112" t="s">
        <v>745</v>
      </c>
      <c r="QX14" s="112" t="s">
        <v>746</v>
      </c>
      <c r="QY14" s="112" t="s">
        <v>747</v>
      </c>
      <c r="QZ14" s="112" t="s">
        <v>748</v>
      </c>
      <c r="RA14" s="112" t="s">
        <v>749</v>
      </c>
      <c r="RB14" s="112" t="s">
        <v>750</v>
      </c>
      <c r="RC14" s="112" t="s">
        <v>751</v>
      </c>
      <c r="RD14" s="112" t="s">
        <v>752</v>
      </c>
      <c r="RE14" s="112" t="s">
        <v>753</v>
      </c>
      <c r="RF14" s="112" t="s">
        <v>754</v>
      </c>
      <c r="RG14" s="112" t="s">
        <v>755</v>
      </c>
      <c r="RH14" s="112" t="s">
        <v>756</v>
      </c>
      <c r="RI14" s="112" t="s">
        <v>757</v>
      </c>
      <c r="RJ14" s="112" t="s">
        <v>758</v>
      </c>
      <c r="RK14" s="112" t="s">
        <v>759</v>
      </c>
      <c r="RL14" s="112" t="s">
        <v>760</v>
      </c>
      <c r="RM14" s="112" t="s">
        <v>761</v>
      </c>
      <c r="RN14" s="112" t="s">
        <v>762</v>
      </c>
      <c r="RO14" s="112" t="s">
        <v>763</v>
      </c>
      <c r="RP14" s="112" t="s">
        <v>764</v>
      </c>
      <c r="RQ14" s="112" t="s">
        <v>765</v>
      </c>
      <c r="RR14" s="112" t="s">
        <v>766</v>
      </c>
      <c r="RS14" s="112" t="s">
        <v>767</v>
      </c>
      <c r="RT14" s="112" t="s">
        <v>768</v>
      </c>
      <c r="RU14" s="112" t="s">
        <v>769</v>
      </c>
      <c r="RV14" s="112" t="s">
        <v>770</v>
      </c>
      <c r="RW14" s="112" t="s">
        <v>771</v>
      </c>
      <c r="RX14" s="112" t="s">
        <v>772</v>
      </c>
      <c r="RY14" s="112" t="s">
        <v>773</v>
      </c>
      <c r="RZ14" s="112" t="s">
        <v>774</v>
      </c>
      <c r="SA14" s="112" t="s">
        <v>775</v>
      </c>
      <c r="SB14" s="112" t="s">
        <v>776</v>
      </c>
      <c r="SC14" s="112" t="s">
        <v>777</v>
      </c>
      <c r="SD14" s="112" t="s">
        <v>778</v>
      </c>
      <c r="SE14" s="112" t="s">
        <v>779</v>
      </c>
      <c r="SF14" s="112" t="s">
        <v>780</v>
      </c>
      <c r="SG14" s="112" t="s">
        <v>781</v>
      </c>
      <c r="SH14" s="112" t="s">
        <v>782</v>
      </c>
      <c r="SI14" s="112" t="s">
        <v>783</v>
      </c>
      <c r="SJ14" s="112" t="s">
        <v>784</v>
      </c>
      <c r="SK14" s="112" t="s">
        <v>785</v>
      </c>
      <c r="SL14" s="112" t="s">
        <v>786</v>
      </c>
      <c r="SM14" s="112" t="s">
        <v>787</v>
      </c>
      <c r="SN14" s="112" t="s">
        <v>788</v>
      </c>
      <c r="SO14" s="112" t="s">
        <v>789</v>
      </c>
      <c r="SP14" s="112" t="s">
        <v>790</v>
      </c>
      <c r="SQ14" s="112" t="s">
        <v>791</v>
      </c>
      <c r="SR14" s="112" t="s">
        <v>792</v>
      </c>
      <c r="SS14" s="112" t="s">
        <v>793</v>
      </c>
      <c r="ST14" s="112" t="s">
        <v>794</v>
      </c>
      <c r="SU14" s="112" t="s">
        <v>795</v>
      </c>
      <c r="SV14" s="112" t="s">
        <v>796</v>
      </c>
      <c r="SW14" s="112" t="s">
        <v>797</v>
      </c>
      <c r="SX14" s="112" t="s">
        <v>798</v>
      </c>
      <c r="SY14" s="112" t="s">
        <v>799</v>
      </c>
      <c r="SZ14" s="112" t="s">
        <v>800</v>
      </c>
      <c r="TA14" s="112" t="s">
        <v>801</v>
      </c>
      <c r="TB14" s="112" t="s">
        <v>802</v>
      </c>
      <c r="TC14" s="112" t="s">
        <v>803</v>
      </c>
      <c r="TD14" s="112" t="s">
        <v>804</v>
      </c>
      <c r="TE14" s="112" t="s">
        <v>805</v>
      </c>
      <c r="TF14" s="112" t="s">
        <v>806</v>
      </c>
      <c r="TG14" s="112" t="s">
        <v>807</v>
      </c>
      <c r="TH14" s="112" t="s">
        <v>808</v>
      </c>
      <c r="TI14" s="112" t="s">
        <v>809</v>
      </c>
      <c r="TJ14" s="112" t="s">
        <v>810</v>
      </c>
      <c r="TK14" s="112" t="s">
        <v>811</v>
      </c>
      <c r="TL14" s="112" t="s">
        <v>812</v>
      </c>
      <c r="TM14" s="112" t="s">
        <v>813</v>
      </c>
      <c r="TN14" s="112" t="s">
        <v>814</v>
      </c>
      <c r="TO14" s="112" t="s">
        <v>815</v>
      </c>
      <c r="TP14" s="112" t="s">
        <v>816</v>
      </c>
      <c r="TQ14" s="112" t="s">
        <v>817</v>
      </c>
      <c r="TR14" s="112" t="s">
        <v>818</v>
      </c>
      <c r="TS14" s="112" t="s">
        <v>819</v>
      </c>
      <c r="TT14" s="112" t="s">
        <v>820</v>
      </c>
      <c r="TU14" s="112" t="s">
        <v>821</v>
      </c>
      <c r="TV14" s="112" t="s">
        <v>822</v>
      </c>
      <c r="TW14" s="112" t="s">
        <v>823</v>
      </c>
      <c r="TX14" s="112" t="s">
        <v>824</v>
      </c>
      <c r="TY14" s="112" t="s">
        <v>825</v>
      </c>
      <c r="TZ14" s="112" t="s">
        <v>826</v>
      </c>
      <c r="UA14" s="112" t="s">
        <v>827</v>
      </c>
      <c r="UB14" s="112" t="s">
        <v>828</v>
      </c>
      <c r="UC14" s="112" t="s">
        <v>829</v>
      </c>
      <c r="UD14" s="112" t="s">
        <v>830</v>
      </c>
      <c r="UE14" s="112" t="s">
        <v>831</v>
      </c>
      <c r="UF14" s="112" t="s">
        <v>832</v>
      </c>
      <c r="UG14" s="112" t="s">
        <v>833</v>
      </c>
      <c r="UH14" s="112" t="s">
        <v>834</v>
      </c>
      <c r="UI14" s="112" t="s">
        <v>835</v>
      </c>
      <c r="UJ14" s="112" t="s">
        <v>836</v>
      </c>
      <c r="UK14" s="112" t="s">
        <v>837</v>
      </c>
      <c r="UL14" s="112" t="s">
        <v>838</v>
      </c>
      <c r="UM14" s="112" t="s">
        <v>839</v>
      </c>
      <c r="UN14" s="112" t="s">
        <v>840</v>
      </c>
      <c r="UO14" s="112" t="s">
        <v>841</v>
      </c>
      <c r="UP14" s="112" t="s">
        <v>842</v>
      </c>
      <c r="UQ14" s="112" t="s">
        <v>843</v>
      </c>
      <c r="UR14" s="112" t="s">
        <v>844</v>
      </c>
      <c r="US14" s="112" t="s">
        <v>845</v>
      </c>
      <c r="UT14" s="112" t="s">
        <v>846</v>
      </c>
      <c r="UU14" s="112" t="s">
        <v>847</v>
      </c>
      <c r="UV14" s="112" t="s">
        <v>848</v>
      </c>
      <c r="UW14" s="112" t="s">
        <v>849</v>
      </c>
      <c r="UX14" s="112" t="s">
        <v>850</v>
      </c>
      <c r="UY14" s="112" t="s">
        <v>851</v>
      </c>
      <c r="UZ14" s="112" t="s">
        <v>852</v>
      </c>
      <c r="VA14" s="112" t="s">
        <v>853</v>
      </c>
      <c r="VB14" s="112" t="s">
        <v>854</v>
      </c>
      <c r="VC14" s="112" t="s">
        <v>855</v>
      </c>
      <c r="VD14" s="112" t="s">
        <v>856</v>
      </c>
      <c r="VE14" s="112" t="s">
        <v>857</v>
      </c>
      <c r="VF14" s="112" t="s">
        <v>858</v>
      </c>
      <c r="VG14" s="112" t="s">
        <v>859</v>
      </c>
      <c r="VH14" s="112" t="s">
        <v>860</v>
      </c>
      <c r="VI14" s="112" t="s">
        <v>861</v>
      </c>
      <c r="VJ14" s="112" t="s">
        <v>862</v>
      </c>
      <c r="VK14" s="112" t="s">
        <v>863</v>
      </c>
      <c r="VL14" s="112" t="s">
        <v>864</v>
      </c>
      <c r="VM14" s="112" t="s">
        <v>865</v>
      </c>
      <c r="VN14" s="112" t="s">
        <v>866</v>
      </c>
      <c r="VO14" s="112" t="s">
        <v>867</v>
      </c>
      <c r="VP14" s="112" t="s">
        <v>868</v>
      </c>
      <c r="VQ14" s="112" t="s">
        <v>869</v>
      </c>
      <c r="VR14" s="112" t="s">
        <v>870</v>
      </c>
      <c r="VS14" s="112" t="s">
        <v>871</v>
      </c>
      <c r="VT14" s="112" t="s">
        <v>872</v>
      </c>
      <c r="VU14" s="112" t="s">
        <v>873</v>
      </c>
      <c r="VV14" s="112" t="s">
        <v>874</v>
      </c>
      <c r="VW14" s="112" t="s">
        <v>875</v>
      </c>
      <c r="VX14" s="112" t="s">
        <v>876</v>
      </c>
      <c r="VY14" s="112" t="s">
        <v>877</v>
      </c>
      <c r="VZ14" s="112" t="s">
        <v>878</v>
      </c>
      <c r="WA14" s="112" t="s">
        <v>879</v>
      </c>
      <c r="WB14" s="112" t="s">
        <v>880</v>
      </c>
      <c r="WC14" s="112" t="s">
        <v>881</v>
      </c>
      <c r="WD14" s="112" t="s">
        <v>882</v>
      </c>
      <c r="WE14" s="112" t="s">
        <v>883</v>
      </c>
      <c r="WF14" s="112" t="s">
        <v>884</v>
      </c>
      <c r="WG14" s="112" t="s">
        <v>885</v>
      </c>
      <c r="WH14" s="112" t="s">
        <v>886</v>
      </c>
      <c r="WI14" s="112" t="s">
        <v>887</v>
      </c>
      <c r="WJ14" s="112" t="s">
        <v>888</v>
      </c>
      <c r="WK14" s="112" t="s">
        <v>889</v>
      </c>
      <c r="WL14" s="112" t="s">
        <v>890</v>
      </c>
      <c r="WM14" s="112" t="s">
        <v>891</v>
      </c>
      <c r="WN14" s="112" t="s">
        <v>892</v>
      </c>
      <c r="WO14" s="112" t="s">
        <v>893</v>
      </c>
      <c r="WP14" s="112" t="s">
        <v>894</v>
      </c>
      <c r="WQ14" s="112" t="s">
        <v>895</v>
      </c>
      <c r="WR14" s="112" t="s">
        <v>896</v>
      </c>
      <c r="WS14" s="112" t="s">
        <v>897</v>
      </c>
      <c r="WT14" s="112" t="s">
        <v>898</v>
      </c>
      <c r="WU14" s="112" t="s">
        <v>899</v>
      </c>
      <c r="WV14" s="112" t="s">
        <v>900</v>
      </c>
      <c r="WW14" s="112" t="s">
        <v>901</v>
      </c>
      <c r="WX14" s="112" t="s">
        <v>902</v>
      </c>
      <c r="WY14" s="112" t="s">
        <v>903</v>
      </c>
      <c r="WZ14" s="112" t="s">
        <v>904</v>
      </c>
      <c r="XA14" s="112" t="s">
        <v>905</v>
      </c>
      <c r="XB14" s="112" t="s">
        <v>906</v>
      </c>
      <c r="XC14" s="112" t="s">
        <v>907</v>
      </c>
      <c r="XD14" s="112" t="s">
        <v>908</v>
      </c>
      <c r="XE14" s="112" t="s">
        <v>909</v>
      </c>
      <c r="XF14" s="112" t="s">
        <v>910</v>
      </c>
      <c r="XG14" s="112" t="s">
        <v>911</v>
      </c>
      <c r="XH14" s="112" t="s">
        <v>912</v>
      </c>
      <c r="XI14" s="112" t="s">
        <v>913</v>
      </c>
      <c r="XJ14" s="112" t="s">
        <v>914</v>
      </c>
      <c r="XK14" s="112" t="s">
        <v>915</v>
      </c>
      <c r="XL14" s="112" t="s">
        <v>916</v>
      </c>
      <c r="XM14" s="112" t="s">
        <v>917</v>
      </c>
      <c r="XN14" s="112" t="s">
        <v>918</v>
      </c>
      <c r="XO14" s="112" t="s">
        <v>919</v>
      </c>
      <c r="XP14" s="112" t="s">
        <v>920</v>
      </c>
      <c r="XQ14" s="112" t="s">
        <v>921</v>
      </c>
      <c r="XR14" s="112" t="s">
        <v>922</v>
      </c>
      <c r="XS14" s="112" t="s">
        <v>923</v>
      </c>
      <c r="XT14" s="112" t="s">
        <v>924</v>
      </c>
      <c r="XU14" s="112" t="s">
        <v>925</v>
      </c>
      <c r="XV14" s="112" t="s">
        <v>926</v>
      </c>
      <c r="XW14" s="112" t="s">
        <v>927</v>
      </c>
      <c r="XX14" s="112" t="s">
        <v>928</v>
      </c>
      <c r="XY14" s="112" t="s">
        <v>929</v>
      </c>
      <c r="XZ14" s="112" t="s">
        <v>930</v>
      </c>
      <c r="YA14" s="112" t="s">
        <v>931</v>
      </c>
      <c r="YB14" s="112" t="s">
        <v>932</v>
      </c>
      <c r="YC14" s="112" t="s">
        <v>933</v>
      </c>
      <c r="YD14" s="112" t="s">
        <v>934</v>
      </c>
      <c r="YE14" s="112" t="s">
        <v>935</v>
      </c>
      <c r="YF14" s="112" t="s">
        <v>936</v>
      </c>
      <c r="YG14" s="112" t="s">
        <v>937</v>
      </c>
      <c r="YH14" s="112" t="s">
        <v>938</v>
      </c>
      <c r="YI14" s="112" t="s">
        <v>939</v>
      </c>
      <c r="YJ14" s="112" t="s">
        <v>940</v>
      </c>
      <c r="YK14" s="112" t="s">
        <v>941</v>
      </c>
      <c r="YL14" s="112" t="s">
        <v>942</v>
      </c>
      <c r="YM14" s="112" t="s">
        <v>943</v>
      </c>
      <c r="YN14" s="112" t="s">
        <v>944</v>
      </c>
      <c r="YO14" s="112" t="s">
        <v>945</v>
      </c>
      <c r="YP14" s="112" t="s">
        <v>946</v>
      </c>
      <c r="YQ14" s="112" t="s">
        <v>947</v>
      </c>
      <c r="YR14" s="112" t="s">
        <v>948</v>
      </c>
      <c r="YS14" s="112" t="s">
        <v>949</v>
      </c>
      <c r="YT14" s="112" t="s">
        <v>950</v>
      </c>
      <c r="YU14" s="112" t="s">
        <v>951</v>
      </c>
      <c r="YV14" s="112" t="s">
        <v>952</v>
      </c>
      <c r="YW14" s="112" t="s">
        <v>953</v>
      </c>
      <c r="YX14" s="112" t="s">
        <v>954</v>
      </c>
      <c r="YY14" s="112" t="s">
        <v>955</v>
      </c>
      <c r="YZ14" s="112" t="s">
        <v>956</v>
      </c>
      <c r="ZA14" s="112" t="s">
        <v>957</v>
      </c>
      <c r="ZB14" s="112" t="s">
        <v>958</v>
      </c>
      <c r="ZC14" s="112" t="s">
        <v>959</v>
      </c>
      <c r="ZD14" s="112" t="s">
        <v>960</v>
      </c>
      <c r="ZE14" s="112" t="s">
        <v>961</v>
      </c>
      <c r="ZF14" s="112" t="s">
        <v>962</v>
      </c>
      <c r="ZG14" s="112" t="s">
        <v>963</v>
      </c>
      <c r="ZH14" s="112" t="s">
        <v>964</v>
      </c>
      <c r="ZI14" s="112" t="s">
        <v>965</v>
      </c>
      <c r="ZJ14" s="112" t="s">
        <v>966</v>
      </c>
      <c r="ZK14" s="112" t="s">
        <v>967</v>
      </c>
      <c r="ZL14" s="112" t="s">
        <v>968</v>
      </c>
      <c r="ZM14" s="112" t="s">
        <v>969</v>
      </c>
      <c r="ZN14" s="112" t="s">
        <v>970</v>
      </c>
      <c r="ZO14" s="112" t="s">
        <v>971</v>
      </c>
      <c r="ZP14" s="112" t="s">
        <v>972</v>
      </c>
      <c r="ZQ14" s="112" t="s">
        <v>973</v>
      </c>
      <c r="ZR14" s="112" t="s">
        <v>974</v>
      </c>
      <c r="ZS14" s="112" t="s">
        <v>975</v>
      </c>
      <c r="ZT14" s="112" t="s">
        <v>976</v>
      </c>
      <c r="ZU14" s="112" t="s">
        <v>977</v>
      </c>
      <c r="ZV14" s="112" t="s">
        <v>978</v>
      </c>
      <c r="ZW14" s="112" t="s">
        <v>979</v>
      </c>
      <c r="ZX14" s="112" t="s">
        <v>980</v>
      </c>
      <c r="ZY14" s="112" t="s">
        <v>981</v>
      </c>
      <c r="ZZ14" s="112" t="s">
        <v>982</v>
      </c>
      <c r="AAA14" s="112" t="s">
        <v>983</v>
      </c>
      <c r="AAB14" s="112" t="s">
        <v>984</v>
      </c>
      <c r="AAC14" s="112" t="s">
        <v>985</v>
      </c>
      <c r="AAD14" s="112" t="s">
        <v>986</v>
      </c>
      <c r="AAE14" s="112" t="s">
        <v>987</v>
      </c>
      <c r="AAF14" s="112" t="s">
        <v>988</v>
      </c>
      <c r="AAG14" s="112" t="s">
        <v>989</v>
      </c>
      <c r="AAH14" s="112" t="s">
        <v>990</v>
      </c>
      <c r="AAI14" s="112" t="s">
        <v>991</v>
      </c>
      <c r="AAJ14" s="112" t="s">
        <v>992</v>
      </c>
      <c r="AAK14" s="112" t="s">
        <v>993</v>
      </c>
      <c r="AAL14" s="112" t="s">
        <v>994</v>
      </c>
      <c r="AAM14" s="112" t="s">
        <v>995</v>
      </c>
      <c r="AAN14" s="112" t="s">
        <v>996</v>
      </c>
      <c r="AAO14" s="112" t="s">
        <v>997</v>
      </c>
      <c r="AAP14" s="112" t="s">
        <v>998</v>
      </c>
      <c r="AAQ14" s="112" t="s">
        <v>999</v>
      </c>
      <c r="AAR14" s="112" t="s">
        <v>1000</v>
      </c>
      <c r="AAS14" s="112" t="s">
        <v>1001</v>
      </c>
      <c r="AAT14" s="112" t="s">
        <v>1002</v>
      </c>
      <c r="AAU14" s="112" t="s">
        <v>1003</v>
      </c>
      <c r="AAV14" s="112" t="s">
        <v>1004</v>
      </c>
      <c r="AAW14" s="112" t="s">
        <v>1005</v>
      </c>
      <c r="AAX14" s="112" t="s">
        <v>1006</v>
      </c>
      <c r="AAY14" s="112" t="s">
        <v>1007</v>
      </c>
      <c r="AAZ14" s="112" t="s">
        <v>1008</v>
      </c>
      <c r="ABA14" s="112" t="s">
        <v>1009</v>
      </c>
      <c r="ABB14" s="112" t="s">
        <v>1010</v>
      </c>
      <c r="ABC14" s="112" t="s">
        <v>1011</v>
      </c>
      <c r="ABD14" s="112" t="s">
        <v>1012</v>
      </c>
      <c r="ABE14" s="112" t="s">
        <v>1013</v>
      </c>
      <c r="ABF14" s="112" t="s">
        <v>1014</v>
      </c>
      <c r="ABG14" s="112" t="s">
        <v>1015</v>
      </c>
      <c r="ABH14" s="112" t="s">
        <v>1016</v>
      </c>
      <c r="ABI14" s="112" t="s">
        <v>1017</v>
      </c>
      <c r="ABJ14" s="112" t="s">
        <v>1018</v>
      </c>
      <c r="ABK14" s="112" t="s">
        <v>1019</v>
      </c>
      <c r="ABL14" s="112" t="s">
        <v>1020</v>
      </c>
      <c r="ABM14" s="112" t="s">
        <v>1021</v>
      </c>
      <c r="ABN14" s="112" t="s">
        <v>1022</v>
      </c>
      <c r="ABO14" s="112" t="s">
        <v>1023</v>
      </c>
      <c r="ABP14" s="112" t="s">
        <v>1024</v>
      </c>
      <c r="ABQ14" s="112" t="s">
        <v>1025</v>
      </c>
      <c r="ABR14" s="112" t="s">
        <v>1026</v>
      </c>
      <c r="ABS14" s="112" t="s">
        <v>1027</v>
      </c>
      <c r="ABT14" s="112" t="s">
        <v>1028</v>
      </c>
      <c r="ABU14" s="112" t="s">
        <v>1029</v>
      </c>
      <c r="ABV14" s="112" t="s">
        <v>1030</v>
      </c>
      <c r="ABW14" s="112" t="s">
        <v>1031</v>
      </c>
      <c r="ABX14" s="112" t="s">
        <v>1032</v>
      </c>
      <c r="ABY14" s="112" t="s">
        <v>1033</v>
      </c>
      <c r="ABZ14" s="112" t="s">
        <v>1034</v>
      </c>
      <c r="ACA14" s="112" t="s">
        <v>1035</v>
      </c>
      <c r="ACB14" s="112" t="s">
        <v>1036</v>
      </c>
      <c r="ACC14" s="112" t="s">
        <v>1037</v>
      </c>
      <c r="ACD14" s="112" t="s">
        <v>1038</v>
      </c>
      <c r="ACE14" s="112" t="s">
        <v>1039</v>
      </c>
      <c r="ACF14" s="112" t="s">
        <v>1040</v>
      </c>
      <c r="ACG14" s="112" t="s">
        <v>1041</v>
      </c>
      <c r="ACH14" s="112" t="s">
        <v>1042</v>
      </c>
      <c r="ACI14" s="112" t="s">
        <v>1043</v>
      </c>
      <c r="ACJ14" s="112" t="s">
        <v>1044</v>
      </c>
      <c r="ACK14" s="112" t="s">
        <v>1045</v>
      </c>
      <c r="ACL14" s="112" t="s">
        <v>1046</v>
      </c>
      <c r="ACM14" s="112" t="s">
        <v>1047</v>
      </c>
      <c r="ACN14" s="112" t="s">
        <v>1048</v>
      </c>
      <c r="ACO14" s="112" t="s">
        <v>1049</v>
      </c>
      <c r="ACP14" s="112" t="s">
        <v>1050</v>
      </c>
      <c r="ACQ14" s="112" t="s">
        <v>1051</v>
      </c>
      <c r="ACR14" s="112" t="s">
        <v>1052</v>
      </c>
      <c r="ACS14" s="112" t="s">
        <v>1053</v>
      </c>
      <c r="ACT14" s="112" t="s">
        <v>1054</v>
      </c>
      <c r="ACU14" s="112" t="s">
        <v>1055</v>
      </c>
      <c r="ACV14" s="112" t="s">
        <v>1056</v>
      </c>
      <c r="ACW14" s="112" t="s">
        <v>1057</v>
      </c>
      <c r="ACX14" s="112" t="s">
        <v>1058</v>
      </c>
      <c r="ACY14" s="112" t="s">
        <v>1059</v>
      </c>
      <c r="ACZ14" s="112" t="s">
        <v>1060</v>
      </c>
      <c r="ADA14" s="112" t="s">
        <v>1061</v>
      </c>
      <c r="ADB14" s="112" t="s">
        <v>1062</v>
      </c>
      <c r="ADC14" s="112" t="s">
        <v>1063</v>
      </c>
      <c r="ADD14" s="112" t="s">
        <v>1064</v>
      </c>
      <c r="ADE14" s="112" t="s">
        <v>1065</v>
      </c>
      <c r="ADF14" s="112" t="s">
        <v>1066</v>
      </c>
      <c r="ADG14" s="112" t="s">
        <v>1067</v>
      </c>
      <c r="ADH14" s="112" t="s">
        <v>1068</v>
      </c>
      <c r="ADI14" s="112" t="s">
        <v>1069</v>
      </c>
      <c r="ADJ14" s="112" t="s">
        <v>1070</v>
      </c>
      <c r="ADK14" s="112" t="s">
        <v>1071</v>
      </c>
      <c r="ADL14" s="112" t="s">
        <v>1072</v>
      </c>
      <c r="ADM14" s="112" t="s">
        <v>1073</v>
      </c>
      <c r="ADN14" s="112" t="s">
        <v>1074</v>
      </c>
      <c r="ADO14" s="112" t="s">
        <v>1075</v>
      </c>
      <c r="ADP14" s="112" t="s">
        <v>1076</v>
      </c>
      <c r="ADQ14" s="112" t="s">
        <v>1077</v>
      </c>
      <c r="ADR14" s="112" t="s">
        <v>1078</v>
      </c>
      <c r="ADS14" s="112" t="s">
        <v>1079</v>
      </c>
      <c r="ADT14" s="112" t="s">
        <v>1080</v>
      </c>
      <c r="ADU14" s="112" t="s">
        <v>1081</v>
      </c>
      <c r="ADV14" s="112" t="s">
        <v>1082</v>
      </c>
      <c r="ADW14" s="112" t="s">
        <v>1083</v>
      </c>
      <c r="ADX14" s="112" t="s">
        <v>1084</v>
      </c>
      <c r="ADY14" s="112" t="s">
        <v>1085</v>
      </c>
      <c r="ADZ14" s="112" t="s">
        <v>1086</v>
      </c>
      <c r="AEA14" s="112" t="s">
        <v>1087</v>
      </c>
      <c r="AEB14" s="112" t="s">
        <v>1088</v>
      </c>
      <c r="AEC14" s="112" t="s">
        <v>1089</v>
      </c>
      <c r="AED14" s="112" t="s">
        <v>1090</v>
      </c>
      <c r="AEE14" s="112" t="s">
        <v>1091</v>
      </c>
      <c r="AEF14" s="112" t="s">
        <v>1092</v>
      </c>
      <c r="AEG14" s="112" t="s">
        <v>1093</v>
      </c>
      <c r="AEH14" s="112" t="s">
        <v>1094</v>
      </c>
      <c r="AEI14" s="112" t="s">
        <v>1095</v>
      </c>
      <c r="AEJ14" s="112" t="s">
        <v>1096</v>
      </c>
      <c r="AEK14" s="112" t="s">
        <v>1097</v>
      </c>
      <c r="AEL14" s="112" t="s">
        <v>1098</v>
      </c>
      <c r="AEM14" s="112" t="s">
        <v>1099</v>
      </c>
      <c r="AEN14" s="112" t="s">
        <v>1100</v>
      </c>
      <c r="AEO14" s="112" t="s">
        <v>1101</v>
      </c>
      <c r="AEP14" s="112" t="s">
        <v>1102</v>
      </c>
      <c r="AEQ14" s="112" t="s">
        <v>1103</v>
      </c>
      <c r="AER14" s="112" t="s">
        <v>1104</v>
      </c>
      <c r="AES14" s="112" t="s">
        <v>1105</v>
      </c>
      <c r="AET14" s="112" t="s">
        <v>1106</v>
      </c>
      <c r="AEU14" s="112" t="s">
        <v>1107</v>
      </c>
      <c r="AEV14" s="112" t="s">
        <v>1108</v>
      </c>
      <c r="AEW14" s="112" t="s">
        <v>1109</v>
      </c>
      <c r="AEX14" s="112" t="s">
        <v>1110</v>
      </c>
      <c r="AEY14" s="112" t="s">
        <v>1111</v>
      </c>
      <c r="AEZ14" s="112" t="s">
        <v>1112</v>
      </c>
      <c r="AFA14" s="112" t="s">
        <v>1113</v>
      </c>
      <c r="AFB14" s="112" t="s">
        <v>1114</v>
      </c>
      <c r="AFC14" s="112" t="s">
        <v>1115</v>
      </c>
      <c r="AFD14" s="112" t="s">
        <v>1116</v>
      </c>
      <c r="AFE14" s="112" t="s">
        <v>1117</v>
      </c>
      <c r="AFF14" s="112" t="s">
        <v>1118</v>
      </c>
      <c r="AFG14" s="112" t="s">
        <v>1119</v>
      </c>
      <c r="AFH14" s="112" t="s">
        <v>1120</v>
      </c>
      <c r="AFI14" s="112" t="s">
        <v>1121</v>
      </c>
      <c r="AFJ14" s="112" t="s">
        <v>1122</v>
      </c>
      <c r="AFK14" s="112" t="s">
        <v>1123</v>
      </c>
      <c r="AFL14" s="112" t="s">
        <v>1124</v>
      </c>
      <c r="AFM14" s="112" t="s">
        <v>1125</v>
      </c>
      <c r="AFN14" s="112" t="s">
        <v>1126</v>
      </c>
      <c r="AFO14" s="112" t="s">
        <v>1127</v>
      </c>
      <c r="AFP14" s="112" t="s">
        <v>1128</v>
      </c>
      <c r="AFQ14" s="112" t="s">
        <v>1129</v>
      </c>
      <c r="AFR14" s="112" t="s">
        <v>1130</v>
      </c>
      <c r="AFS14" s="112" t="s">
        <v>1131</v>
      </c>
      <c r="AFT14" s="112" t="s">
        <v>1132</v>
      </c>
      <c r="AFU14" s="112" t="s">
        <v>1133</v>
      </c>
      <c r="AFV14" s="112" t="s">
        <v>1134</v>
      </c>
      <c r="AFW14" s="112" t="s">
        <v>1135</v>
      </c>
      <c r="AFX14" s="112" t="s">
        <v>1136</v>
      </c>
      <c r="AFY14" s="112" t="s">
        <v>1137</v>
      </c>
      <c r="AFZ14" s="112" t="s">
        <v>1138</v>
      </c>
      <c r="AGA14" s="112" t="s">
        <v>1139</v>
      </c>
      <c r="AGB14" s="112" t="s">
        <v>1140</v>
      </c>
      <c r="AGC14" s="112" t="s">
        <v>1141</v>
      </c>
      <c r="AGD14" s="112" t="s">
        <v>1142</v>
      </c>
      <c r="AGE14" s="112" t="s">
        <v>1143</v>
      </c>
      <c r="AGF14" s="112" t="s">
        <v>1144</v>
      </c>
      <c r="AGG14" s="112" t="s">
        <v>1145</v>
      </c>
      <c r="AGH14" s="112" t="s">
        <v>1146</v>
      </c>
      <c r="AGI14" s="112" t="s">
        <v>1147</v>
      </c>
      <c r="AGJ14" s="112" t="s">
        <v>1148</v>
      </c>
      <c r="AGK14" s="112" t="s">
        <v>1149</v>
      </c>
      <c r="AGL14" s="112" t="s">
        <v>1150</v>
      </c>
      <c r="AGM14" s="112" t="s">
        <v>1151</v>
      </c>
      <c r="AGN14" s="112" t="s">
        <v>1152</v>
      </c>
      <c r="AGO14" s="112" t="s">
        <v>1153</v>
      </c>
      <c r="AGP14" s="112" t="s">
        <v>1154</v>
      </c>
      <c r="AGQ14" s="112" t="s">
        <v>1155</v>
      </c>
      <c r="AGR14" s="112" t="s">
        <v>1156</v>
      </c>
      <c r="AGS14" s="112" t="s">
        <v>1157</v>
      </c>
      <c r="AGT14" s="112" t="s">
        <v>1158</v>
      </c>
      <c r="AGU14" s="112" t="s">
        <v>1159</v>
      </c>
      <c r="AGV14" s="112" t="s">
        <v>1160</v>
      </c>
      <c r="AGW14" s="112" t="s">
        <v>1161</v>
      </c>
      <c r="AGX14" s="112" t="s">
        <v>1162</v>
      </c>
      <c r="AGY14" s="112" t="s">
        <v>1163</v>
      </c>
      <c r="AGZ14" s="112" t="s">
        <v>1164</v>
      </c>
      <c r="AHA14" s="112" t="s">
        <v>1165</v>
      </c>
      <c r="AHB14" s="112" t="s">
        <v>1166</v>
      </c>
      <c r="AHC14" s="112" t="s">
        <v>1167</v>
      </c>
      <c r="AHD14" s="112" t="s">
        <v>1168</v>
      </c>
      <c r="AHE14" s="112" t="s">
        <v>1169</v>
      </c>
      <c r="AHF14" s="112" t="s">
        <v>1170</v>
      </c>
      <c r="AHG14" s="112" t="s">
        <v>1171</v>
      </c>
      <c r="AHH14" s="112" t="s">
        <v>1172</v>
      </c>
      <c r="AHI14" s="112" t="s">
        <v>1173</v>
      </c>
      <c r="AHJ14" s="112" t="s">
        <v>1174</v>
      </c>
      <c r="AHK14" s="112" t="s">
        <v>1175</v>
      </c>
      <c r="AHL14" s="112" t="s">
        <v>1176</v>
      </c>
      <c r="AHM14" s="112" t="s">
        <v>1177</v>
      </c>
      <c r="AHN14" s="112" t="s">
        <v>1178</v>
      </c>
      <c r="AHO14" s="112" t="s">
        <v>1179</v>
      </c>
      <c r="AHP14" s="112" t="s">
        <v>1180</v>
      </c>
      <c r="AHQ14" s="112" t="s">
        <v>1181</v>
      </c>
      <c r="AHR14" s="112" t="s">
        <v>1182</v>
      </c>
      <c r="AHS14" s="112" t="s">
        <v>1183</v>
      </c>
      <c r="AHT14" s="112" t="s">
        <v>1184</v>
      </c>
      <c r="AHU14" s="112" t="s">
        <v>1185</v>
      </c>
      <c r="AHV14" s="112" t="s">
        <v>1186</v>
      </c>
      <c r="AHW14" s="112" t="s">
        <v>1187</v>
      </c>
      <c r="AHX14" s="112" t="s">
        <v>1188</v>
      </c>
      <c r="AHY14" s="112" t="s">
        <v>1189</v>
      </c>
      <c r="AHZ14" s="112" t="s">
        <v>1190</v>
      </c>
      <c r="AIA14" s="112" t="s">
        <v>1191</v>
      </c>
      <c r="AIB14" s="112" t="s">
        <v>1192</v>
      </c>
      <c r="AIC14" s="112" t="s">
        <v>1193</v>
      </c>
      <c r="AID14" s="112" t="s">
        <v>1194</v>
      </c>
      <c r="AIE14" s="112" t="s">
        <v>1195</v>
      </c>
      <c r="AIF14" s="112" t="s">
        <v>1196</v>
      </c>
      <c r="AIG14" s="112" t="s">
        <v>1197</v>
      </c>
      <c r="AIH14" s="112" t="s">
        <v>1198</v>
      </c>
      <c r="AII14" s="112" t="s">
        <v>1199</v>
      </c>
      <c r="AIJ14" s="112" t="s">
        <v>1200</v>
      </c>
      <c r="AIK14" s="112" t="s">
        <v>1201</v>
      </c>
      <c r="AIL14" s="112" t="s">
        <v>1202</v>
      </c>
      <c r="AIM14" s="112" t="s">
        <v>1203</v>
      </c>
      <c r="AIN14" s="112" t="s">
        <v>1204</v>
      </c>
      <c r="AIO14" s="112" t="s">
        <v>1205</v>
      </c>
      <c r="AIP14" s="112" t="s">
        <v>1206</v>
      </c>
      <c r="AIQ14" s="112" t="s">
        <v>1207</v>
      </c>
      <c r="AIR14" s="112" t="s">
        <v>1208</v>
      </c>
      <c r="AIS14" s="112" t="s">
        <v>1209</v>
      </c>
      <c r="AIT14" s="112" t="s">
        <v>1210</v>
      </c>
      <c r="AIU14" s="112" t="s">
        <v>1211</v>
      </c>
      <c r="AIV14" s="112" t="s">
        <v>1212</v>
      </c>
      <c r="AIW14" s="112" t="s">
        <v>1213</v>
      </c>
      <c r="AIX14" s="112" t="s">
        <v>1214</v>
      </c>
      <c r="AIY14" s="112" t="s">
        <v>1215</v>
      </c>
      <c r="AIZ14" s="112" t="s">
        <v>1216</v>
      </c>
      <c r="AJA14" s="112" t="s">
        <v>1217</v>
      </c>
      <c r="AJB14" s="112" t="s">
        <v>1218</v>
      </c>
      <c r="AJC14" s="112" t="s">
        <v>1219</v>
      </c>
      <c r="AJD14" s="112" t="s">
        <v>1220</v>
      </c>
      <c r="AJE14" s="112" t="s">
        <v>1221</v>
      </c>
      <c r="AJF14" s="112" t="s">
        <v>1222</v>
      </c>
      <c r="AJG14" s="112" t="s">
        <v>1223</v>
      </c>
      <c r="AJH14" s="112" t="s">
        <v>1224</v>
      </c>
      <c r="AJI14" s="112" t="s">
        <v>1225</v>
      </c>
      <c r="AJJ14" s="112" t="s">
        <v>1226</v>
      </c>
      <c r="AJK14" s="112" t="s">
        <v>1227</v>
      </c>
      <c r="AJL14" s="112" t="s">
        <v>1228</v>
      </c>
      <c r="AJM14" s="112" t="s">
        <v>1229</v>
      </c>
      <c r="AJN14" s="112" t="s">
        <v>1230</v>
      </c>
      <c r="AJO14" s="112" t="s">
        <v>1231</v>
      </c>
      <c r="AJP14" s="112" t="s">
        <v>1232</v>
      </c>
      <c r="AJQ14" s="112" t="s">
        <v>1233</v>
      </c>
      <c r="AJR14" s="112" t="s">
        <v>1234</v>
      </c>
      <c r="AJS14" s="112" t="s">
        <v>1235</v>
      </c>
      <c r="AJT14" s="112" t="s">
        <v>1236</v>
      </c>
      <c r="AJU14" s="112" t="s">
        <v>1237</v>
      </c>
      <c r="AJV14" s="112" t="s">
        <v>1238</v>
      </c>
      <c r="AJW14" s="112" t="s">
        <v>1239</v>
      </c>
      <c r="AJX14" s="112" t="s">
        <v>1240</v>
      </c>
      <c r="AJY14" s="112" t="s">
        <v>1241</v>
      </c>
      <c r="AJZ14" s="112" t="s">
        <v>1242</v>
      </c>
      <c r="AKA14" s="112" t="s">
        <v>1243</v>
      </c>
      <c r="AKB14" s="112" t="s">
        <v>1244</v>
      </c>
      <c r="AKC14" s="112" t="s">
        <v>1245</v>
      </c>
      <c r="AKD14" s="112" t="s">
        <v>1246</v>
      </c>
      <c r="AKE14" s="112" t="s">
        <v>1247</v>
      </c>
      <c r="AKF14" s="112" t="s">
        <v>1248</v>
      </c>
      <c r="AKG14" s="112" t="s">
        <v>1249</v>
      </c>
      <c r="AKH14" s="112" t="s">
        <v>1250</v>
      </c>
      <c r="AKI14" s="112" t="s">
        <v>1251</v>
      </c>
      <c r="AKJ14" s="112" t="s">
        <v>1252</v>
      </c>
      <c r="AKK14" s="112" t="s">
        <v>1253</v>
      </c>
      <c r="AKL14" s="112" t="s">
        <v>1254</v>
      </c>
      <c r="AKM14" s="112" t="s">
        <v>1255</v>
      </c>
      <c r="AKN14" s="112" t="s">
        <v>1256</v>
      </c>
      <c r="AKO14" s="112" t="s">
        <v>1257</v>
      </c>
      <c r="AKP14" s="112" t="s">
        <v>1258</v>
      </c>
      <c r="AKQ14" s="112" t="s">
        <v>1259</v>
      </c>
      <c r="AKR14" s="112" t="s">
        <v>1260</v>
      </c>
      <c r="AKS14" s="112" t="s">
        <v>1261</v>
      </c>
      <c r="AKT14" s="112" t="s">
        <v>1262</v>
      </c>
      <c r="AKU14" s="112" t="s">
        <v>1263</v>
      </c>
      <c r="AKV14" s="112" t="s">
        <v>1264</v>
      </c>
      <c r="AKW14" s="112" t="s">
        <v>1265</v>
      </c>
      <c r="AKX14" s="112" t="s">
        <v>1266</v>
      </c>
      <c r="AKY14" s="112" t="s">
        <v>1267</v>
      </c>
      <c r="AKZ14" s="112" t="s">
        <v>1268</v>
      </c>
      <c r="ALA14" s="112" t="s">
        <v>1269</v>
      </c>
      <c r="ALB14" s="112" t="s">
        <v>1270</v>
      </c>
      <c r="ALC14" s="112" t="s">
        <v>1271</v>
      </c>
      <c r="ALD14" s="112" t="s">
        <v>1272</v>
      </c>
      <c r="ALE14" s="112" t="s">
        <v>1273</v>
      </c>
      <c r="ALF14" s="112" t="s">
        <v>1274</v>
      </c>
      <c r="ALG14" s="112" t="s">
        <v>1275</v>
      </c>
      <c r="ALH14" s="112" t="s">
        <v>1276</v>
      </c>
      <c r="ALI14" s="112" t="s">
        <v>1277</v>
      </c>
      <c r="ALJ14" s="112" t="s">
        <v>1278</v>
      </c>
      <c r="ALK14" s="112" t="s">
        <v>1279</v>
      </c>
      <c r="ALL14" s="112" t="s">
        <v>1280</v>
      </c>
      <c r="ALM14" s="112" t="s">
        <v>1281</v>
      </c>
      <c r="ALN14" s="112" t="s">
        <v>1282</v>
      </c>
      <c r="ALO14" s="112" t="s">
        <v>1283</v>
      </c>
      <c r="ALP14" s="112" t="s">
        <v>1284</v>
      </c>
      <c r="ALQ14" s="112" t="s">
        <v>1285</v>
      </c>
      <c r="ALR14" s="112" t="s">
        <v>1286</v>
      </c>
      <c r="ALS14" s="112" t="s">
        <v>1287</v>
      </c>
      <c r="ALT14" s="112" t="s">
        <v>1288</v>
      </c>
      <c r="ALU14" s="112" t="s">
        <v>1289</v>
      </c>
      <c r="ALV14" s="112" t="s">
        <v>1290</v>
      </c>
      <c r="ALW14" s="112" t="s">
        <v>1291</v>
      </c>
      <c r="ALX14" s="112" t="s">
        <v>1292</v>
      </c>
      <c r="ALY14" s="112" t="s">
        <v>1293</v>
      </c>
      <c r="ALZ14" s="112" t="s">
        <v>1294</v>
      </c>
      <c r="AMA14" s="112" t="s">
        <v>1295</v>
      </c>
      <c r="AMB14" s="112" t="s">
        <v>1296</v>
      </c>
      <c r="AMC14" s="112" t="s">
        <v>1297</v>
      </c>
      <c r="AMD14" s="112" t="s">
        <v>1298</v>
      </c>
      <c r="AME14" s="112" t="s">
        <v>1299</v>
      </c>
      <c r="AMF14" s="112" t="s">
        <v>1300</v>
      </c>
      <c r="AMG14" s="112" t="s">
        <v>1301</v>
      </c>
      <c r="AMH14" s="112" t="s">
        <v>1302</v>
      </c>
      <c r="AMI14" s="112" t="s">
        <v>1303</v>
      </c>
      <c r="AMJ14" s="112" t="s">
        <v>1304</v>
      </c>
      <c r="AMK14" s="112" t="s">
        <v>1305</v>
      </c>
      <c r="AML14" s="112" t="s">
        <v>1306</v>
      </c>
      <c r="AMM14" s="112" t="s">
        <v>1307</v>
      </c>
      <c r="AMN14" s="112" t="s">
        <v>1308</v>
      </c>
      <c r="AMO14" s="112" t="s">
        <v>1309</v>
      </c>
      <c r="AMP14" s="112" t="s">
        <v>1310</v>
      </c>
      <c r="AMQ14" s="112" t="s">
        <v>1311</v>
      </c>
      <c r="AMR14" s="112" t="s">
        <v>1312</v>
      </c>
      <c r="AMS14" s="112" t="s">
        <v>1313</v>
      </c>
      <c r="AMT14" s="112" t="s">
        <v>1314</v>
      </c>
      <c r="AMU14" s="112" t="s">
        <v>1315</v>
      </c>
      <c r="AMV14" s="112" t="s">
        <v>1316</v>
      </c>
      <c r="AMW14" s="112" t="s">
        <v>1317</v>
      </c>
      <c r="AMX14" s="112" t="s">
        <v>1318</v>
      </c>
      <c r="AMY14" s="112" t="s">
        <v>1319</v>
      </c>
      <c r="AMZ14" s="112" t="s">
        <v>1320</v>
      </c>
      <c r="ANA14" s="112" t="s">
        <v>1321</v>
      </c>
      <c r="ANB14" s="112" t="s">
        <v>1322</v>
      </c>
      <c r="ANC14" s="112" t="s">
        <v>1323</v>
      </c>
      <c r="AND14" s="112" t="s">
        <v>1324</v>
      </c>
      <c r="ANE14" s="112" t="s">
        <v>1325</v>
      </c>
      <c r="ANF14" s="112" t="s">
        <v>1326</v>
      </c>
      <c r="ANG14" s="112" t="s">
        <v>1327</v>
      </c>
      <c r="ANH14" s="112" t="s">
        <v>1328</v>
      </c>
      <c r="ANI14" s="112" t="s">
        <v>1329</v>
      </c>
      <c r="ANJ14" s="112" t="s">
        <v>1330</v>
      </c>
      <c r="ANK14" s="112" t="s">
        <v>1331</v>
      </c>
      <c r="ANL14" s="112" t="s">
        <v>1332</v>
      </c>
      <c r="ANM14" s="112" t="s">
        <v>1333</v>
      </c>
      <c r="ANN14" s="112" t="s">
        <v>1334</v>
      </c>
      <c r="ANO14" s="112" t="s">
        <v>1335</v>
      </c>
      <c r="ANP14" s="112" t="s">
        <v>1336</v>
      </c>
      <c r="ANQ14" s="112" t="s">
        <v>1337</v>
      </c>
      <c r="ANR14" s="112" t="s">
        <v>1338</v>
      </c>
      <c r="ANS14" s="112" t="s">
        <v>1339</v>
      </c>
      <c r="ANT14" s="112" t="s">
        <v>1340</v>
      </c>
      <c r="ANU14" s="112" t="s">
        <v>1341</v>
      </c>
      <c r="ANV14" s="112" t="s">
        <v>1342</v>
      </c>
      <c r="ANW14" s="112" t="s">
        <v>1343</v>
      </c>
      <c r="ANX14" s="112" t="s">
        <v>1344</v>
      </c>
      <c r="ANY14" s="112" t="s">
        <v>1345</v>
      </c>
      <c r="ANZ14" s="112" t="s">
        <v>1346</v>
      </c>
      <c r="AOA14" s="112" t="s">
        <v>1347</v>
      </c>
      <c r="AOB14" s="112" t="s">
        <v>1348</v>
      </c>
      <c r="AOC14" s="112" t="s">
        <v>1349</v>
      </c>
      <c r="AOD14" s="112" t="s">
        <v>1350</v>
      </c>
      <c r="AOE14" s="112" t="s">
        <v>1351</v>
      </c>
      <c r="AOF14" s="112" t="s">
        <v>1352</v>
      </c>
      <c r="AOG14" s="112" t="s">
        <v>1353</v>
      </c>
      <c r="AOH14" s="112" t="s">
        <v>1354</v>
      </c>
      <c r="AOI14" s="112" t="s">
        <v>1355</v>
      </c>
      <c r="AOJ14" s="112" t="s">
        <v>1356</v>
      </c>
      <c r="AOK14" s="112" t="s">
        <v>1357</v>
      </c>
      <c r="AOL14" s="112" t="s">
        <v>1358</v>
      </c>
      <c r="AOM14" s="112" t="s">
        <v>1359</v>
      </c>
      <c r="AON14" s="112" t="s">
        <v>1360</v>
      </c>
      <c r="AOO14" s="112" t="s">
        <v>1361</v>
      </c>
      <c r="AOP14" s="112" t="s">
        <v>1362</v>
      </c>
      <c r="AOQ14" s="112" t="s">
        <v>1363</v>
      </c>
      <c r="AOR14" s="112" t="s">
        <v>1364</v>
      </c>
      <c r="AOS14" s="112" t="s">
        <v>1365</v>
      </c>
      <c r="AOT14" s="112" t="s">
        <v>1366</v>
      </c>
      <c r="AOU14" s="112" t="s">
        <v>1367</v>
      </c>
      <c r="AOV14" s="112" t="s">
        <v>1368</v>
      </c>
      <c r="AOW14" s="112" t="s">
        <v>1369</v>
      </c>
      <c r="AOX14" s="112" t="s">
        <v>1370</v>
      </c>
      <c r="AOY14" s="112" t="s">
        <v>1371</v>
      </c>
      <c r="AOZ14" s="112" t="s">
        <v>1372</v>
      </c>
      <c r="APA14" s="112" t="s">
        <v>1373</v>
      </c>
      <c r="APB14" s="112" t="s">
        <v>1374</v>
      </c>
      <c r="APC14" s="112" t="s">
        <v>1375</v>
      </c>
      <c r="APD14" s="112" t="s">
        <v>1376</v>
      </c>
      <c r="APE14" s="112" t="s">
        <v>1377</v>
      </c>
      <c r="APF14" s="112" t="s">
        <v>1378</v>
      </c>
      <c r="APG14" s="112" t="s">
        <v>1379</v>
      </c>
      <c r="APH14" s="112" t="s">
        <v>1380</v>
      </c>
      <c r="API14" s="112" t="s">
        <v>1381</v>
      </c>
      <c r="APJ14" s="112" t="s">
        <v>1382</v>
      </c>
      <c r="APK14" s="112" t="s">
        <v>1383</v>
      </c>
      <c r="APL14" s="112" t="s">
        <v>1384</v>
      </c>
      <c r="APM14" s="112" t="s">
        <v>1385</v>
      </c>
      <c r="APN14" s="112" t="s">
        <v>1386</v>
      </c>
      <c r="APO14" s="112" t="s">
        <v>1387</v>
      </c>
      <c r="APP14" s="112" t="s">
        <v>1388</v>
      </c>
      <c r="APQ14" s="112" t="s">
        <v>1389</v>
      </c>
      <c r="APR14" s="112" t="s">
        <v>1390</v>
      </c>
      <c r="APS14" s="112" t="s">
        <v>1391</v>
      </c>
      <c r="APT14" s="112" t="s">
        <v>1392</v>
      </c>
      <c r="APU14" s="112" t="s">
        <v>1393</v>
      </c>
      <c r="APV14" s="112" t="s">
        <v>1394</v>
      </c>
      <c r="APW14" s="112" t="s">
        <v>1395</v>
      </c>
      <c r="APX14" s="112" t="s">
        <v>1396</v>
      </c>
      <c r="APY14" s="112" t="s">
        <v>1397</v>
      </c>
      <c r="APZ14" s="112" t="s">
        <v>1398</v>
      </c>
      <c r="AQA14" s="112" t="s">
        <v>1399</v>
      </c>
      <c r="AQB14" s="112" t="s">
        <v>1400</v>
      </c>
      <c r="AQC14" s="112" t="s">
        <v>1401</v>
      </c>
      <c r="AQD14" s="112" t="s">
        <v>1402</v>
      </c>
      <c r="AQE14" s="112" t="s">
        <v>1403</v>
      </c>
      <c r="AQF14" s="112" t="s">
        <v>1404</v>
      </c>
      <c r="AQG14" s="112" t="s">
        <v>1405</v>
      </c>
      <c r="AQH14" s="112" t="s">
        <v>1406</v>
      </c>
      <c r="AQI14" s="112" t="s">
        <v>1407</v>
      </c>
      <c r="AQJ14" s="112" t="s">
        <v>1408</v>
      </c>
      <c r="AQK14" s="112" t="s">
        <v>1409</v>
      </c>
      <c r="AQL14" s="112" t="s">
        <v>1410</v>
      </c>
      <c r="AQM14" s="112" t="s">
        <v>1411</v>
      </c>
      <c r="AQN14" s="112" t="s">
        <v>1412</v>
      </c>
      <c r="AQO14" s="112" t="s">
        <v>1413</v>
      </c>
      <c r="AQP14" s="112" t="s">
        <v>1414</v>
      </c>
      <c r="AQQ14" s="112" t="s">
        <v>1415</v>
      </c>
      <c r="AQR14" s="112" t="s">
        <v>1416</v>
      </c>
      <c r="AQS14" s="112" t="s">
        <v>1417</v>
      </c>
      <c r="AQT14" s="112" t="s">
        <v>1418</v>
      </c>
      <c r="AQU14" s="112" t="s">
        <v>1419</v>
      </c>
      <c r="AQV14" s="112" t="s">
        <v>1420</v>
      </c>
      <c r="AQW14" s="112" t="s">
        <v>1421</v>
      </c>
      <c r="AQX14" s="112" t="s">
        <v>1422</v>
      </c>
      <c r="AQY14" s="112" t="s">
        <v>1423</v>
      </c>
      <c r="AQZ14" s="112" t="s">
        <v>1424</v>
      </c>
      <c r="ARA14" s="112" t="s">
        <v>1425</v>
      </c>
      <c r="ARB14" s="112" t="s">
        <v>1426</v>
      </c>
      <c r="ARC14" s="112" t="s">
        <v>1427</v>
      </c>
      <c r="ARD14" s="112" t="s">
        <v>1428</v>
      </c>
      <c r="ARE14" s="112" t="s">
        <v>1429</v>
      </c>
      <c r="ARF14" s="112" t="s">
        <v>1430</v>
      </c>
      <c r="ARG14" s="112" t="s">
        <v>1431</v>
      </c>
      <c r="ARH14" s="112" t="s">
        <v>1432</v>
      </c>
      <c r="ARI14" s="112" t="s">
        <v>1433</v>
      </c>
      <c r="ARJ14" s="112" t="s">
        <v>1434</v>
      </c>
      <c r="ARK14" s="112" t="s">
        <v>1435</v>
      </c>
      <c r="ARL14" s="112" t="s">
        <v>1436</v>
      </c>
      <c r="ARM14" s="112" t="s">
        <v>1437</v>
      </c>
      <c r="ARN14" s="112" t="s">
        <v>1438</v>
      </c>
      <c r="ARO14" s="112" t="s">
        <v>1439</v>
      </c>
      <c r="ARP14" s="112" t="s">
        <v>1440</v>
      </c>
      <c r="ARQ14" s="112" t="s">
        <v>1441</v>
      </c>
      <c r="ARR14" s="112" t="s">
        <v>1442</v>
      </c>
      <c r="ARS14" s="112" t="s">
        <v>1443</v>
      </c>
      <c r="ART14" s="112" t="s">
        <v>1444</v>
      </c>
      <c r="ARU14" s="112" t="s">
        <v>1445</v>
      </c>
      <c r="ARV14" s="112" t="s">
        <v>1446</v>
      </c>
      <c r="ARW14" s="112" t="s">
        <v>1447</v>
      </c>
      <c r="ARX14" s="112" t="s">
        <v>1448</v>
      </c>
      <c r="ARY14" s="112" t="s">
        <v>1449</v>
      </c>
      <c r="ARZ14" s="112" t="s">
        <v>1450</v>
      </c>
      <c r="ASA14" s="112" t="s">
        <v>1451</v>
      </c>
      <c r="ASB14" s="112" t="s">
        <v>1452</v>
      </c>
      <c r="ASC14" s="112" t="s">
        <v>1453</v>
      </c>
      <c r="ASD14" s="112" t="s">
        <v>1454</v>
      </c>
      <c r="ASE14" s="112" t="s">
        <v>1455</v>
      </c>
      <c r="ASF14" s="112" t="s">
        <v>1456</v>
      </c>
      <c r="ASG14" s="112" t="s">
        <v>1457</v>
      </c>
      <c r="ASH14" s="112" t="s">
        <v>1458</v>
      </c>
      <c r="ASI14" s="112" t="s">
        <v>1459</v>
      </c>
      <c r="ASJ14" s="112" t="s">
        <v>1460</v>
      </c>
      <c r="ASK14" s="112" t="s">
        <v>1461</v>
      </c>
      <c r="ASL14" s="112" t="s">
        <v>1462</v>
      </c>
      <c r="ASM14" s="112" t="s">
        <v>1463</v>
      </c>
      <c r="ASN14" s="112" t="s">
        <v>1464</v>
      </c>
      <c r="ASO14" s="112" t="s">
        <v>1465</v>
      </c>
      <c r="ASP14" s="112" t="s">
        <v>1466</v>
      </c>
      <c r="ASQ14" s="112" t="s">
        <v>1467</v>
      </c>
      <c r="ASR14" s="112" t="s">
        <v>1468</v>
      </c>
      <c r="ASS14" s="112" t="s">
        <v>1469</v>
      </c>
      <c r="AST14" s="112" t="s">
        <v>1470</v>
      </c>
      <c r="ASU14" s="112" t="s">
        <v>1471</v>
      </c>
      <c r="ASV14" s="112" t="s">
        <v>1472</v>
      </c>
      <c r="ASW14" s="112" t="s">
        <v>1473</v>
      </c>
      <c r="ASX14" s="112" t="s">
        <v>1474</v>
      </c>
      <c r="ASY14" s="112" t="s">
        <v>1475</v>
      </c>
      <c r="ASZ14" s="112" t="s">
        <v>1476</v>
      </c>
      <c r="ATA14" s="112" t="s">
        <v>1477</v>
      </c>
      <c r="ATB14" s="112" t="s">
        <v>1478</v>
      </c>
      <c r="ATC14" s="112" t="s">
        <v>1479</v>
      </c>
      <c r="ATD14" s="112" t="s">
        <v>1480</v>
      </c>
      <c r="ATE14" s="112" t="s">
        <v>1481</v>
      </c>
      <c r="ATF14" s="112" t="s">
        <v>1482</v>
      </c>
      <c r="ATG14" s="112" t="s">
        <v>1483</v>
      </c>
      <c r="ATH14" s="112" t="s">
        <v>1484</v>
      </c>
      <c r="ATI14" s="112" t="s">
        <v>1485</v>
      </c>
      <c r="ATJ14" s="112" t="s">
        <v>1486</v>
      </c>
      <c r="ATK14" s="112" t="s">
        <v>1487</v>
      </c>
      <c r="ATL14" s="112" t="s">
        <v>1488</v>
      </c>
      <c r="ATM14" s="112" t="s">
        <v>1489</v>
      </c>
      <c r="ATN14" s="112" t="s">
        <v>1490</v>
      </c>
      <c r="ATO14" s="112" t="s">
        <v>1491</v>
      </c>
      <c r="ATP14" s="112" t="s">
        <v>1492</v>
      </c>
      <c r="ATQ14" s="112" t="s">
        <v>1493</v>
      </c>
      <c r="ATR14" s="112" t="s">
        <v>1494</v>
      </c>
      <c r="ATS14" s="112" t="s">
        <v>1495</v>
      </c>
      <c r="ATT14" s="112" t="s">
        <v>1496</v>
      </c>
      <c r="ATU14" s="112" t="s">
        <v>1497</v>
      </c>
      <c r="ATV14" s="112" t="s">
        <v>1498</v>
      </c>
      <c r="ATW14" s="112" t="s">
        <v>1499</v>
      </c>
      <c r="ATX14" s="112" t="s">
        <v>1500</v>
      </c>
      <c r="ATY14" s="112" t="s">
        <v>1501</v>
      </c>
      <c r="ATZ14" s="112" t="s">
        <v>1502</v>
      </c>
      <c r="AUA14" s="112" t="s">
        <v>1503</v>
      </c>
      <c r="AUB14" s="112" t="s">
        <v>1504</v>
      </c>
      <c r="AUC14" s="112" t="s">
        <v>1505</v>
      </c>
      <c r="AUD14" s="112" t="s">
        <v>1506</v>
      </c>
      <c r="AUE14" s="112" t="s">
        <v>1507</v>
      </c>
      <c r="AUF14" s="112" t="s">
        <v>1508</v>
      </c>
      <c r="AUG14" s="112" t="s">
        <v>1509</v>
      </c>
      <c r="AUH14" s="112" t="s">
        <v>1510</v>
      </c>
      <c r="AUI14" s="112" t="s">
        <v>1511</v>
      </c>
      <c r="AUJ14" s="112" t="s">
        <v>1512</v>
      </c>
      <c r="AUK14" s="112" t="s">
        <v>1513</v>
      </c>
      <c r="AUL14" s="112" t="s">
        <v>1514</v>
      </c>
      <c r="AUM14" s="112" t="s">
        <v>1515</v>
      </c>
      <c r="AUN14" s="112" t="s">
        <v>1516</v>
      </c>
      <c r="AUO14" s="112" t="s">
        <v>1517</v>
      </c>
      <c r="AUP14" s="112" t="s">
        <v>1518</v>
      </c>
      <c r="AUQ14" s="112" t="s">
        <v>1519</v>
      </c>
      <c r="AUR14" s="112" t="s">
        <v>1520</v>
      </c>
      <c r="AUS14" s="112" t="s">
        <v>1521</v>
      </c>
      <c r="AUT14" s="112" t="s">
        <v>1522</v>
      </c>
      <c r="AUU14" s="112" t="s">
        <v>1523</v>
      </c>
      <c r="AUV14" s="112" t="s">
        <v>1524</v>
      </c>
      <c r="AUW14" s="112" t="s">
        <v>1525</v>
      </c>
      <c r="AUX14" s="112" t="s">
        <v>1526</v>
      </c>
      <c r="AUY14" s="112" t="s">
        <v>1527</v>
      </c>
      <c r="AUZ14" s="112" t="s">
        <v>1528</v>
      </c>
      <c r="AVA14" s="112" t="s">
        <v>1529</v>
      </c>
      <c r="AVB14" s="112" t="s">
        <v>1530</v>
      </c>
      <c r="AVC14" s="112" t="s">
        <v>1531</v>
      </c>
      <c r="AVD14" s="112" t="s">
        <v>1532</v>
      </c>
      <c r="AVE14" s="112" t="s">
        <v>1533</v>
      </c>
      <c r="AVF14" s="112" t="s">
        <v>1534</v>
      </c>
      <c r="AVG14" s="112" t="s">
        <v>1535</v>
      </c>
      <c r="AVH14" s="112" t="s">
        <v>1536</v>
      </c>
      <c r="AVI14" s="112" t="s">
        <v>1537</v>
      </c>
      <c r="AVJ14" s="112" t="s">
        <v>1538</v>
      </c>
      <c r="AVK14" s="112" t="s">
        <v>1539</v>
      </c>
      <c r="AVL14" s="112" t="s">
        <v>1540</v>
      </c>
      <c r="AVM14" s="112" t="s">
        <v>1541</v>
      </c>
      <c r="AVN14" s="112" t="s">
        <v>1542</v>
      </c>
      <c r="AVO14" s="112" t="s">
        <v>1543</v>
      </c>
      <c r="AVP14" s="112" t="s">
        <v>1544</v>
      </c>
      <c r="AVQ14" s="112" t="s">
        <v>1545</v>
      </c>
      <c r="AVR14" s="112" t="s">
        <v>1546</v>
      </c>
      <c r="AVS14" s="112" t="s">
        <v>1547</v>
      </c>
      <c r="AVT14" s="112" t="s">
        <v>1548</v>
      </c>
      <c r="AVU14" s="112" t="s">
        <v>1549</v>
      </c>
      <c r="AVV14" s="112" t="s">
        <v>1550</v>
      </c>
      <c r="AVW14" s="112" t="s">
        <v>1551</v>
      </c>
      <c r="AVX14" s="112" t="s">
        <v>1552</v>
      </c>
      <c r="AVY14" s="112" t="s">
        <v>1553</v>
      </c>
      <c r="AVZ14" s="112" t="s">
        <v>1554</v>
      </c>
      <c r="AWA14" s="112" t="s">
        <v>1555</v>
      </c>
      <c r="AWB14" s="112" t="s">
        <v>1556</v>
      </c>
      <c r="AWC14" s="112" t="s">
        <v>1557</v>
      </c>
      <c r="AWD14" s="112" t="s">
        <v>1558</v>
      </c>
      <c r="AWE14" s="112" t="s">
        <v>1559</v>
      </c>
      <c r="AWF14" s="112" t="s">
        <v>1560</v>
      </c>
      <c r="AWG14" s="112" t="s">
        <v>1561</v>
      </c>
      <c r="AWH14" s="112" t="s">
        <v>1562</v>
      </c>
      <c r="AWI14" s="112" t="s">
        <v>1563</v>
      </c>
      <c r="AWJ14" s="112" t="s">
        <v>1564</v>
      </c>
      <c r="AWK14" s="112" t="s">
        <v>1565</v>
      </c>
      <c r="AWL14" s="112" t="s">
        <v>1566</v>
      </c>
      <c r="AWM14" s="112" t="s">
        <v>1567</v>
      </c>
      <c r="AWN14" s="112" t="s">
        <v>1568</v>
      </c>
      <c r="AWO14" s="112" t="s">
        <v>1569</v>
      </c>
      <c r="AWP14" s="112" t="s">
        <v>1570</v>
      </c>
      <c r="AWQ14" s="112" t="s">
        <v>1571</v>
      </c>
      <c r="AWR14" s="112" t="s">
        <v>1572</v>
      </c>
      <c r="AWS14" s="112" t="s">
        <v>1573</v>
      </c>
      <c r="AWT14" s="112" t="s">
        <v>1574</v>
      </c>
      <c r="AWU14" s="112" t="s">
        <v>1575</v>
      </c>
      <c r="AWV14" s="112" t="s">
        <v>1576</v>
      </c>
      <c r="AWW14" s="112" t="s">
        <v>1577</v>
      </c>
      <c r="AWX14" s="112" t="s">
        <v>1578</v>
      </c>
      <c r="AWY14" s="112" t="s">
        <v>1579</v>
      </c>
      <c r="AWZ14" s="112" t="s">
        <v>1580</v>
      </c>
      <c r="AXA14" s="112" t="s">
        <v>1581</v>
      </c>
      <c r="AXB14" s="112" t="s">
        <v>1582</v>
      </c>
      <c r="AXC14" s="112" t="s">
        <v>1583</v>
      </c>
      <c r="AXD14" s="112" t="s">
        <v>1584</v>
      </c>
      <c r="AXE14" s="112" t="s">
        <v>1585</v>
      </c>
      <c r="AXF14" s="112" t="s">
        <v>1586</v>
      </c>
      <c r="AXG14" s="112" t="s">
        <v>1587</v>
      </c>
      <c r="AXH14" s="112" t="s">
        <v>1588</v>
      </c>
      <c r="AXI14" s="112" t="s">
        <v>1589</v>
      </c>
      <c r="AXJ14" s="112" t="s">
        <v>1590</v>
      </c>
      <c r="AXK14" s="112" t="s">
        <v>1591</v>
      </c>
      <c r="AXL14" s="112" t="s">
        <v>1592</v>
      </c>
      <c r="AXM14" s="112" t="s">
        <v>1593</v>
      </c>
      <c r="AXN14" s="112" t="s">
        <v>1594</v>
      </c>
      <c r="AXO14" s="112" t="s">
        <v>1595</v>
      </c>
      <c r="AXP14" s="112" t="s">
        <v>1596</v>
      </c>
      <c r="AXQ14" s="112" t="s">
        <v>1597</v>
      </c>
      <c r="AXR14" s="112" t="s">
        <v>1598</v>
      </c>
      <c r="AXS14" s="112" t="s">
        <v>1599</v>
      </c>
      <c r="AXT14" s="112" t="s">
        <v>1600</v>
      </c>
      <c r="AXU14" s="112" t="s">
        <v>1601</v>
      </c>
      <c r="AXV14" s="112" t="s">
        <v>1602</v>
      </c>
      <c r="AXW14" s="112" t="s">
        <v>1603</v>
      </c>
      <c r="AXX14" s="112" t="s">
        <v>1604</v>
      </c>
      <c r="AXY14" s="112" t="s">
        <v>1605</v>
      </c>
      <c r="AXZ14" s="112" t="s">
        <v>1606</v>
      </c>
      <c r="AYA14" s="112" t="s">
        <v>1607</v>
      </c>
      <c r="AYB14" s="112" t="s">
        <v>1608</v>
      </c>
      <c r="AYC14" s="112" t="s">
        <v>1609</v>
      </c>
      <c r="AYD14" s="112" t="s">
        <v>1610</v>
      </c>
      <c r="AYE14" s="112" t="s">
        <v>1611</v>
      </c>
      <c r="AYF14" s="112" t="s">
        <v>1612</v>
      </c>
      <c r="AYG14" s="112" t="s">
        <v>1613</v>
      </c>
      <c r="AYH14" s="112" t="s">
        <v>1614</v>
      </c>
      <c r="AYI14" s="112" t="s">
        <v>1615</v>
      </c>
      <c r="AYJ14" s="112" t="s">
        <v>1616</v>
      </c>
      <c r="AYK14" s="112" t="s">
        <v>1617</v>
      </c>
      <c r="AYL14" s="112" t="s">
        <v>1618</v>
      </c>
      <c r="AYM14" s="112" t="s">
        <v>1619</v>
      </c>
      <c r="AYN14" s="112" t="s">
        <v>1620</v>
      </c>
      <c r="AYO14" s="112" t="s">
        <v>1621</v>
      </c>
      <c r="AYP14" s="112" t="s">
        <v>1622</v>
      </c>
      <c r="AYQ14" s="112" t="s">
        <v>1623</v>
      </c>
      <c r="AYR14" s="112" t="s">
        <v>1624</v>
      </c>
      <c r="AYS14" s="112" t="s">
        <v>1625</v>
      </c>
      <c r="AYT14" s="112" t="s">
        <v>1626</v>
      </c>
      <c r="AYU14" s="112" t="s">
        <v>1627</v>
      </c>
      <c r="AYV14" s="112" t="s">
        <v>1628</v>
      </c>
      <c r="AYW14" s="112" t="s">
        <v>1629</v>
      </c>
      <c r="AYX14" s="112" t="s">
        <v>1630</v>
      </c>
      <c r="AYY14" s="112" t="s">
        <v>1631</v>
      </c>
      <c r="AYZ14" s="112" t="s">
        <v>1632</v>
      </c>
      <c r="AZA14" s="112" t="s">
        <v>1633</v>
      </c>
      <c r="AZB14" s="112" t="s">
        <v>1634</v>
      </c>
      <c r="AZC14" s="112" t="s">
        <v>1635</v>
      </c>
      <c r="AZD14" s="112" t="s">
        <v>1636</v>
      </c>
      <c r="AZE14" s="112" t="s">
        <v>1637</v>
      </c>
      <c r="AZF14" s="112" t="s">
        <v>1638</v>
      </c>
      <c r="AZG14" s="112" t="s">
        <v>1639</v>
      </c>
      <c r="AZH14" s="112" t="s">
        <v>1640</v>
      </c>
      <c r="AZI14" s="112" t="s">
        <v>1641</v>
      </c>
      <c r="AZJ14" s="112" t="s">
        <v>1642</v>
      </c>
      <c r="AZK14" s="112" t="s">
        <v>1643</v>
      </c>
      <c r="AZL14" s="112" t="s">
        <v>1644</v>
      </c>
      <c r="AZM14" s="112" t="s">
        <v>1645</v>
      </c>
      <c r="AZN14" s="112" t="s">
        <v>1646</v>
      </c>
      <c r="AZO14" s="112" t="s">
        <v>1647</v>
      </c>
      <c r="AZP14" s="112" t="s">
        <v>1648</v>
      </c>
      <c r="AZQ14" s="112" t="s">
        <v>1649</v>
      </c>
      <c r="AZR14" s="112" t="s">
        <v>1650</v>
      </c>
      <c r="AZS14" s="112" t="s">
        <v>1651</v>
      </c>
      <c r="AZT14" s="112" t="s">
        <v>1652</v>
      </c>
      <c r="AZU14" s="112" t="s">
        <v>1653</v>
      </c>
      <c r="AZV14" s="112" t="s">
        <v>1654</v>
      </c>
      <c r="AZW14" s="112" t="s">
        <v>1655</v>
      </c>
      <c r="AZX14" s="112" t="s">
        <v>1656</v>
      </c>
      <c r="AZY14" s="112" t="s">
        <v>1657</v>
      </c>
      <c r="AZZ14" s="112" t="s">
        <v>1658</v>
      </c>
      <c r="BAA14" s="112" t="s">
        <v>1659</v>
      </c>
      <c r="BAB14" s="112" t="s">
        <v>1660</v>
      </c>
      <c r="BAC14" s="112" t="s">
        <v>1661</v>
      </c>
      <c r="BAD14" s="112" t="s">
        <v>1662</v>
      </c>
      <c r="BAE14" s="112" t="s">
        <v>1663</v>
      </c>
      <c r="BAF14" s="112" t="s">
        <v>1664</v>
      </c>
      <c r="BAG14" s="112" t="s">
        <v>1665</v>
      </c>
      <c r="BAH14" s="112" t="s">
        <v>1666</v>
      </c>
      <c r="BAI14" s="112" t="s">
        <v>1667</v>
      </c>
      <c r="BAJ14" s="112" t="s">
        <v>1668</v>
      </c>
      <c r="BAK14" s="112" t="s">
        <v>1669</v>
      </c>
      <c r="BAL14" s="112" t="s">
        <v>1670</v>
      </c>
      <c r="BAM14" s="112" t="s">
        <v>1671</v>
      </c>
      <c r="BAN14" s="112" t="s">
        <v>1672</v>
      </c>
      <c r="BAO14" s="112" t="s">
        <v>1673</v>
      </c>
      <c r="BAP14" s="112" t="s">
        <v>1674</v>
      </c>
      <c r="BAQ14" s="112" t="s">
        <v>1675</v>
      </c>
      <c r="BAR14" s="112" t="s">
        <v>1676</v>
      </c>
      <c r="BAS14" s="112" t="s">
        <v>1677</v>
      </c>
      <c r="BAT14" s="112" t="s">
        <v>1678</v>
      </c>
      <c r="BAU14" s="112" t="s">
        <v>1679</v>
      </c>
      <c r="BAV14" s="112" t="s">
        <v>1680</v>
      </c>
      <c r="BAW14" s="112" t="s">
        <v>1681</v>
      </c>
      <c r="BAX14" s="112" t="s">
        <v>1682</v>
      </c>
      <c r="BAY14" s="112" t="s">
        <v>1683</v>
      </c>
      <c r="BAZ14" s="112" t="s">
        <v>1684</v>
      </c>
      <c r="BBA14" s="112" t="s">
        <v>1685</v>
      </c>
      <c r="BBB14" s="112" t="s">
        <v>1686</v>
      </c>
      <c r="BBC14" s="112" t="s">
        <v>1687</v>
      </c>
      <c r="BBD14" s="112" t="s">
        <v>1688</v>
      </c>
      <c r="BBE14" s="112" t="s">
        <v>1689</v>
      </c>
      <c r="BBF14" s="112" t="s">
        <v>1690</v>
      </c>
      <c r="BBG14" s="112" t="s">
        <v>1691</v>
      </c>
      <c r="BBH14" s="112" t="s">
        <v>1692</v>
      </c>
      <c r="BBI14" s="112" t="s">
        <v>1693</v>
      </c>
      <c r="BBJ14" s="112" t="s">
        <v>1694</v>
      </c>
      <c r="BBK14" s="112" t="s">
        <v>1695</v>
      </c>
      <c r="BBL14" s="112" t="s">
        <v>1696</v>
      </c>
      <c r="BBM14" s="112" t="s">
        <v>1697</v>
      </c>
      <c r="BBN14" s="112" t="s">
        <v>1698</v>
      </c>
      <c r="BBO14" s="112" t="s">
        <v>1699</v>
      </c>
      <c r="BBP14" s="112" t="s">
        <v>1700</v>
      </c>
      <c r="BBQ14" s="112" t="s">
        <v>1701</v>
      </c>
      <c r="BBR14" s="112" t="s">
        <v>1702</v>
      </c>
      <c r="BBS14" s="112" t="s">
        <v>1703</v>
      </c>
      <c r="BBT14" s="112" t="s">
        <v>1704</v>
      </c>
      <c r="BBU14" s="112" t="s">
        <v>1705</v>
      </c>
      <c r="BBV14" s="112" t="s">
        <v>1706</v>
      </c>
      <c r="BBW14" s="112" t="s">
        <v>1707</v>
      </c>
      <c r="BBX14" s="112" t="s">
        <v>1708</v>
      </c>
      <c r="BBY14" s="112" t="s">
        <v>1709</v>
      </c>
      <c r="BBZ14" s="112" t="s">
        <v>1710</v>
      </c>
      <c r="BCA14" s="112" t="s">
        <v>1711</v>
      </c>
      <c r="BCB14" s="112" t="s">
        <v>1712</v>
      </c>
      <c r="BCC14" s="112" t="s">
        <v>1713</v>
      </c>
      <c r="BCD14" s="112" t="s">
        <v>1714</v>
      </c>
      <c r="BCE14" s="112" t="s">
        <v>1715</v>
      </c>
      <c r="BCF14" s="112" t="s">
        <v>1716</v>
      </c>
      <c r="BCG14" s="112" t="s">
        <v>1717</v>
      </c>
      <c r="BCH14" s="112" t="s">
        <v>1718</v>
      </c>
      <c r="BCI14" s="112" t="s">
        <v>1719</v>
      </c>
      <c r="BCJ14" s="112" t="s">
        <v>1720</v>
      </c>
      <c r="BCK14" s="112" t="s">
        <v>1721</v>
      </c>
      <c r="BCL14" s="112" t="s">
        <v>1722</v>
      </c>
      <c r="BCM14" s="112" t="s">
        <v>1723</v>
      </c>
      <c r="BCN14" s="112" t="s">
        <v>1724</v>
      </c>
      <c r="BCO14" s="112" t="s">
        <v>1725</v>
      </c>
      <c r="BCP14" s="112" t="s">
        <v>1726</v>
      </c>
      <c r="BCQ14" s="112" t="s">
        <v>1727</v>
      </c>
      <c r="BCR14" s="112" t="s">
        <v>1728</v>
      </c>
      <c r="BCS14" s="112" t="s">
        <v>1729</v>
      </c>
      <c r="BCT14" s="112" t="s">
        <v>1730</v>
      </c>
      <c r="BCU14" s="112" t="s">
        <v>1731</v>
      </c>
      <c r="BCV14" s="112" t="s">
        <v>1732</v>
      </c>
      <c r="BCW14" s="112" t="s">
        <v>1733</v>
      </c>
      <c r="BCX14" s="112" t="s">
        <v>1734</v>
      </c>
      <c r="BCY14" s="112" t="s">
        <v>1735</v>
      </c>
      <c r="BCZ14" s="112" t="s">
        <v>1736</v>
      </c>
      <c r="BDA14" s="112" t="s">
        <v>1737</v>
      </c>
      <c r="BDB14" s="112" t="s">
        <v>1738</v>
      </c>
      <c r="BDC14" s="112" t="s">
        <v>1739</v>
      </c>
      <c r="BDD14" s="112" t="s">
        <v>1740</v>
      </c>
      <c r="BDE14" s="112" t="s">
        <v>1741</v>
      </c>
      <c r="BDF14" s="112" t="s">
        <v>1742</v>
      </c>
      <c r="BDG14" s="112" t="s">
        <v>1743</v>
      </c>
      <c r="BDH14" s="112" t="s">
        <v>1744</v>
      </c>
      <c r="BDI14" s="112" t="s">
        <v>1745</v>
      </c>
      <c r="BDJ14" s="112" t="s">
        <v>1746</v>
      </c>
      <c r="BDK14" s="112" t="s">
        <v>1747</v>
      </c>
      <c r="BDL14" s="112" t="s">
        <v>1748</v>
      </c>
      <c r="BDM14" s="112" t="s">
        <v>1749</v>
      </c>
      <c r="BDN14" s="112" t="s">
        <v>1750</v>
      </c>
      <c r="BDO14" s="112" t="s">
        <v>1751</v>
      </c>
      <c r="BDP14" s="112" t="s">
        <v>1752</v>
      </c>
      <c r="BDQ14" s="112" t="s">
        <v>1753</v>
      </c>
      <c r="BDR14" s="112" t="s">
        <v>1754</v>
      </c>
      <c r="BDS14" s="112" t="s">
        <v>1755</v>
      </c>
      <c r="BDT14" s="112" t="s">
        <v>1756</v>
      </c>
      <c r="BDU14" s="112" t="s">
        <v>1757</v>
      </c>
      <c r="BDV14" s="112" t="s">
        <v>1758</v>
      </c>
      <c r="BDW14" s="112" t="s">
        <v>1759</v>
      </c>
      <c r="BDX14" s="112" t="s">
        <v>1760</v>
      </c>
      <c r="BDY14" s="112" t="s">
        <v>1761</v>
      </c>
      <c r="BDZ14" s="112" t="s">
        <v>1762</v>
      </c>
      <c r="BEA14" s="112" t="s">
        <v>1763</v>
      </c>
      <c r="BEB14" s="112" t="s">
        <v>1764</v>
      </c>
      <c r="BEC14" s="112" t="s">
        <v>1765</v>
      </c>
      <c r="BED14" s="112" t="s">
        <v>1766</v>
      </c>
      <c r="BEE14" s="112" t="s">
        <v>1767</v>
      </c>
      <c r="BEF14" s="112" t="s">
        <v>1768</v>
      </c>
      <c r="BEG14" s="112" t="s">
        <v>1769</v>
      </c>
      <c r="BEH14" s="112" t="s">
        <v>1770</v>
      </c>
      <c r="BEI14" s="112" t="s">
        <v>1771</v>
      </c>
      <c r="BEJ14" s="112" t="s">
        <v>1772</v>
      </c>
      <c r="BEK14" s="112" t="s">
        <v>1773</v>
      </c>
      <c r="BEL14" s="112" t="s">
        <v>1774</v>
      </c>
      <c r="BEM14" s="112" t="s">
        <v>1775</v>
      </c>
      <c r="BEN14" s="112" t="s">
        <v>1776</v>
      </c>
      <c r="BEO14" s="112" t="s">
        <v>1777</v>
      </c>
      <c r="BEP14" s="112" t="s">
        <v>1778</v>
      </c>
      <c r="BEQ14" s="112" t="s">
        <v>1779</v>
      </c>
      <c r="BER14" s="112" t="s">
        <v>1780</v>
      </c>
      <c r="BES14" s="112" t="s">
        <v>1781</v>
      </c>
      <c r="BET14" s="112" t="s">
        <v>1782</v>
      </c>
      <c r="BEU14" s="112" t="s">
        <v>1783</v>
      </c>
      <c r="BEV14" s="112" t="s">
        <v>1784</v>
      </c>
      <c r="BEW14" s="112" t="s">
        <v>1785</v>
      </c>
      <c r="BEX14" s="112" t="s">
        <v>1786</v>
      </c>
      <c r="BEY14" s="112" t="s">
        <v>1787</v>
      </c>
      <c r="BEZ14" s="112" t="s">
        <v>1788</v>
      </c>
      <c r="BFA14" s="112" t="s">
        <v>1789</v>
      </c>
      <c r="BFB14" s="112" t="s">
        <v>1790</v>
      </c>
      <c r="BFC14" s="112" t="s">
        <v>1791</v>
      </c>
      <c r="BFD14" s="112" t="s">
        <v>1792</v>
      </c>
      <c r="BFE14" s="112" t="s">
        <v>1793</v>
      </c>
      <c r="BFF14" s="112" t="s">
        <v>1794</v>
      </c>
      <c r="BFG14" s="112" t="s">
        <v>1795</v>
      </c>
      <c r="BFH14" s="112" t="s">
        <v>1796</v>
      </c>
      <c r="BFI14" s="112" t="s">
        <v>1797</v>
      </c>
      <c r="BFJ14" s="112" t="s">
        <v>1798</v>
      </c>
      <c r="BFK14" s="112" t="s">
        <v>1799</v>
      </c>
      <c r="BFL14" s="112" t="s">
        <v>1800</v>
      </c>
      <c r="BFM14" s="112" t="s">
        <v>1801</v>
      </c>
      <c r="BFN14" s="112" t="s">
        <v>1802</v>
      </c>
      <c r="BFO14" s="112" t="s">
        <v>1803</v>
      </c>
      <c r="BFP14" s="112" t="s">
        <v>1804</v>
      </c>
      <c r="BFQ14" s="112" t="s">
        <v>1805</v>
      </c>
      <c r="BFR14" s="112" t="s">
        <v>1806</v>
      </c>
      <c r="BFS14" s="112" t="s">
        <v>1807</v>
      </c>
      <c r="BFT14" s="112" t="s">
        <v>1808</v>
      </c>
      <c r="BFU14" s="112" t="s">
        <v>1809</v>
      </c>
      <c r="BFV14" s="112" t="s">
        <v>1810</v>
      </c>
      <c r="BFW14" s="112" t="s">
        <v>1811</v>
      </c>
      <c r="BFX14" s="112" t="s">
        <v>1812</v>
      </c>
      <c r="BFY14" s="112" t="s">
        <v>1813</v>
      </c>
      <c r="BFZ14" s="112" t="s">
        <v>1814</v>
      </c>
      <c r="BGA14" s="112" t="s">
        <v>1815</v>
      </c>
      <c r="BGB14" s="112" t="s">
        <v>1816</v>
      </c>
      <c r="BGC14" s="112" t="s">
        <v>1817</v>
      </c>
      <c r="BGD14" s="112" t="s">
        <v>1818</v>
      </c>
      <c r="BGE14" s="112" t="s">
        <v>1819</v>
      </c>
      <c r="BGF14" s="112" t="s">
        <v>1820</v>
      </c>
      <c r="BGG14" s="112" t="s">
        <v>1821</v>
      </c>
      <c r="BGH14" s="112" t="s">
        <v>1822</v>
      </c>
      <c r="BGI14" s="112" t="s">
        <v>1823</v>
      </c>
      <c r="BGJ14" s="112" t="s">
        <v>1824</v>
      </c>
      <c r="BGK14" s="112" t="s">
        <v>1825</v>
      </c>
      <c r="BGL14" s="112" t="s">
        <v>1826</v>
      </c>
      <c r="BGM14" s="112" t="s">
        <v>1827</v>
      </c>
      <c r="BGN14" s="112" t="s">
        <v>1828</v>
      </c>
      <c r="BGO14" s="112" t="s">
        <v>1829</v>
      </c>
      <c r="BGP14" s="112" t="s">
        <v>1830</v>
      </c>
      <c r="BGQ14" s="112" t="s">
        <v>1831</v>
      </c>
      <c r="BGR14" s="112" t="s">
        <v>1832</v>
      </c>
      <c r="BGS14" s="112" t="s">
        <v>1833</v>
      </c>
      <c r="BGT14" s="112" t="s">
        <v>1834</v>
      </c>
      <c r="BGU14" s="112" t="s">
        <v>1835</v>
      </c>
      <c r="BGV14" s="112" t="s">
        <v>1836</v>
      </c>
      <c r="BGW14" s="112" t="s">
        <v>1837</v>
      </c>
      <c r="BGX14" s="112" t="s">
        <v>1838</v>
      </c>
      <c r="BGY14" s="112" t="s">
        <v>1839</v>
      </c>
      <c r="BGZ14" s="112" t="s">
        <v>1840</v>
      </c>
      <c r="BHA14" s="112" t="s">
        <v>1841</v>
      </c>
      <c r="BHB14" s="112" t="s">
        <v>1842</v>
      </c>
      <c r="BHC14" s="112" t="s">
        <v>1843</v>
      </c>
      <c r="BHD14" s="112" t="s">
        <v>1844</v>
      </c>
      <c r="BHE14" s="112" t="s">
        <v>1845</v>
      </c>
      <c r="BHF14" s="112" t="s">
        <v>1846</v>
      </c>
      <c r="BHG14" s="112" t="s">
        <v>1847</v>
      </c>
      <c r="BHH14" s="112" t="s">
        <v>1848</v>
      </c>
      <c r="BHI14" s="112" t="s">
        <v>1849</v>
      </c>
      <c r="BHJ14" s="112" t="s">
        <v>1850</v>
      </c>
      <c r="BHK14" s="112" t="s">
        <v>1851</v>
      </c>
      <c r="BHL14" s="112" t="s">
        <v>1852</v>
      </c>
      <c r="BHM14" s="112" t="s">
        <v>1853</v>
      </c>
      <c r="BHN14" s="112" t="s">
        <v>1854</v>
      </c>
      <c r="BHO14" s="112" t="s">
        <v>1855</v>
      </c>
      <c r="BHP14" s="112" t="s">
        <v>1856</v>
      </c>
      <c r="BHQ14" s="112" t="s">
        <v>1857</v>
      </c>
      <c r="BHR14" s="112" t="s">
        <v>1858</v>
      </c>
      <c r="BHS14" s="112" t="s">
        <v>1859</v>
      </c>
      <c r="BHT14" s="112" t="s">
        <v>1860</v>
      </c>
      <c r="BHU14" s="112" t="s">
        <v>1861</v>
      </c>
      <c r="BHV14" s="112" t="s">
        <v>1862</v>
      </c>
      <c r="BHW14" s="112" t="s">
        <v>1863</v>
      </c>
      <c r="BHX14" s="112" t="s">
        <v>1864</v>
      </c>
      <c r="BHY14" s="112" t="s">
        <v>1865</v>
      </c>
      <c r="BHZ14" s="112" t="s">
        <v>1866</v>
      </c>
      <c r="BIA14" s="112" t="s">
        <v>1867</v>
      </c>
      <c r="BIB14" s="112" t="s">
        <v>1868</v>
      </c>
      <c r="BIC14" s="112" t="s">
        <v>1869</v>
      </c>
      <c r="BID14" s="112" t="s">
        <v>1870</v>
      </c>
      <c r="BIE14" s="112" t="s">
        <v>1871</v>
      </c>
      <c r="BIF14" s="112" t="s">
        <v>1872</v>
      </c>
      <c r="BIG14" s="112" t="s">
        <v>1873</v>
      </c>
      <c r="BIH14" s="112" t="s">
        <v>1874</v>
      </c>
      <c r="BII14" s="112" t="s">
        <v>1875</v>
      </c>
      <c r="BIJ14" s="112" t="s">
        <v>1876</v>
      </c>
      <c r="BIK14" s="112" t="s">
        <v>1877</v>
      </c>
      <c r="BIL14" s="112" t="s">
        <v>1878</v>
      </c>
      <c r="BIM14" s="112" t="s">
        <v>1879</v>
      </c>
      <c r="BIN14" s="112" t="s">
        <v>1880</v>
      </c>
      <c r="BIO14" s="112" t="s">
        <v>1881</v>
      </c>
      <c r="BIP14" s="112" t="s">
        <v>1882</v>
      </c>
      <c r="BIQ14" s="112" t="s">
        <v>1883</v>
      </c>
      <c r="BIR14" s="112" t="s">
        <v>1884</v>
      </c>
      <c r="BIS14" s="112" t="s">
        <v>1885</v>
      </c>
      <c r="BIT14" s="112" t="s">
        <v>1886</v>
      </c>
      <c r="BIU14" s="112" t="s">
        <v>1887</v>
      </c>
      <c r="BIV14" s="112" t="s">
        <v>1888</v>
      </c>
      <c r="BIW14" s="112" t="s">
        <v>1889</v>
      </c>
      <c r="BIX14" s="112" t="s">
        <v>1890</v>
      </c>
      <c r="BIY14" s="112" t="s">
        <v>1891</v>
      </c>
      <c r="BIZ14" s="112" t="s">
        <v>1892</v>
      </c>
      <c r="BJA14" s="112" t="s">
        <v>1893</v>
      </c>
      <c r="BJB14" s="112" t="s">
        <v>1894</v>
      </c>
      <c r="BJC14" s="112" t="s">
        <v>1895</v>
      </c>
      <c r="BJD14" s="112" t="s">
        <v>1896</v>
      </c>
      <c r="BJE14" s="112" t="s">
        <v>1897</v>
      </c>
      <c r="BJF14" s="112" t="s">
        <v>1898</v>
      </c>
      <c r="BJG14" s="112" t="s">
        <v>1899</v>
      </c>
      <c r="BJH14" s="112" t="s">
        <v>1900</v>
      </c>
      <c r="BJI14" s="112" t="s">
        <v>1901</v>
      </c>
      <c r="BJJ14" s="112" t="s">
        <v>1902</v>
      </c>
      <c r="BJK14" s="112" t="s">
        <v>1903</v>
      </c>
      <c r="BJL14" s="112" t="s">
        <v>1904</v>
      </c>
      <c r="BJM14" s="112" t="s">
        <v>1905</v>
      </c>
      <c r="BJN14" s="112" t="s">
        <v>1906</v>
      </c>
      <c r="BJO14" s="112" t="s">
        <v>1907</v>
      </c>
      <c r="BJP14" s="112" t="s">
        <v>1908</v>
      </c>
      <c r="BJQ14" s="112" t="s">
        <v>1909</v>
      </c>
      <c r="BJR14" s="112" t="s">
        <v>1910</v>
      </c>
      <c r="BJS14" s="112" t="s">
        <v>1911</v>
      </c>
      <c r="BJT14" s="112" t="s">
        <v>1912</v>
      </c>
      <c r="BJU14" s="112" t="s">
        <v>1913</v>
      </c>
      <c r="BJV14" s="112" t="s">
        <v>1914</v>
      </c>
      <c r="BJW14" s="112" t="s">
        <v>1915</v>
      </c>
      <c r="BJX14" s="112" t="s">
        <v>1916</v>
      </c>
      <c r="BJY14" s="112" t="s">
        <v>1917</v>
      </c>
      <c r="BJZ14" s="112" t="s">
        <v>1918</v>
      </c>
      <c r="BKA14" s="112" t="s">
        <v>1919</v>
      </c>
      <c r="BKB14" s="112" t="s">
        <v>1920</v>
      </c>
      <c r="BKC14" s="112" t="s">
        <v>1921</v>
      </c>
      <c r="BKD14" s="112" t="s">
        <v>1922</v>
      </c>
      <c r="BKE14" s="112" t="s">
        <v>1923</v>
      </c>
      <c r="BKF14" s="112" t="s">
        <v>1924</v>
      </c>
      <c r="BKG14" s="112" t="s">
        <v>1925</v>
      </c>
      <c r="BKH14" s="112" t="s">
        <v>1926</v>
      </c>
      <c r="BKI14" s="112" t="s">
        <v>1927</v>
      </c>
      <c r="BKJ14" s="112" t="s">
        <v>1928</v>
      </c>
      <c r="BKK14" s="112" t="s">
        <v>1929</v>
      </c>
      <c r="BKL14" s="112" t="s">
        <v>1930</v>
      </c>
      <c r="BKM14" s="112" t="s">
        <v>1931</v>
      </c>
      <c r="BKN14" s="112" t="s">
        <v>1932</v>
      </c>
      <c r="BKO14" s="112" t="s">
        <v>1933</v>
      </c>
      <c r="BKP14" s="112" t="s">
        <v>1934</v>
      </c>
      <c r="BKQ14" s="112" t="s">
        <v>1935</v>
      </c>
      <c r="BKR14" s="112" t="s">
        <v>1936</v>
      </c>
      <c r="BKS14" s="112" t="s">
        <v>1937</v>
      </c>
      <c r="BKT14" s="112" t="s">
        <v>1938</v>
      </c>
      <c r="BKU14" s="112" t="s">
        <v>1939</v>
      </c>
      <c r="BKV14" s="112" t="s">
        <v>1940</v>
      </c>
      <c r="BKW14" s="112" t="s">
        <v>1941</v>
      </c>
      <c r="BKX14" s="112" t="s">
        <v>1942</v>
      </c>
      <c r="BKY14" s="112" t="s">
        <v>1943</v>
      </c>
      <c r="BKZ14" s="112" t="s">
        <v>1944</v>
      </c>
      <c r="BLA14" s="112" t="s">
        <v>1945</v>
      </c>
      <c r="BLB14" s="112" t="s">
        <v>1946</v>
      </c>
      <c r="BLC14" s="112" t="s">
        <v>1947</v>
      </c>
      <c r="BLD14" s="112" t="s">
        <v>1948</v>
      </c>
      <c r="BLE14" s="112" t="s">
        <v>1949</v>
      </c>
      <c r="BLF14" s="112" t="s">
        <v>1950</v>
      </c>
      <c r="BLG14" s="112" t="s">
        <v>1951</v>
      </c>
      <c r="BLH14" s="112" t="s">
        <v>1952</v>
      </c>
      <c r="BLI14" s="112" t="s">
        <v>1953</v>
      </c>
      <c r="BLJ14" s="112" t="s">
        <v>1954</v>
      </c>
      <c r="BLK14" s="112" t="s">
        <v>1955</v>
      </c>
      <c r="BLL14" s="112" t="s">
        <v>1956</v>
      </c>
      <c r="BLM14" s="112" t="s">
        <v>1957</v>
      </c>
      <c r="BLN14" s="112" t="s">
        <v>1958</v>
      </c>
      <c r="BLO14" s="112" t="s">
        <v>1959</v>
      </c>
      <c r="BLP14" s="112" t="s">
        <v>1960</v>
      </c>
      <c r="BLQ14" s="112" t="s">
        <v>1961</v>
      </c>
      <c r="BLR14" s="112" t="s">
        <v>1962</v>
      </c>
      <c r="BLS14" s="112" t="s">
        <v>1963</v>
      </c>
      <c r="BLT14" s="112" t="s">
        <v>1964</v>
      </c>
      <c r="BLU14" s="112" t="s">
        <v>1965</v>
      </c>
      <c r="BLV14" s="112" t="s">
        <v>1966</v>
      </c>
      <c r="BLW14" s="112" t="s">
        <v>1967</v>
      </c>
      <c r="BLX14" s="112" t="s">
        <v>1968</v>
      </c>
      <c r="BLY14" s="112" t="s">
        <v>1969</v>
      </c>
      <c r="BLZ14" s="112" t="s">
        <v>1970</v>
      </c>
      <c r="BMA14" s="112" t="s">
        <v>1971</v>
      </c>
      <c r="BMB14" s="112" t="s">
        <v>1972</v>
      </c>
      <c r="BMC14" s="112" t="s">
        <v>1973</v>
      </c>
      <c r="BMD14" s="112" t="s">
        <v>1974</v>
      </c>
      <c r="BME14" s="112" t="s">
        <v>1975</v>
      </c>
      <c r="BMF14" s="112" t="s">
        <v>1976</v>
      </c>
      <c r="BMG14" s="112" t="s">
        <v>1977</v>
      </c>
      <c r="BMH14" s="112" t="s">
        <v>1978</v>
      </c>
      <c r="BMI14" s="112" t="s">
        <v>1979</v>
      </c>
      <c r="BMJ14" s="112" t="s">
        <v>1980</v>
      </c>
      <c r="BMK14" s="112" t="s">
        <v>1981</v>
      </c>
      <c r="BML14" s="112" t="s">
        <v>1982</v>
      </c>
      <c r="BMM14" s="112" t="s">
        <v>1983</v>
      </c>
      <c r="BMN14" s="112" t="s">
        <v>1984</v>
      </c>
      <c r="BMO14" s="112" t="s">
        <v>1985</v>
      </c>
      <c r="BMP14" s="112" t="s">
        <v>1986</v>
      </c>
      <c r="BMQ14" s="112" t="s">
        <v>1987</v>
      </c>
      <c r="BMR14" s="112" t="s">
        <v>1988</v>
      </c>
      <c r="BMS14" s="112" t="s">
        <v>1989</v>
      </c>
      <c r="BMT14" s="112" t="s">
        <v>1990</v>
      </c>
      <c r="BMU14" s="112" t="s">
        <v>1991</v>
      </c>
      <c r="BMV14" s="112" t="s">
        <v>1992</v>
      </c>
      <c r="BMW14" s="112" t="s">
        <v>1993</v>
      </c>
      <c r="BMX14" s="112" t="s">
        <v>1994</v>
      </c>
      <c r="BMY14" s="112" t="s">
        <v>1995</v>
      </c>
      <c r="BMZ14" s="112" t="s">
        <v>1996</v>
      </c>
      <c r="BNA14" s="112" t="s">
        <v>1997</v>
      </c>
      <c r="BNB14" s="112" t="s">
        <v>1998</v>
      </c>
      <c r="BNC14" s="112" t="s">
        <v>1999</v>
      </c>
      <c r="BND14" s="112" t="s">
        <v>2000</v>
      </c>
      <c r="BNE14" s="112" t="s">
        <v>2001</v>
      </c>
      <c r="BNF14" s="112" t="s">
        <v>2002</v>
      </c>
      <c r="BNG14" s="112" t="s">
        <v>2003</v>
      </c>
      <c r="BNH14" s="112" t="s">
        <v>2004</v>
      </c>
      <c r="BNI14" s="112" t="s">
        <v>2005</v>
      </c>
      <c r="BNJ14" s="112" t="s">
        <v>2006</v>
      </c>
      <c r="BNK14" s="112" t="s">
        <v>2007</v>
      </c>
      <c r="BNL14" s="112" t="s">
        <v>2008</v>
      </c>
      <c r="BNM14" s="112" t="s">
        <v>2009</v>
      </c>
      <c r="BNN14" s="112" t="s">
        <v>2010</v>
      </c>
      <c r="BNO14" s="112" t="s">
        <v>2011</v>
      </c>
      <c r="BNP14" s="112" t="s">
        <v>2012</v>
      </c>
      <c r="BNQ14" s="112" t="s">
        <v>2013</v>
      </c>
      <c r="BNR14" s="112" t="s">
        <v>2014</v>
      </c>
      <c r="BNS14" s="112" t="s">
        <v>2015</v>
      </c>
      <c r="BNT14" s="112" t="s">
        <v>2016</v>
      </c>
      <c r="BNU14" s="112" t="s">
        <v>2017</v>
      </c>
      <c r="BNV14" s="112" t="s">
        <v>2018</v>
      </c>
      <c r="BNW14" s="112" t="s">
        <v>2019</v>
      </c>
      <c r="BNX14" s="112" t="s">
        <v>2020</v>
      </c>
      <c r="BNY14" s="112" t="s">
        <v>2021</v>
      </c>
      <c r="BNZ14" s="112" t="s">
        <v>2022</v>
      </c>
      <c r="BOA14" s="112" t="s">
        <v>2023</v>
      </c>
      <c r="BOB14" s="112" t="s">
        <v>2024</v>
      </c>
      <c r="BOC14" s="112" t="s">
        <v>2025</v>
      </c>
      <c r="BOD14" s="112" t="s">
        <v>2026</v>
      </c>
      <c r="BOE14" s="112" t="s">
        <v>2027</v>
      </c>
      <c r="BOF14" s="112" t="s">
        <v>2028</v>
      </c>
      <c r="BOG14" s="112" t="s">
        <v>2029</v>
      </c>
      <c r="BOH14" s="112" t="s">
        <v>2030</v>
      </c>
      <c r="BOI14" s="112" t="s">
        <v>2031</v>
      </c>
      <c r="BOJ14" s="112" t="s">
        <v>2032</v>
      </c>
      <c r="BOK14" s="112" t="s">
        <v>2033</v>
      </c>
      <c r="BOL14" s="112" t="s">
        <v>2034</v>
      </c>
      <c r="BOM14" s="112" t="s">
        <v>2035</v>
      </c>
      <c r="BON14" s="112" t="s">
        <v>2036</v>
      </c>
      <c r="BOO14" s="112" t="s">
        <v>2037</v>
      </c>
      <c r="BOP14" s="112" t="s">
        <v>2038</v>
      </c>
      <c r="BOQ14" s="112" t="s">
        <v>2039</v>
      </c>
      <c r="BOR14" s="112" t="s">
        <v>2040</v>
      </c>
      <c r="BOS14" s="112" t="s">
        <v>2041</v>
      </c>
      <c r="BOT14" s="112" t="s">
        <v>2042</v>
      </c>
      <c r="BOU14" s="112" t="s">
        <v>2043</v>
      </c>
      <c r="BOV14" s="112" t="s">
        <v>2044</v>
      </c>
      <c r="BOW14" s="112" t="s">
        <v>2045</v>
      </c>
      <c r="BOX14" s="112" t="s">
        <v>2046</v>
      </c>
      <c r="BOY14" s="112" t="s">
        <v>2047</v>
      </c>
      <c r="BOZ14" s="112" t="s">
        <v>2048</v>
      </c>
      <c r="BPA14" s="112" t="s">
        <v>2049</v>
      </c>
      <c r="BPB14" s="112" t="s">
        <v>2050</v>
      </c>
      <c r="BPC14" s="112" t="s">
        <v>2051</v>
      </c>
      <c r="BPD14" s="112" t="s">
        <v>2052</v>
      </c>
      <c r="BPE14" s="112" t="s">
        <v>2053</v>
      </c>
      <c r="BPF14" s="112" t="s">
        <v>2054</v>
      </c>
      <c r="BPG14" s="112" t="s">
        <v>2055</v>
      </c>
      <c r="BPH14" s="112" t="s">
        <v>2056</v>
      </c>
      <c r="BPI14" s="112" t="s">
        <v>2057</v>
      </c>
      <c r="BPJ14" s="112" t="s">
        <v>2058</v>
      </c>
      <c r="BPK14" s="112" t="s">
        <v>2059</v>
      </c>
      <c r="BPL14" s="112" t="s">
        <v>2060</v>
      </c>
      <c r="BPM14" s="112" t="s">
        <v>2061</v>
      </c>
      <c r="BPN14" s="112" t="s">
        <v>2062</v>
      </c>
      <c r="BPO14" s="112" t="s">
        <v>2063</v>
      </c>
      <c r="BPP14" s="112" t="s">
        <v>2064</v>
      </c>
      <c r="BPQ14" s="112" t="s">
        <v>2065</v>
      </c>
      <c r="BPR14" s="112" t="s">
        <v>2066</v>
      </c>
      <c r="BPS14" s="112" t="s">
        <v>2067</v>
      </c>
      <c r="BPT14" s="112" t="s">
        <v>2068</v>
      </c>
      <c r="BPU14" s="112" t="s">
        <v>2069</v>
      </c>
      <c r="BPV14" s="112" t="s">
        <v>2070</v>
      </c>
      <c r="BPW14" s="112" t="s">
        <v>2071</v>
      </c>
      <c r="BPX14" s="112" t="s">
        <v>2072</v>
      </c>
      <c r="BPY14" s="112" t="s">
        <v>2073</v>
      </c>
      <c r="BPZ14" s="112" t="s">
        <v>2074</v>
      </c>
      <c r="BQA14" s="112" t="s">
        <v>2075</v>
      </c>
      <c r="BQB14" s="112" t="s">
        <v>2076</v>
      </c>
      <c r="BQC14" s="112" t="s">
        <v>2077</v>
      </c>
      <c r="BQD14" s="112" t="s">
        <v>2078</v>
      </c>
      <c r="BQE14" s="112" t="s">
        <v>2079</v>
      </c>
      <c r="BQF14" s="112" t="s">
        <v>2080</v>
      </c>
      <c r="BQG14" s="112" t="s">
        <v>2081</v>
      </c>
      <c r="BQH14" s="112" t="s">
        <v>2082</v>
      </c>
      <c r="BQI14" s="112" t="s">
        <v>2083</v>
      </c>
      <c r="BQJ14" s="112" t="s">
        <v>2084</v>
      </c>
      <c r="BQK14" s="112" t="s">
        <v>2085</v>
      </c>
      <c r="BQL14" s="112" t="s">
        <v>2086</v>
      </c>
      <c r="BQM14" s="112" t="s">
        <v>2087</v>
      </c>
      <c r="BQN14" s="112" t="s">
        <v>2088</v>
      </c>
      <c r="BQO14" s="112" t="s">
        <v>2089</v>
      </c>
      <c r="BQP14" s="112" t="s">
        <v>2090</v>
      </c>
      <c r="BQQ14" s="112" t="s">
        <v>2091</v>
      </c>
      <c r="BQR14" s="112" t="s">
        <v>2092</v>
      </c>
      <c r="BQS14" s="112" t="s">
        <v>2093</v>
      </c>
      <c r="BQT14" s="112" t="s">
        <v>2094</v>
      </c>
      <c r="BQU14" s="112" t="s">
        <v>2095</v>
      </c>
      <c r="BQV14" s="112" t="s">
        <v>2096</v>
      </c>
      <c r="BQW14" s="112" t="s">
        <v>2097</v>
      </c>
      <c r="BQX14" s="112" t="s">
        <v>2098</v>
      </c>
      <c r="BQY14" s="112" t="s">
        <v>2099</v>
      </c>
      <c r="BQZ14" s="112" t="s">
        <v>2100</v>
      </c>
      <c r="BRA14" s="112" t="s">
        <v>2101</v>
      </c>
      <c r="BRB14" s="112" t="s">
        <v>2102</v>
      </c>
      <c r="BRC14" s="112" t="s">
        <v>2103</v>
      </c>
      <c r="BRD14" s="112" t="s">
        <v>2104</v>
      </c>
      <c r="BRE14" s="112" t="s">
        <v>2105</v>
      </c>
      <c r="BRF14" s="112" t="s">
        <v>2106</v>
      </c>
      <c r="BRG14" s="112" t="s">
        <v>2107</v>
      </c>
      <c r="BRH14" s="112" t="s">
        <v>2108</v>
      </c>
      <c r="BRI14" s="112" t="s">
        <v>2109</v>
      </c>
      <c r="BRJ14" s="112" t="s">
        <v>2110</v>
      </c>
      <c r="BRK14" s="112" t="s">
        <v>2111</v>
      </c>
      <c r="BRL14" s="112" t="s">
        <v>2112</v>
      </c>
      <c r="BRM14" s="112" t="s">
        <v>2113</v>
      </c>
      <c r="BRN14" s="112" t="s">
        <v>2114</v>
      </c>
      <c r="BRO14" s="112" t="s">
        <v>2115</v>
      </c>
      <c r="BRP14" s="112" t="s">
        <v>2116</v>
      </c>
      <c r="BRQ14" s="112" t="s">
        <v>2117</v>
      </c>
      <c r="BRR14" s="112" t="s">
        <v>2118</v>
      </c>
      <c r="BRS14" s="112" t="s">
        <v>2119</v>
      </c>
      <c r="BRT14" s="112" t="s">
        <v>2120</v>
      </c>
      <c r="BRU14" s="112" t="s">
        <v>2121</v>
      </c>
      <c r="BRV14" s="112" t="s">
        <v>2122</v>
      </c>
      <c r="BRW14" s="112" t="s">
        <v>2123</v>
      </c>
      <c r="BRX14" s="112" t="s">
        <v>2124</v>
      </c>
      <c r="BRY14" s="112" t="s">
        <v>2125</v>
      </c>
      <c r="BRZ14" s="112" t="s">
        <v>2126</v>
      </c>
      <c r="BSA14" s="112" t="s">
        <v>2127</v>
      </c>
      <c r="BSB14" s="112" t="s">
        <v>2128</v>
      </c>
      <c r="BSC14" s="112" t="s">
        <v>2129</v>
      </c>
      <c r="BSD14" s="112" t="s">
        <v>2130</v>
      </c>
      <c r="BSE14" s="112" t="s">
        <v>2131</v>
      </c>
      <c r="BSF14" s="112" t="s">
        <v>2132</v>
      </c>
      <c r="BSG14" s="112" t="s">
        <v>2133</v>
      </c>
      <c r="BSH14" s="112" t="s">
        <v>2134</v>
      </c>
      <c r="BSI14" s="112" t="s">
        <v>2135</v>
      </c>
      <c r="BSJ14" s="112" t="s">
        <v>2136</v>
      </c>
      <c r="BSK14" s="112" t="s">
        <v>2137</v>
      </c>
      <c r="BSL14" s="112" t="s">
        <v>2138</v>
      </c>
      <c r="BSM14" s="112" t="s">
        <v>2139</v>
      </c>
      <c r="BSN14" s="112" t="s">
        <v>2140</v>
      </c>
      <c r="BSO14" s="112" t="s">
        <v>2141</v>
      </c>
      <c r="BSP14" s="112" t="s">
        <v>2142</v>
      </c>
      <c r="BSQ14" s="112" t="s">
        <v>2143</v>
      </c>
      <c r="BSR14" s="112" t="s">
        <v>2144</v>
      </c>
      <c r="BSS14" s="112" t="s">
        <v>2145</v>
      </c>
      <c r="BST14" s="112" t="s">
        <v>2146</v>
      </c>
      <c r="BSU14" s="112" t="s">
        <v>2147</v>
      </c>
      <c r="BSV14" s="112" t="s">
        <v>2148</v>
      </c>
      <c r="BSW14" s="112" t="s">
        <v>2149</v>
      </c>
      <c r="BSX14" s="112" t="s">
        <v>2150</v>
      </c>
      <c r="BSY14" s="112" t="s">
        <v>2151</v>
      </c>
      <c r="BSZ14" s="112" t="s">
        <v>2152</v>
      </c>
      <c r="BTA14" s="112" t="s">
        <v>2153</v>
      </c>
      <c r="BTB14" s="112" t="s">
        <v>2154</v>
      </c>
      <c r="BTC14" s="112" t="s">
        <v>2155</v>
      </c>
      <c r="BTD14" s="112" t="s">
        <v>2156</v>
      </c>
      <c r="BTE14" s="112" t="s">
        <v>2157</v>
      </c>
      <c r="BTF14" s="112" t="s">
        <v>2158</v>
      </c>
      <c r="BTG14" s="112" t="s">
        <v>2159</v>
      </c>
      <c r="BTH14" s="112" t="s">
        <v>2160</v>
      </c>
      <c r="BTI14" s="112" t="s">
        <v>2161</v>
      </c>
      <c r="BTJ14" s="112" t="s">
        <v>2162</v>
      </c>
      <c r="BTK14" s="112" t="s">
        <v>2163</v>
      </c>
      <c r="BTL14" s="112" t="s">
        <v>2164</v>
      </c>
      <c r="BTM14" s="112" t="s">
        <v>2165</v>
      </c>
      <c r="BTN14" s="112" t="s">
        <v>2166</v>
      </c>
      <c r="BTO14" s="112" t="s">
        <v>2167</v>
      </c>
      <c r="BTP14" s="112" t="s">
        <v>2168</v>
      </c>
      <c r="BTQ14" s="112" t="s">
        <v>2169</v>
      </c>
      <c r="BTR14" s="112" t="s">
        <v>2170</v>
      </c>
      <c r="BTS14" s="112" t="s">
        <v>2171</v>
      </c>
      <c r="BTT14" s="112" t="s">
        <v>2172</v>
      </c>
      <c r="BTU14" s="112" t="s">
        <v>2173</v>
      </c>
      <c r="BTV14" s="112" t="s">
        <v>2174</v>
      </c>
      <c r="BTW14" s="112" t="s">
        <v>2175</v>
      </c>
      <c r="BTX14" s="112" t="s">
        <v>2176</v>
      </c>
      <c r="BTY14" s="112" t="s">
        <v>2177</v>
      </c>
      <c r="BTZ14" s="112" t="s">
        <v>2178</v>
      </c>
      <c r="BUA14" s="112" t="s">
        <v>2179</v>
      </c>
      <c r="BUB14" s="112" t="s">
        <v>2180</v>
      </c>
      <c r="BUC14" s="112" t="s">
        <v>2181</v>
      </c>
      <c r="BUD14" s="112" t="s">
        <v>2182</v>
      </c>
      <c r="BUE14" s="112" t="s">
        <v>2183</v>
      </c>
      <c r="BUF14" s="112" t="s">
        <v>2184</v>
      </c>
      <c r="BUG14" s="112" t="s">
        <v>2185</v>
      </c>
      <c r="BUH14" s="112" t="s">
        <v>2186</v>
      </c>
      <c r="BUI14" s="112" t="s">
        <v>2187</v>
      </c>
      <c r="BUJ14" s="112" t="s">
        <v>2188</v>
      </c>
      <c r="BUK14" s="112" t="s">
        <v>2189</v>
      </c>
      <c r="BUL14" s="112" t="s">
        <v>2190</v>
      </c>
      <c r="BUM14" s="112" t="s">
        <v>2191</v>
      </c>
      <c r="BUN14" s="112" t="s">
        <v>2192</v>
      </c>
      <c r="BUO14" s="112" t="s">
        <v>2193</v>
      </c>
      <c r="BUP14" s="112" t="s">
        <v>2194</v>
      </c>
      <c r="BUQ14" s="112" t="s">
        <v>2195</v>
      </c>
      <c r="BUR14" s="112" t="s">
        <v>2196</v>
      </c>
      <c r="BUS14" s="112" t="s">
        <v>2197</v>
      </c>
      <c r="BUT14" s="112" t="s">
        <v>2198</v>
      </c>
      <c r="BUU14" s="112" t="s">
        <v>2199</v>
      </c>
      <c r="BUV14" s="112" t="s">
        <v>2200</v>
      </c>
      <c r="BUW14" s="112" t="s">
        <v>2201</v>
      </c>
      <c r="BUX14" s="112" t="s">
        <v>2202</v>
      </c>
      <c r="BUY14" s="112" t="s">
        <v>2203</v>
      </c>
      <c r="BUZ14" s="112" t="s">
        <v>2204</v>
      </c>
      <c r="BVA14" s="112" t="s">
        <v>2205</v>
      </c>
      <c r="BVB14" s="112" t="s">
        <v>2206</v>
      </c>
      <c r="BVC14" s="112" t="s">
        <v>2207</v>
      </c>
      <c r="BVD14" s="112" t="s">
        <v>2208</v>
      </c>
      <c r="BVE14" s="112" t="s">
        <v>2209</v>
      </c>
      <c r="BVF14" s="112" t="s">
        <v>2210</v>
      </c>
      <c r="BVG14" s="112" t="s">
        <v>2211</v>
      </c>
      <c r="BVH14" s="112" t="s">
        <v>2212</v>
      </c>
      <c r="BVI14" s="112" t="s">
        <v>2213</v>
      </c>
      <c r="BVJ14" s="112" t="s">
        <v>2214</v>
      </c>
      <c r="BVK14" s="112" t="s">
        <v>2215</v>
      </c>
      <c r="BVL14" s="112" t="s">
        <v>2216</v>
      </c>
      <c r="BVM14" s="112" t="s">
        <v>2217</v>
      </c>
      <c r="BVN14" s="112" t="s">
        <v>2218</v>
      </c>
      <c r="BVO14" s="112" t="s">
        <v>2219</v>
      </c>
      <c r="BVP14" s="112" t="s">
        <v>2220</v>
      </c>
      <c r="BVQ14" s="112" t="s">
        <v>2221</v>
      </c>
      <c r="BVR14" s="112" t="s">
        <v>2222</v>
      </c>
      <c r="BVS14" s="112" t="s">
        <v>2223</v>
      </c>
      <c r="BVT14" s="112" t="s">
        <v>2224</v>
      </c>
      <c r="BVU14" s="112" t="s">
        <v>2225</v>
      </c>
      <c r="BVV14" s="112" t="s">
        <v>2226</v>
      </c>
      <c r="BVW14" s="112" t="s">
        <v>2227</v>
      </c>
      <c r="BVX14" s="112" t="s">
        <v>2228</v>
      </c>
      <c r="BVY14" s="112" t="s">
        <v>2229</v>
      </c>
      <c r="BVZ14" s="112" t="s">
        <v>2230</v>
      </c>
      <c r="BWA14" s="112" t="s">
        <v>2231</v>
      </c>
      <c r="BWB14" s="112" t="s">
        <v>2232</v>
      </c>
      <c r="BWC14" s="112" t="s">
        <v>2233</v>
      </c>
      <c r="BWD14" s="112" t="s">
        <v>2234</v>
      </c>
      <c r="BWE14" s="112" t="s">
        <v>2235</v>
      </c>
      <c r="BWF14" s="112" t="s">
        <v>2236</v>
      </c>
      <c r="BWG14" s="112" t="s">
        <v>2237</v>
      </c>
      <c r="BWH14" s="112" t="s">
        <v>2238</v>
      </c>
      <c r="BWI14" s="112" t="s">
        <v>2239</v>
      </c>
      <c r="BWJ14" s="112" t="s">
        <v>2240</v>
      </c>
      <c r="BWK14" s="112" t="s">
        <v>2241</v>
      </c>
      <c r="BWL14" s="112" t="s">
        <v>2242</v>
      </c>
      <c r="BWM14" s="112" t="s">
        <v>2243</v>
      </c>
      <c r="BWN14" s="112" t="s">
        <v>2244</v>
      </c>
      <c r="BWO14" s="112" t="s">
        <v>2245</v>
      </c>
      <c r="BWP14" s="112" t="s">
        <v>2246</v>
      </c>
      <c r="BWQ14" s="112" t="s">
        <v>2247</v>
      </c>
      <c r="BWR14" s="112" t="s">
        <v>2248</v>
      </c>
      <c r="BWS14" s="112" t="s">
        <v>2249</v>
      </c>
      <c r="BWT14" s="112" t="s">
        <v>2250</v>
      </c>
      <c r="BWU14" s="112" t="s">
        <v>2251</v>
      </c>
      <c r="BWV14" s="112" t="s">
        <v>2252</v>
      </c>
      <c r="BWW14" s="112" t="s">
        <v>2253</v>
      </c>
      <c r="BWX14" s="112" t="s">
        <v>2254</v>
      </c>
      <c r="BWY14" s="112" t="s">
        <v>2255</v>
      </c>
      <c r="BWZ14" s="112" t="s">
        <v>2256</v>
      </c>
      <c r="BXA14" s="112" t="s">
        <v>2257</v>
      </c>
      <c r="BXB14" s="112" t="s">
        <v>2258</v>
      </c>
      <c r="BXC14" s="112" t="s">
        <v>2259</v>
      </c>
      <c r="BXD14" s="112" t="s">
        <v>2260</v>
      </c>
      <c r="BXE14" s="112" t="s">
        <v>2261</v>
      </c>
      <c r="BXF14" s="112" t="s">
        <v>2262</v>
      </c>
      <c r="BXG14" s="112" t="s">
        <v>2263</v>
      </c>
      <c r="BXH14" s="112" t="s">
        <v>2264</v>
      </c>
      <c r="BXI14" s="112" t="s">
        <v>2265</v>
      </c>
      <c r="BXJ14" s="112" t="s">
        <v>2266</v>
      </c>
      <c r="BXK14" s="112" t="s">
        <v>2267</v>
      </c>
      <c r="BXL14" s="112" t="s">
        <v>2268</v>
      </c>
      <c r="BXM14" s="112" t="s">
        <v>2269</v>
      </c>
      <c r="BXN14" s="112" t="s">
        <v>2270</v>
      </c>
      <c r="BXO14" s="112" t="s">
        <v>2271</v>
      </c>
      <c r="BXP14" s="112" t="s">
        <v>2272</v>
      </c>
      <c r="BXQ14" s="112" t="s">
        <v>2273</v>
      </c>
      <c r="BXR14" s="112" t="s">
        <v>2274</v>
      </c>
      <c r="BXS14" s="112" t="s">
        <v>2275</v>
      </c>
      <c r="BXT14" s="112" t="s">
        <v>2276</v>
      </c>
      <c r="BXU14" s="112" t="s">
        <v>2277</v>
      </c>
      <c r="BXV14" s="112" t="s">
        <v>2278</v>
      </c>
      <c r="BXW14" s="112" t="s">
        <v>2279</v>
      </c>
      <c r="BXX14" s="112" t="s">
        <v>2280</v>
      </c>
      <c r="BXY14" s="112" t="s">
        <v>2281</v>
      </c>
      <c r="BXZ14" s="112" t="s">
        <v>2282</v>
      </c>
      <c r="BYA14" s="112" t="s">
        <v>2283</v>
      </c>
      <c r="BYB14" s="112" t="s">
        <v>2284</v>
      </c>
      <c r="BYC14" s="112" t="s">
        <v>2285</v>
      </c>
      <c r="BYD14" s="112" t="s">
        <v>2286</v>
      </c>
      <c r="BYE14" s="112" t="s">
        <v>2287</v>
      </c>
      <c r="BYF14" s="112" t="s">
        <v>2288</v>
      </c>
      <c r="BYG14" s="112" t="s">
        <v>2289</v>
      </c>
      <c r="BYH14" s="112" t="s">
        <v>2290</v>
      </c>
      <c r="BYI14" s="112" t="s">
        <v>2291</v>
      </c>
      <c r="BYJ14" s="112" t="s">
        <v>2292</v>
      </c>
      <c r="BYK14" s="112" t="s">
        <v>2293</v>
      </c>
      <c r="BYL14" s="112" t="s">
        <v>2294</v>
      </c>
      <c r="BYM14" s="112" t="s">
        <v>2295</v>
      </c>
      <c r="BYN14" s="112" t="s">
        <v>2296</v>
      </c>
      <c r="BYO14" s="112" t="s">
        <v>2297</v>
      </c>
      <c r="BYP14" s="112" t="s">
        <v>2298</v>
      </c>
      <c r="BYQ14" s="112" t="s">
        <v>2299</v>
      </c>
      <c r="BYR14" s="112" t="s">
        <v>2300</v>
      </c>
      <c r="BYS14" s="112" t="s">
        <v>2301</v>
      </c>
      <c r="BYT14" s="112" t="s">
        <v>2302</v>
      </c>
      <c r="BYU14" s="112" t="s">
        <v>2303</v>
      </c>
      <c r="BYV14" s="112" t="s">
        <v>2304</v>
      </c>
      <c r="BYW14" s="112" t="s">
        <v>2305</v>
      </c>
      <c r="BYX14" s="112" t="s">
        <v>2306</v>
      </c>
      <c r="BYY14" s="112" t="s">
        <v>2307</v>
      </c>
      <c r="BYZ14" s="112" t="s">
        <v>2308</v>
      </c>
      <c r="BZA14" s="112" t="s">
        <v>2309</v>
      </c>
      <c r="BZB14" s="112" t="s">
        <v>2310</v>
      </c>
      <c r="BZC14" s="112" t="s">
        <v>2311</v>
      </c>
      <c r="BZD14" s="112" t="s">
        <v>2312</v>
      </c>
      <c r="BZE14" s="112" t="s">
        <v>2313</v>
      </c>
      <c r="BZF14" s="112" t="s">
        <v>2314</v>
      </c>
      <c r="BZG14" s="112" t="s">
        <v>2315</v>
      </c>
      <c r="BZH14" s="112" t="s">
        <v>2316</v>
      </c>
      <c r="BZI14" s="112" t="s">
        <v>2317</v>
      </c>
      <c r="BZJ14" s="112" t="s">
        <v>2318</v>
      </c>
      <c r="BZK14" s="112" t="s">
        <v>2319</v>
      </c>
      <c r="BZL14" s="112" t="s">
        <v>2320</v>
      </c>
      <c r="BZM14" s="112" t="s">
        <v>2321</v>
      </c>
      <c r="BZN14" s="112" t="s">
        <v>2322</v>
      </c>
      <c r="BZO14" s="112" t="s">
        <v>2323</v>
      </c>
      <c r="BZP14" s="112" t="s">
        <v>2324</v>
      </c>
      <c r="BZQ14" s="112" t="s">
        <v>2325</v>
      </c>
      <c r="BZR14" s="112" t="s">
        <v>2326</v>
      </c>
      <c r="BZS14" s="112" t="s">
        <v>2327</v>
      </c>
      <c r="BZT14" s="112" t="s">
        <v>2328</v>
      </c>
      <c r="BZU14" s="112" t="s">
        <v>2329</v>
      </c>
      <c r="BZV14" s="112" t="s">
        <v>2330</v>
      </c>
      <c r="BZW14" s="112" t="s">
        <v>2331</v>
      </c>
      <c r="BZX14" s="112" t="s">
        <v>2332</v>
      </c>
      <c r="BZY14" s="112" t="s">
        <v>2333</v>
      </c>
      <c r="BZZ14" s="112" t="s">
        <v>2334</v>
      </c>
      <c r="CAA14" s="112" t="s">
        <v>2335</v>
      </c>
      <c r="CAB14" s="112" t="s">
        <v>2336</v>
      </c>
      <c r="CAC14" s="112" t="s">
        <v>2337</v>
      </c>
      <c r="CAD14" s="112" t="s">
        <v>2338</v>
      </c>
      <c r="CAE14" s="112" t="s">
        <v>2339</v>
      </c>
      <c r="CAF14" s="112" t="s">
        <v>2340</v>
      </c>
      <c r="CAG14" s="112" t="s">
        <v>2341</v>
      </c>
      <c r="CAH14" s="112" t="s">
        <v>2342</v>
      </c>
      <c r="CAI14" s="112" t="s">
        <v>2343</v>
      </c>
      <c r="CAJ14" s="112" t="s">
        <v>2344</v>
      </c>
      <c r="CAK14" s="112" t="s">
        <v>2345</v>
      </c>
      <c r="CAL14" s="112" t="s">
        <v>2346</v>
      </c>
      <c r="CAM14" s="112" t="s">
        <v>2347</v>
      </c>
      <c r="CAN14" s="112" t="s">
        <v>2348</v>
      </c>
      <c r="CAO14" s="112" t="s">
        <v>2349</v>
      </c>
      <c r="CAP14" s="112" t="s">
        <v>2350</v>
      </c>
      <c r="CAQ14" s="112" t="s">
        <v>2351</v>
      </c>
      <c r="CAR14" s="112" t="s">
        <v>2352</v>
      </c>
      <c r="CAS14" s="112" t="s">
        <v>2353</v>
      </c>
      <c r="CAT14" s="112" t="s">
        <v>2354</v>
      </c>
      <c r="CAU14" s="112" t="s">
        <v>2355</v>
      </c>
      <c r="CAV14" s="112" t="s">
        <v>2356</v>
      </c>
      <c r="CAW14" s="112" t="s">
        <v>2357</v>
      </c>
      <c r="CAX14" s="112" t="s">
        <v>2358</v>
      </c>
      <c r="CAY14" s="112" t="s">
        <v>2359</v>
      </c>
      <c r="CAZ14" s="112" t="s">
        <v>2360</v>
      </c>
      <c r="CBA14" s="112" t="s">
        <v>2361</v>
      </c>
      <c r="CBB14" s="112" t="s">
        <v>2362</v>
      </c>
      <c r="CBC14" s="112" t="s">
        <v>2363</v>
      </c>
      <c r="CBD14" s="112" t="s">
        <v>2364</v>
      </c>
      <c r="CBE14" s="112" t="s">
        <v>2365</v>
      </c>
      <c r="CBF14" s="112" t="s">
        <v>2366</v>
      </c>
      <c r="CBG14" s="112" t="s">
        <v>2367</v>
      </c>
      <c r="CBH14" s="112" t="s">
        <v>2368</v>
      </c>
      <c r="CBI14" s="112" t="s">
        <v>2369</v>
      </c>
      <c r="CBJ14" s="112" t="s">
        <v>2370</v>
      </c>
      <c r="CBK14" s="112" t="s">
        <v>2371</v>
      </c>
      <c r="CBL14" s="112" t="s">
        <v>2372</v>
      </c>
      <c r="CBM14" s="112" t="s">
        <v>2373</v>
      </c>
      <c r="CBN14" s="112" t="s">
        <v>2374</v>
      </c>
      <c r="CBO14" s="112" t="s">
        <v>2375</v>
      </c>
      <c r="CBP14" s="112" t="s">
        <v>2376</v>
      </c>
      <c r="CBQ14" s="112" t="s">
        <v>2377</v>
      </c>
      <c r="CBR14" s="112" t="s">
        <v>2378</v>
      </c>
      <c r="CBS14" s="112" t="s">
        <v>2379</v>
      </c>
      <c r="CBT14" s="112" t="s">
        <v>2380</v>
      </c>
      <c r="CBU14" s="112" t="s">
        <v>2381</v>
      </c>
      <c r="CBV14" s="112" t="s">
        <v>2382</v>
      </c>
      <c r="CBW14" s="112" t="s">
        <v>2383</v>
      </c>
      <c r="CBX14" s="112" t="s">
        <v>2384</v>
      </c>
      <c r="CBY14" s="112" t="s">
        <v>2385</v>
      </c>
      <c r="CBZ14" s="112" t="s">
        <v>2386</v>
      </c>
      <c r="CCA14" s="112" t="s">
        <v>2387</v>
      </c>
      <c r="CCB14" s="112" t="s">
        <v>2388</v>
      </c>
      <c r="CCC14" s="112" t="s">
        <v>2389</v>
      </c>
      <c r="CCD14" s="112" t="s">
        <v>2390</v>
      </c>
      <c r="CCE14" s="112" t="s">
        <v>2391</v>
      </c>
      <c r="CCF14" s="112" t="s">
        <v>2392</v>
      </c>
      <c r="CCG14" s="112" t="s">
        <v>2393</v>
      </c>
      <c r="CCH14" s="112" t="s">
        <v>2394</v>
      </c>
      <c r="CCI14" s="112" t="s">
        <v>2395</v>
      </c>
      <c r="CCJ14" s="112" t="s">
        <v>2396</v>
      </c>
      <c r="CCK14" s="112" t="s">
        <v>2397</v>
      </c>
      <c r="CCL14" s="112" t="s">
        <v>2398</v>
      </c>
      <c r="CCM14" s="112" t="s">
        <v>2399</v>
      </c>
      <c r="CCN14" s="112" t="s">
        <v>2400</v>
      </c>
      <c r="CCO14" s="112" t="s">
        <v>2401</v>
      </c>
      <c r="CCP14" s="112" t="s">
        <v>2402</v>
      </c>
      <c r="CCQ14" s="112" t="s">
        <v>2403</v>
      </c>
      <c r="CCR14" s="112" t="s">
        <v>2404</v>
      </c>
      <c r="CCS14" s="112" t="s">
        <v>2405</v>
      </c>
      <c r="CCT14" s="112" t="s">
        <v>2406</v>
      </c>
      <c r="CCU14" s="112" t="s">
        <v>2407</v>
      </c>
      <c r="CCV14" s="112" t="s">
        <v>2408</v>
      </c>
      <c r="CCW14" s="112" t="s">
        <v>2409</v>
      </c>
      <c r="CCX14" s="112" t="s">
        <v>2410</v>
      </c>
      <c r="CCY14" s="112" t="s">
        <v>2411</v>
      </c>
      <c r="CCZ14" s="112" t="s">
        <v>2412</v>
      </c>
      <c r="CDA14" s="112" t="s">
        <v>2413</v>
      </c>
      <c r="CDB14" s="112" t="s">
        <v>2414</v>
      </c>
      <c r="CDC14" s="112" t="s">
        <v>2415</v>
      </c>
      <c r="CDD14" s="112" t="s">
        <v>2416</v>
      </c>
      <c r="CDE14" s="112" t="s">
        <v>2417</v>
      </c>
      <c r="CDF14" s="112" t="s">
        <v>2418</v>
      </c>
      <c r="CDG14" s="112" t="s">
        <v>2419</v>
      </c>
      <c r="CDH14" s="112" t="s">
        <v>2420</v>
      </c>
      <c r="CDI14" s="112" t="s">
        <v>2421</v>
      </c>
      <c r="CDJ14" s="112" t="s">
        <v>2422</v>
      </c>
      <c r="CDK14" s="112" t="s">
        <v>2423</v>
      </c>
      <c r="CDL14" s="112" t="s">
        <v>2424</v>
      </c>
      <c r="CDM14" s="112" t="s">
        <v>2425</v>
      </c>
      <c r="CDN14" s="112" t="s">
        <v>2426</v>
      </c>
      <c r="CDO14" s="112" t="s">
        <v>2427</v>
      </c>
      <c r="CDP14" s="112" t="s">
        <v>2428</v>
      </c>
      <c r="CDQ14" s="112" t="s">
        <v>2429</v>
      </c>
      <c r="CDR14" s="112" t="s">
        <v>2430</v>
      </c>
      <c r="CDS14" s="112" t="s">
        <v>2431</v>
      </c>
      <c r="CDT14" s="112" t="s">
        <v>2432</v>
      </c>
      <c r="CDU14" s="112" t="s">
        <v>2433</v>
      </c>
      <c r="CDV14" s="112" t="s">
        <v>2434</v>
      </c>
      <c r="CDW14" s="112" t="s">
        <v>2435</v>
      </c>
      <c r="CDX14" s="112" t="s">
        <v>2436</v>
      </c>
      <c r="CDY14" s="112" t="s">
        <v>2437</v>
      </c>
      <c r="CDZ14" s="112" t="s">
        <v>2438</v>
      </c>
      <c r="CEA14" s="112" t="s">
        <v>2439</v>
      </c>
      <c r="CEB14" s="112" t="s">
        <v>2440</v>
      </c>
      <c r="CEC14" s="112" t="s">
        <v>2441</v>
      </c>
      <c r="CED14" s="112" t="s">
        <v>2442</v>
      </c>
      <c r="CEE14" s="112" t="s">
        <v>2443</v>
      </c>
      <c r="CEF14" s="112" t="s">
        <v>2444</v>
      </c>
      <c r="CEG14" s="112" t="s">
        <v>2445</v>
      </c>
      <c r="CEH14" s="112" t="s">
        <v>2446</v>
      </c>
      <c r="CEI14" s="112" t="s">
        <v>2447</v>
      </c>
      <c r="CEJ14" s="112" t="s">
        <v>2448</v>
      </c>
      <c r="CEK14" s="112" t="s">
        <v>2449</v>
      </c>
      <c r="CEL14" s="112" t="s">
        <v>2450</v>
      </c>
      <c r="CEM14" s="112" t="s">
        <v>2451</v>
      </c>
      <c r="CEN14" s="112" t="s">
        <v>2452</v>
      </c>
      <c r="CEO14" s="112" t="s">
        <v>2453</v>
      </c>
      <c r="CEP14" s="112" t="s">
        <v>2454</v>
      </c>
      <c r="CEQ14" s="112" t="s">
        <v>2455</v>
      </c>
      <c r="CER14" s="112" t="s">
        <v>2456</v>
      </c>
      <c r="CES14" s="112" t="s">
        <v>2457</v>
      </c>
      <c r="CET14" s="112" t="s">
        <v>2458</v>
      </c>
      <c r="CEU14" s="112" t="s">
        <v>2459</v>
      </c>
      <c r="CEV14" s="112" t="s">
        <v>2460</v>
      </c>
      <c r="CEW14" s="112" t="s">
        <v>2461</v>
      </c>
      <c r="CEX14" s="112" t="s">
        <v>2462</v>
      </c>
      <c r="CEY14" s="112" t="s">
        <v>2463</v>
      </c>
      <c r="CEZ14" s="112" t="s">
        <v>2464</v>
      </c>
      <c r="CFA14" s="112" t="s">
        <v>2465</v>
      </c>
      <c r="CFB14" s="112" t="s">
        <v>2466</v>
      </c>
      <c r="CFC14" s="112" t="s">
        <v>2467</v>
      </c>
      <c r="CFD14" s="112" t="s">
        <v>2468</v>
      </c>
      <c r="CFE14" s="112" t="s">
        <v>2469</v>
      </c>
      <c r="CFF14" s="112" t="s">
        <v>2470</v>
      </c>
      <c r="CFG14" s="112" t="s">
        <v>2471</v>
      </c>
      <c r="CFH14" s="112" t="s">
        <v>2472</v>
      </c>
      <c r="CFI14" s="112" t="s">
        <v>2473</v>
      </c>
      <c r="CFJ14" s="112" t="s">
        <v>2474</v>
      </c>
      <c r="CFK14" s="112" t="s">
        <v>2475</v>
      </c>
      <c r="CFL14" s="112" t="s">
        <v>2476</v>
      </c>
      <c r="CFM14" s="112" t="s">
        <v>2477</v>
      </c>
      <c r="CFN14" s="112" t="s">
        <v>2478</v>
      </c>
      <c r="CFO14" s="112" t="s">
        <v>2479</v>
      </c>
      <c r="CFP14" s="112" t="s">
        <v>2480</v>
      </c>
      <c r="CFQ14" s="112" t="s">
        <v>2481</v>
      </c>
      <c r="CFR14" s="112" t="s">
        <v>2482</v>
      </c>
      <c r="CFS14" s="112" t="s">
        <v>2483</v>
      </c>
      <c r="CFT14" s="112" t="s">
        <v>2484</v>
      </c>
      <c r="CFU14" s="112" t="s">
        <v>2485</v>
      </c>
      <c r="CFV14" s="112" t="s">
        <v>2486</v>
      </c>
      <c r="CFW14" s="112" t="s">
        <v>2487</v>
      </c>
      <c r="CFX14" s="112" t="s">
        <v>2488</v>
      </c>
      <c r="CFY14" s="112" t="s">
        <v>2489</v>
      </c>
      <c r="CFZ14" s="112" t="s">
        <v>2490</v>
      </c>
      <c r="CGA14" s="112" t="s">
        <v>2491</v>
      </c>
      <c r="CGB14" s="112" t="s">
        <v>2492</v>
      </c>
      <c r="CGC14" s="112" t="s">
        <v>2493</v>
      </c>
      <c r="CGD14" s="112" t="s">
        <v>2494</v>
      </c>
      <c r="CGE14" s="112" t="s">
        <v>2495</v>
      </c>
      <c r="CGF14" s="112" t="s">
        <v>2496</v>
      </c>
      <c r="CGG14" s="112" t="s">
        <v>2497</v>
      </c>
      <c r="CGH14" s="112" t="s">
        <v>2498</v>
      </c>
      <c r="CGI14" s="112" t="s">
        <v>2499</v>
      </c>
      <c r="CGJ14" s="112" t="s">
        <v>2500</v>
      </c>
      <c r="CGK14" s="112" t="s">
        <v>2501</v>
      </c>
      <c r="CGL14" s="112" t="s">
        <v>2502</v>
      </c>
      <c r="CGM14" s="112" t="s">
        <v>2503</v>
      </c>
      <c r="CGN14" s="112" t="s">
        <v>2504</v>
      </c>
      <c r="CGO14" s="112" t="s">
        <v>2505</v>
      </c>
      <c r="CGP14" s="112" t="s">
        <v>2506</v>
      </c>
      <c r="CGQ14" s="112" t="s">
        <v>2507</v>
      </c>
      <c r="CGR14" s="112" t="s">
        <v>2508</v>
      </c>
      <c r="CGS14" s="112" t="s">
        <v>2509</v>
      </c>
      <c r="CGT14" s="112" t="s">
        <v>2510</v>
      </c>
      <c r="CGU14" s="112" t="s">
        <v>2511</v>
      </c>
      <c r="CGV14" s="112" t="s">
        <v>2512</v>
      </c>
      <c r="CGW14" s="112" t="s">
        <v>2513</v>
      </c>
      <c r="CGX14" s="112" t="s">
        <v>2514</v>
      </c>
      <c r="CGY14" s="112" t="s">
        <v>2515</v>
      </c>
      <c r="CGZ14" s="112" t="s">
        <v>2516</v>
      </c>
      <c r="CHA14" s="112" t="s">
        <v>2517</v>
      </c>
      <c r="CHB14" s="112" t="s">
        <v>2518</v>
      </c>
      <c r="CHC14" s="112" t="s">
        <v>2519</v>
      </c>
      <c r="CHD14" s="112" t="s">
        <v>2520</v>
      </c>
      <c r="CHE14" s="112" t="s">
        <v>2521</v>
      </c>
      <c r="CHF14" s="112" t="s">
        <v>2522</v>
      </c>
      <c r="CHG14" s="112" t="s">
        <v>2523</v>
      </c>
      <c r="CHH14" s="112" t="s">
        <v>2524</v>
      </c>
      <c r="CHI14" s="112" t="s">
        <v>2525</v>
      </c>
      <c r="CHJ14" s="112" t="s">
        <v>2526</v>
      </c>
      <c r="CHK14" s="112" t="s">
        <v>2527</v>
      </c>
      <c r="CHL14" s="112" t="s">
        <v>2528</v>
      </c>
      <c r="CHM14" s="112" t="s">
        <v>2529</v>
      </c>
      <c r="CHN14" s="112" t="s">
        <v>2530</v>
      </c>
      <c r="CHO14" s="112" t="s">
        <v>2531</v>
      </c>
      <c r="CHP14" s="112" t="s">
        <v>2532</v>
      </c>
      <c r="CHQ14" s="112" t="s">
        <v>2533</v>
      </c>
      <c r="CHR14" s="112" t="s">
        <v>2534</v>
      </c>
      <c r="CHS14" s="112" t="s">
        <v>2535</v>
      </c>
      <c r="CHT14" s="112" t="s">
        <v>2536</v>
      </c>
      <c r="CHU14" s="112" t="s">
        <v>2537</v>
      </c>
      <c r="CHV14" s="112" t="s">
        <v>2538</v>
      </c>
      <c r="CHW14" s="112" t="s">
        <v>2539</v>
      </c>
      <c r="CHX14" s="112" t="s">
        <v>2540</v>
      </c>
      <c r="CHY14" s="112" t="s">
        <v>2541</v>
      </c>
      <c r="CHZ14" s="112" t="s">
        <v>2542</v>
      </c>
      <c r="CIA14" s="112" t="s">
        <v>2543</v>
      </c>
      <c r="CIB14" s="112" t="s">
        <v>2544</v>
      </c>
      <c r="CIC14" s="112" t="s">
        <v>2545</v>
      </c>
      <c r="CID14" s="112" t="s">
        <v>2546</v>
      </c>
      <c r="CIE14" s="112" t="s">
        <v>2547</v>
      </c>
      <c r="CIF14" s="112" t="s">
        <v>2548</v>
      </c>
      <c r="CIG14" s="112" t="s">
        <v>2549</v>
      </c>
      <c r="CIH14" s="112" t="s">
        <v>2550</v>
      </c>
      <c r="CII14" s="112" t="s">
        <v>2551</v>
      </c>
      <c r="CIJ14" s="112" t="s">
        <v>2552</v>
      </c>
      <c r="CIK14" s="112" t="s">
        <v>2553</v>
      </c>
      <c r="CIL14" s="112" t="s">
        <v>2554</v>
      </c>
      <c r="CIM14" s="112" t="s">
        <v>2555</v>
      </c>
      <c r="CIN14" s="112" t="s">
        <v>2556</v>
      </c>
      <c r="CIO14" s="112" t="s">
        <v>2557</v>
      </c>
      <c r="CIP14" s="112" t="s">
        <v>2558</v>
      </c>
      <c r="CIQ14" s="112" t="s">
        <v>2559</v>
      </c>
      <c r="CIR14" s="112" t="s">
        <v>2560</v>
      </c>
      <c r="CIS14" s="112" t="s">
        <v>2561</v>
      </c>
      <c r="CIT14" s="112" t="s">
        <v>2562</v>
      </c>
      <c r="CIU14" s="112" t="s">
        <v>2563</v>
      </c>
      <c r="CIV14" s="112" t="s">
        <v>2564</v>
      </c>
      <c r="CIW14" s="112" t="s">
        <v>2565</v>
      </c>
      <c r="CIX14" s="112" t="s">
        <v>2566</v>
      </c>
      <c r="CIY14" s="112" t="s">
        <v>2567</v>
      </c>
      <c r="CIZ14" s="112" t="s">
        <v>2568</v>
      </c>
      <c r="CJA14" s="112" t="s">
        <v>2569</v>
      </c>
      <c r="CJB14" s="112" t="s">
        <v>2570</v>
      </c>
      <c r="CJC14" s="112" t="s">
        <v>2571</v>
      </c>
      <c r="CJD14" s="112" t="s">
        <v>2572</v>
      </c>
      <c r="CJE14" s="112" t="s">
        <v>2573</v>
      </c>
      <c r="CJF14" s="112" t="s">
        <v>2574</v>
      </c>
      <c r="CJG14" s="112" t="s">
        <v>2575</v>
      </c>
      <c r="CJH14" s="112" t="s">
        <v>2576</v>
      </c>
      <c r="CJI14" s="112" t="s">
        <v>2577</v>
      </c>
      <c r="CJJ14" s="112" t="s">
        <v>2578</v>
      </c>
      <c r="CJK14" s="112" t="s">
        <v>2579</v>
      </c>
      <c r="CJL14" s="112" t="s">
        <v>2580</v>
      </c>
      <c r="CJM14" s="112" t="s">
        <v>2581</v>
      </c>
      <c r="CJN14" s="112" t="s">
        <v>2582</v>
      </c>
      <c r="CJO14" s="112" t="s">
        <v>2583</v>
      </c>
      <c r="CJP14" s="112" t="s">
        <v>2584</v>
      </c>
      <c r="CJQ14" s="112" t="s">
        <v>2585</v>
      </c>
      <c r="CJR14" s="112" t="s">
        <v>2586</v>
      </c>
      <c r="CJS14" s="112" t="s">
        <v>2587</v>
      </c>
      <c r="CJT14" s="112" t="s">
        <v>2588</v>
      </c>
      <c r="CJU14" s="112" t="s">
        <v>2589</v>
      </c>
      <c r="CJV14" s="112" t="s">
        <v>2590</v>
      </c>
      <c r="CJW14" s="112" t="s">
        <v>2591</v>
      </c>
      <c r="CJX14" s="112" t="s">
        <v>2592</v>
      </c>
      <c r="CJY14" s="112" t="s">
        <v>2593</v>
      </c>
      <c r="CJZ14" s="112" t="s">
        <v>2594</v>
      </c>
      <c r="CKA14" s="112" t="s">
        <v>2595</v>
      </c>
      <c r="CKB14" s="112" t="s">
        <v>2596</v>
      </c>
      <c r="CKC14" s="112" t="s">
        <v>2597</v>
      </c>
      <c r="CKD14" s="112" t="s">
        <v>2598</v>
      </c>
      <c r="CKE14" s="112" t="s">
        <v>2599</v>
      </c>
      <c r="CKF14" s="112" t="s">
        <v>2600</v>
      </c>
      <c r="CKG14" s="112" t="s">
        <v>2601</v>
      </c>
      <c r="CKH14" s="112" t="s">
        <v>2602</v>
      </c>
      <c r="CKI14" s="112" t="s">
        <v>2603</v>
      </c>
      <c r="CKJ14" s="112" t="s">
        <v>2604</v>
      </c>
      <c r="CKK14" s="112" t="s">
        <v>2605</v>
      </c>
      <c r="CKL14" s="112" t="s">
        <v>2606</v>
      </c>
      <c r="CKM14" s="112" t="s">
        <v>2607</v>
      </c>
      <c r="CKN14" s="112" t="s">
        <v>2608</v>
      </c>
      <c r="CKO14" s="112" t="s">
        <v>2609</v>
      </c>
      <c r="CKP14" s="112" t="s">
        <v>2610</v>
      </c>
      <c r="CKQ14" s="112" t="s">
        <v>2611</v>
      </c>
      <c r="CKR14" s="112" t="s">
        <v>2612</v>
      </c>
      <c r="CKS14" s="112" t="s">
        <v>2613</v>
      </c>
      <c r="CKT14" s="112" t="s">
        <v>2614</v>
      </c>
      <c r="CKU14" s="112" t="s">
        <v>2615</v>
      </c>
      <c r="CKV14" s="112" t="s">
        <v>2616</v>
      </c>
      <c r="CKW14" s="112" t="s">
        <v>2617</v>
      </c>
      <c r="CKX14" s="112" t="s">
        <v>2618</v>
      </c>
      <c r="CKY14" s="112" t="s">
        <v>2619</v>
      </c>
      <c r="CKZ14" s="112" t="s">
        <v>2620</v>
      </c>
      <c r="CLA14" s="112" t="s">
        <v>2621</v>
      </c>
      <c r="CLB14" s="112" t="s">
        <v>2622</v>
      </c>
      <c r="CLC14" s="112" t="s">
        <v>2623</v>
      </c>
      <c r="CLD14" s="112" t="s">
        <v>2624</v>
      </c>
      <c r="CLE14" s="112" t="s">
        <v>2625</v>
      </c>
      <c r="CLF14" s="112" t="s">
        <v>2626</v>
      </c>
      <c r="CLG14" s="112" t="s">
        <v>2627</v>
      </c>
      <c r="CLH14" s="112" t="s">
        <v>2628</v>
      </c>
      <c r="CLI14" s="112" t="s">
        <v>2629</v>
      </c>
      <c r="CLJ14" s="112" t="s">
        <v>2630</v>
      </c>
      <c r="CLK14" s="112" t="s">
        <v>2631</v>
      </c>
      <c r="CLL14" s="112" t="s">
        <v>2632</v>
      </c>
      <c r="CLM14" s="112" t="s">
        <v>2633</v>
      </c>
      <c r="CLN14" s="112" t="s">
        <v>2634</v>
      </c>
      <c r="CLO14" s="112" t="s">
        <v>2635</v>
      </c>
      <c r="CLP14" s="112" t="s">
        <v>2636</v>
      </c>
      <c r="CLQ14" s="112" t="s">
        <v>2637</v>
      </c>
      <c r="CLR14" s="112" t="s">
        <v>2638</v>
      </c>
      <c r="CLS14" s="112" t="s">
        <v>2639</v>
      </c>
      <c r="CLT14" s="112" t="s">
        <v>2640</v>
      </c>
      <c r="CLU14" s="112" t="s">
        <v>2641</v>
      </c>
      <c r="CLV14" s="112" t="s">
        <v>2642</v>
      </c>
      <c r="CLW14" s="112" t="s">
        <v>2643</v>
      </c>
      <c r="CLX14" s="112" t="s">
        <v>2644</v>
      </c>
      <c r="CLY14" s="112" t="s">
        <v>2645</v>
      </c>
      <c r="CLZ14" s="112" t="s">
        <v>2646</v>
      </c>
      <c r="CMA14" s="112" t="s">
        <v>2647</v>
      </c>
      <c r="CMB14" s="112" t="s">
        <v>2648</v>
      </c>
      <c r="CMC14" s="112" t="s">
        <v>2649</v>
      </c>
      <c r="CMD14" s="112" t="s">
        <v>2650</v>
      </c>
      <c r="CME14" s="112" t="s">
        <v>2651</v>
      </c>
      <c r="CMF14" s="112" t="s">
        <v>2652</v>
      </c>
      <c r="CMG14" s="112" t="s">
        <v>2653</v>
      </c>
      <c r="CMH14" s="112" t="s">
        <v>2654</v>
      </c>
      <c r="CMI14" s="112" t="s">
        <v>2655</v>
      </c>
      <c r="CMJ14" s="112" t="s">
        <v>2656</v>
      </c>
      <c r="CMK14" s="112" t="s">
        <v>2657</v>
      </c>
      <c r="CML14" s="112" t="s">
        <v>2658</v>
      </c>
      <c r="CMM14" s="112" t="s">
        <v>2659</v>
      </c>
      <c r="CMN14" s="112" t="s">
        <v>2660</v>
      </c>
      <c r="CMO14" s="112" t="s">
        <v>2661</v>
      </c>
      <c r="CMP14" s="112" t="s">
        <v>2662</v>
      </c>
      <c r="CMQ14" s="112" t="s">
        <v>2663</v>
      </c>
      <c r="CMR14" s="112" t="s">
        <v>2664</v>
      </c>
      <c r="CMS14" s="112" t="s">
        <v>2665</v>
      </c>
      <c r="CMT14" s="112" t="s">
        <v>2666</v>
      </c>
      <c r="CMU14" s="112" t="s">
        <v>2667</v>
      </c>
      <c r="CMV14" s="112" t="s">
        <v>2668</v>
      </c>
      <c r="CMW14" s="112" t="s">
        <v>2669</v>
      </c>
      <c r="CMX14" s="112" t="s">
        <v>2670</v>
      </c>
      <c r="CMY14" s="112" t="s">
        <v>2671</v>
      </c>
      <c r="CMZ14" s="112" t="s">
        <v>2672</v>
      </c>
      <c r="CNA14" s="112" t="s">
        <v>2673</v>
      </c>
      <c r="CNB14" s="112" t="s">
        <v>2674</v>
      </c>
      <c r="CNC14" s="112" t="s">
        <v>2675</v>
      </c>
      <c r="CND14" s="112" t="s">
        <v>2676</v>
      </c>
      <c r="CNE14" s="112" t="s">
        <v>2677</v>
      </c>
      <c r="CNF14" s="112" t="s">
        <v>2678</v>
      </c>
      <c r="CNG14" s="112" t="s">
        <v>2679</v>
      </c>
      <c r="CNH14" s="112" t="s">
        <v>2680</v>
      </c>
      <c r="CNI14" s="112" t="s">
        <v>2681</v>
      </c>
      <c r="CNJ14" s="112" t="s">
        <v>2682</v>
      </c>
      <c r="CNK14" s="112" t="s">
        <v>2683</v>
      </c>
      <c r="CNL14" s="112" t="s">
        <v>2684</v>
      </c>
      <c r="CNM14" s="112" t="s">
        <v>2685</v>
      </c>
      <c r="CNN14" s="112" t="s">
        <v>2686</v>
      </c>
      <c r="CNO14" s="112" t="s">
        <v>2687</v>
      </c>
      <c r="CNP14" s="112" t="s">
        <v>2688</v>
      </c>
      <c r="CNQ14" s="112" t="s">
        <v>2689</v>
      </c>
      <c r="CNR14" s="112" t="s">
        <v>2690</v>
      </c>
      <c r="CNS14" s="112" t="s">
        <v>2691</v>
      </c>
      <c r="CNT14" s="112" t="s">
        <v>2692</v>
      </c>
      <c r="CNU14" s="112" t="s">
        <v>2693</v>
      </c>
      <c r="CNV14" s="112" t="s">
        <v>2694</v>
      </c>
      <c r="CNW14" s="112" t="s">
        <v>2695</v>
      </c>
      <c r="CNX14" s="112" t="s">
        <v>2696</v>
      </c>
      <c r="CNY14" s="112" t="s">
        <v>2697</v>
      </c>
      <c r="CNZ14" s="112" t="s">
        <v>2698</v>
      </c>
      <c r="COA14" s="112" t="s">
        <v>2699</v>
      </c>
      <c r="COB14" s="112" t="s">
        <v>2700</v>
      </c>
      <c r="COC14" s="112" t="s">
        <v>2701</v>
      </c>
      <c r="COD14" s="112" t="s">
        <v>2702</v>
      </c>
      <c r="COE14" s="112" t="s">
        <v>2703</v>
      </c>
      <c r="COF14" s="112" t="s">
        <v>2704</v>
      </c>
      <c r="COG14" s="112" t="s">
        <v>2705</v>
      </c>
      <c r="COH14" s="112" t="s">
        <v>2706</v>
      </c>
      <c r="COI14" s="112" t="s">
        <v>2707</v>
      </c>
      <c r="COJ14" s="112" t="s">
        <v>2708</v>
      </c>
      <c r="COK14" s="112" t="s">
        <v>2709</v>
      </c>
      <c r="COL14" s="112" t="s">
        <v>2710</v>
      </c>
      <c r="COM14" s="112" t="s">
        <v>2711</v>
      </c>
      <c r="CON14" s="112" t="s">
        <v>2712</v>
      </c>
      <c r="COO14" s="112" t="s">
        <v>2713</v>
      </c>
      <c r="COP14" s="112" t="s">
        <v>2714</v>
      </c>
      <c r="COQ14" s="112" t="s">
        <v>2715</v>
      </c>
      <c r="COR14" s="112" t="s">
        <v>2716</v>
      </c>
      <c r="COS14" s="112" t="s">
        <v>2717</v>
      </c>
      <c r="COT14" s="112" t="s">
        <v>2718</v>
      </c>
      <c r="COU14" s="112" t="s">
        <v>2719</v>
      </c>
      <c r="COV14" s="112" t="s">
        <v>2720</v>
      </c>
      <c r="COW14" s="112" t="s">
        <v>2721</v>
      </c>
      <c r="COX14" s="112" t="s">
        <v>2722</v>
      </c>
      <c r="COY14" s="112" t="s">
        <v>2723</v>
      </c>
      <c r="COZ14" s="112" t="s">
        <v>2724</v>
      </c>
      <c r="CPA14" s="112" t="s">
        <v>2725</v>
      </c>
      <c r="CPB14" s="112" t="s">
        <v>2726</v>
      </c>
      <c r="CPC14" s="112" t="s">
        <v>2727</v>
      </c>
      <c r="CPD14" s="112" t="s">
        <v>2728</v>
      </c>
      <c r="CPE14" s="112" t="s">
        <v>2729</v>
      </c>
      <c r="CPF14" s="112" t="s">
        <v>2730</v>
      </c>
      <c r="CPG14" s="112" t="s">
        <v>2731</v>
      </c>
      <c r="CPH14" s="112" t="s">
        <v>2732</v>
      </c>
      <c r="CPI14" s="112" t="s">
        <v>2733</v>
      </c>
      <c r="CPJ14" s="112" t="s">
        <v>2734</v>
      </c>
      <c r="CPK14" s="112" t="s">
        <v>2735</v>
      </c>
      <c r="CPL14" s="112" t="s">
        <v>2736</v>
      </c>
      <c r="CPM14" s="112" t="s">
        <v>2737</v>
      </c>
      <c r="CPN14" s="112" t="s">
        <v>2738</v>
      </c>
      <c r="CPO14" s="112" t="s">
        <v>2739</v>
      </c>
      <c r="CPP14" s="112" t="s">
        <v>2740</v>
      </c>
      <c r="CPQ14" s="112" t="s">
        <v>2741</v>
      </c>
      <c r="CPR14" s="112" t="s">
        <v>2742</v>
      </c>
      <c r="CPS14" s="112" t="s">
        <v>2743</v>
      </c>
      <c r="CPT14" s="112" t="s">
        <v>2744</v>
      </c>
      <c r="CPU14" s="112" t="s">
        <v>2745</v>
      </c>
      <c r="CPV14" s="112" t="s">
        <v>2746</v>
      </c>
      <c r="CPW14" s="112" t="s">
        <v>2747</v>
      </c>
      <c r="CPX14" s="112" t="s">
        <v>2748</v>
      </c>
      <c r="CPY14" s="112" t="s">
        <v>2749</v>
      </c>
      <c r="CPZ14" s="112" t="s">
        <v>2750</v>
      </c>
      <c r="CQA14" s="112" t="s">
        <v>2751</v>
      </c>
      <c r="CQB14" s="112" t="s">
        <v>2752</v>
      </c>
      <c r="CQC14" s="112" t="s">
        <v>2753</v>
      </c>
      <c r="CQD14" s="112" t="s">
        <v>2754</v>
      </c>
      <c r="CQE14" s="112" t="s">
        <v>2755</v>
      </c>
      <c r="CQF14" s="112" t="s">
        <v>2756</v>
      </c>
      <c r="CQG14" s="112" t="s">
        <v>2757</v>
      </c>
      <c r="CQH14" s="112" t="s">
        <v>2758</v>
      </c>
      <c r="CQI14" s="112" t="s">
        <v>2759</v>
      </c>
      <c r="CQJ14" s="112" t="s">
        <v>2760</v>
      </c>
      <c r="CQK14" s="112" t="s">
        <v>2761</v>
      </c>
      <c r="CQL14" s="112" t="s">
        <v>2762</v>
      </c>
      <c r="CQM14" s="112" t="s">
        <v>2763</v>
      </c>
      <c r="CQN14" s="112" t="s">
        <v>2764</v>
      </c>
      <c r="CQO14" s="112" t="s">
        <v>2765</v>
      </c>
      <c r="CQP14" s="112" t="s">
        <v>2766</v>
      </c>
      <c r="CQQ14" s="112" t="s">
        <v>2767</v>
      </c>
      <c r="CQR14" s="112" t="s">
        <v>2768</v>
      </c>
      <c r="CQS14" s="112" t="s">
        <v>2769</v>
      </c>
      <c r="CQT14" s="112" t="s">
        <v>2770</v>
      </c>
      <c r="CQU14" s="112" t="s">
        <v>2771</v>
      </c>
      <c r="CQV14" s="112" t="s">
        <v>2772</v>
      </c>
      <c r="CQW14" s="112" t="s">
        <v>2773</v>
      </c>
      <c r="CQX14" s="112" t="s">
        <v>2774</v>
      </c>
      <c r="CQY14" s="112" t="s">
        <v>2775</v>
      </c>
      <c r="CQZ14" s="112" t="s">
        <v>2776</v>
      </c>
      <c r="CRA14" s="112" t="s">
        <v>2777</v>
      </c>
      <c r="CRB14" s="112" t="s">
        <v>2778</v>
      </c>
      <c r="CRC14" s="112" t="s">
        <v>2779</v>
      </c>
      <c r="CRD14" s="112" t="s">
        <v>2780</v>
      </c>
      <c r="CRE14" s="112" t="s">
        <v>2781</v>
      </c>
      <c r="CRF14" s="112" t="s">
        <v>2782</v>
      </c>
      <c r="CRG14" s="112" t="s">
        <v>2783</v>
      </c>
      <c r="CRH14" s="112" t="s">
        <v>2784</v>
      </c>
      <c r="CRI14" s="112" t="s">
        <v>2785</v>
      </c>
      <c r="CRJ14" s="112" t="s">
        <v>2786</v>
      </c>
      <c r="CRK14" s="112" t="s">
        <v>2787</v>
      </c>
      <c r="CRL14" s="112" t="s">
        <v>2788</v>
      </c>
      <c r="CRM14" s="112" t="s">
        <v>2789</v>
      </c>
      <c r="CRN14" s="112" t="s">
        <v>2790</v>
      </c>
      <c r="CRO14" s="112" t="s">
        <v>2791</v>
      </c>
      <c r="CRP14" s="112" t="s">
        <v>2792</v>
      </c>
      <c r="CRQ14" s="112" t="s">
        <v>2793</v>
      </c>
      <c r="CRR14" s="112" t="s">
        <v>2794</v>
      </c>
      <c r="CRS14" s="112" t="s">
        <v>2795</v>
      </c>
      <c r="CRT14" s="112" t="s">
        <v>2796</v>
      </c>
      <c r="CRU14" s="112" t="s">
        <v>2797</v>
      </c>
      <c r="CRV14" s="112" t="s">
        <v>2798</v>
      </c>
      <c r="CRW14" s="112" t="s">
        <v>2799</v>
      </c>
      <c r="CRX14" s="112" t="s">
        <v>2800</v>
      </c>
      <c r="CRY14" s="112" t="s">
        <v>2801</v>
      </c>
      <c r="CRZ14" s="112" t="s">
        <v>2802</v>
      </c>
      <c r="CSA14" s="112" t="s">
        <v>2803</v>
      </c>
      <c r="CSB14" s="112" t="s">
        <v>2804</v>
      </c>
      <c r="CSC14" s="112" t="s">
        <v>2805</v>
      </c>
      <c r="CSD14" s="112" t="s">
        <v>2806</v>
      </c>
      <c r="CSE14" s="112" t="s">
        <v>2807</v>
      </c>
      <c r="CSF14" s="112" t="s">
        <v>2808</v>
      </c>
      <c r="CSG14" s="112" t="s">
        <v>2809</v>
      </c>
      <c r="CSH14" s="112" t="s">
        <v>2810</v>
      </c>
      <c r="CSI14" s="112" t="s">
        <v>2811</v>
      </c>
      <c r="CSJ14" s="112" t="s">
        <v>2812</v>
      </c>
      <c r="CSK14" s="112" t="s">
        <v>2813</v>
      </c>
      <c r="CSL14" s="112" t="s">
        <v>2814</v>
      </c>
      <c r="CSM14" s="112" t="s">
        <v>2815</v>
      </c>
      <c r="CSN14" s="112" t="s">
        <v>2816</v>
      </c>
      <c r="CSO14" s="112" t="s">
        <v>2817</v>
      </c>
      <c r="CSP14" s="112" t="s">
        <v>2818</v>
      </c>
      <c r="CSQ14" s="112" t="s">
        <v>2819</v>
      </c>
      <c r="CSR14" s="112" t="s">
        <v>2820</v>
      </c>
      <c r="CSS14" s="112" t="s">
        <v>2821</v>
      </c>
      <c r="CST14" s="112" t="s">
        <v>2822</v>
      </c>
      <c r="CSU14" s="112" t="s">
        <v>2823</v>
      </c>
      <c r="CSV14" s="112" t="s">
        <v>2824</v>
      </c>
      <c r="CSW14" s="112" t="s">
        <v>2825</v>
      </c>
      <c r="CSX14" s="112" t="s">
        <v>2826</v>
      </c>
      <c r="CSY14" s="112" t="s">
        <v>2827</v>
      </c>
      <c r="CSZ14" s="112" t="s">
        <v>2828</v>
      </c>
      <c r="CTA14" s="112" t="s">
        <v>2829</v>
      </c>
      <c r="CTB14" s="112" t="s">
        <v>2830</v>
      </c>
      <c r="CTC14" s="112" t="s">
        <v>2831</v>
      </c>
      <c r="CTD14" s="112" t="s">
        <v>2832</v>
      </c>
      <c r="CTE14" s="112" t="s">
        <v>2833</v>
      </c>
      <c r="CTF14" s="112" t="s">
        <v>2834</v>
      </c>
      <c r="CTG14" s="112" t="s">
        <v>2835</v>
      </c>
      <c r="CTH14" s="112" t="s">
        <v>2836</v>
      </c>
      <c r="CTI14" s="112" t="s">
        <v>2837</v>
      </c>
      <c r="CTJ14" s="112" t="s">
        <v>2838</v>
      </c>
      <c r="CTK14" s="112" t="s">
        <v>2839</v>
      </c>
      <c r="CTL14" s="112" t="s">
        <v>2840</v>
      </c>
      <c r="CTM14" s="112" t="s">
        <v>2841</v>
      </c>
      <c r="CTN14" s="112" t="s">
        <v>2842</v>
      </c>
      <c r="CTO14" s="112" t="s">
        <v>2843</v>
      </c>
      <c r="CTP14" s="112" t="s">
        <v>2844</v>
      </c>
      <c r="CTQ14" s="112" t="s">
        <v>2845</v>
      </c>
      <c r="CTR14" s="112" t="s">
        <v>2846</v>
      </c>
      <c r="CTS14" s="112" t="s">
        <v>2847</v>
      </c>
      <c r="CTT14" s="112" t="s">
        <v>2848</v>
      </c>
      <c r="CTU14" s="112" t="s">
        <v>2849</v>
      </c>
      <c r="CTV14" s="112" t="s">
        <v>2850</v>
      </c>
      <c r="CTW14" s="112" t="s">
        <v>2851</v>
      </c>
      <c r="CTX14" s="112" t="s">
        <v>2852</v>
      </c>
      <c r="CTY14" s="112" t="s">
        <v>2853</v>
      </c>
      <c r="CTZ14" s="112" t="s">
        <v>2854</v>
      </c>
      <c r="CUA14" s="112" t="s">
        <v>2855</v>
      </c>
      <c r="CUB14" s="112" t="s">
        <v>2856</v>
      </c>
      <c r="CUC14" s="112" t="s">
        <v>2857</v>
      </c>
      <c r="CUD14" s="112" t="s">
        <v>2858</v>
      </c>
      <c r="CUE14" s="112" t="s">
        <v>2859</v>
      </c>
      <c r="CUF14" s="112" t="s">
        <v>2860</v>
      </c>
      <c r="CUG14" s="112" t="s">
        <v>2861</v>
      </c>
      <c r="CUH14" s="112" t="s">
        <v>2862</v>
      </c>
      <c r="CUI14" s="112" t="s">
        <v>2863</v>
      </c>
      <c r="CUJ14" s="112" t="s">
        <v>2864</v>
      </c>
      <c r="CUK14" s="112" t="s">
        <v>2865</v>
      </c>
      <c r="CUL14" s="112" t="s">
        <v>2866</v>
      </c>
      <c r="CUM14" s="112" t="s">
        <v>2867</v>
      </c>
      <c r="CUN14" s="112" t="s">
        <v>2868</v>
      </c>
      <c r="CUO14" s="112" t="s">
        <v>2869</v>
      </c>
      <c r="CUP14" s="112" t="s">
        <v>2870</v>
      </c>
      <c r="CUQ14" s="112" t="s">
        <v>2871</v>
      </c>
      <c r="CUR14" s="112" t="s">
        <v>2872</v>
      </c>
      <c r="CUS14" s="112" t="s">
        <v>2873</v>
      </c>
      <c r="CUT14" s="112" t="s">
        <v>2874</v>
      </c>
      <c r="CUU14" s="112" t="s">
        <v>2875</v>
      </c>
      <c r="CUV14" s="112" t="s">
        <v>2876</v>
      </c>
      <c r="CUW14" s="112" t="s">
        <v>2877</v>
      </c>
      <c r="CUX14" s="112" t="s">
        <v>2878</v>
      </c>
      <c r="CUY14" s="112" t="s">
        <v>2879</v>
      </c>
      <c r="CUZ14" s="112" t="s">
        <v>2880</v>
      </c>
      <c r="CVA14" s="112" t="s">
        <v>2881</v>
      </c>
      <c r="CVB14" s="112" t="s">
        <v>2882</v>
      </c>
      <c r="CVC14" s="112" t="s">
        <v>2883</v>
      </c>
      <c r="CVD14" s="112" t="s">
        <v>2884</v>
      </c>
      <c r="CVE14" s="112" t="s">
        <v>2885</v>
      </c>
      <c r="CVF14" s="112" t="s">
        <v>2886</v>
      </c>
      <c r="CVG14" s="112" t="s">
        <v>2887</v>
      </c>
      <c r="CVH14" s="112" t="s">
        <v>2888</v>
      </c>
      <c r="CVI14" s="112" t="s">
        <v>2889</v>
      </c>
      <c r="CVJ14" s="112" t="s">
        <v>2890</v>
      </c>
      <c r="CVK14" s="112" t="s">
        <v>2891</v>
      </c>
      <c r="CVL14" s="112" t="s">
        <v>2892</v>
      </c>
      <c r="CVM14" s="112" t="s">
        <v>2893</v>
      </c>
      <c r="CVN14" s="112" t="s">
        <v>2894</v>
      </c>
      <c r="CVO14" s="112" t="s">
        <v>2895</v>
      </c>
      <c r="CVP14" s="112" t="s">
        <v>2896</v>
      </c>
      <c r="CVQ14" s="112" t="s">
        <v>2897</v>
      </c>
      <c r="CVR14" s="112" t="s">
        <v>2898</v>
      </c>
      <c r="CVS14" s="112" t="s">
        <v>2899</v>
      </c>
      <c r="CVT14" s="112" t="s">
        <v>2900</v>
      </c>
      <c r="CVU14" s="112" t="s">
        <v>2901</v>
      </c>
      <c r="CVV14" s="112" t="s">
        <v>2902</v>
      </c>
      <c r="CVW14" s="112" t="s">
        <v>2903</v>
      </c>
      <c r="CVX14" s="112" t="s">
        <v>2904</v>
      </c>
      <c r="CVY14" s="112" t="s">
        <v>2905</v>
      </c>
      <c r="CVZ14" s="112" t="s">
        <v>2906</v>
      </c>
      <c r="CWA14" s="112" t="s">
        <v>2907</v>
      </c>
      <c r="CWB14" s="112" t="s">
        <v>2908</v>
      </c>
      <c r="CWC14" s="112" t="s">
        <v>2909</v>
      </c>
      <c r="CWD14" s="112" t="s">
        <v>2910</v>
      </c>
      <c r="CWE14" s="112" t="s">
        <v>2911</v>
      </c>
      <c r="CWF14" s="112" t="s">
        <v>2912</v>
      </c>
      <c r="CWG14" s="112" t="s">
        <v>2913</v>
      </c>
      <c r="CWH14" s="112" t="s">
        <v>2914</v>
      </c>
      <c r="CWI14" s="112" t="s">
        <v>2915</v>
      </c>
      <c r="CWJ14" s="112" t="s">
        <v>2916</v>
      </c>
      <c r="CWK14" s="112" t="s">
        <v>2917</v>
      </c>
      <c r="CWL14" s="112" t="s">
        <v>2918</v>
      </c>
      <c r="CWM14" s="112" t="s">
        <v>2919</v>
      </c>
      <c r="CWN14" s="112" t="s">
        <v>2920</v>
      </c>
      <c r="CWO14" s="112" t="s">
        <v>2921</v>
      </c>
      <c r="CWP14" s="112" t="s">
        <v>2922</v>
      </c>
      <c r="CWQ14" s="112" t="s">
        <v>2923</v>
      </c>
      <c r="CWR14" s="112" t="s">
        <v>2924</v>
      </c>
      <c r="CWS14" s="112" t="s">
        <v>2925</v>
      </c>
      <c r="CWT14" s="112" t="s">
        <v>2926</v>
      </c>
      <c r="CWU14" s="112" t="s">
        <v>2927</v>
      </c>
      <c r="CWV14" s="112" t="s">
        <v>2928</v>
      </c>
      <c r="CWW14" s="112" t="s">
        <v>2929</v>
      </c>
      <c r="CWX14" s="112" t="s">
        <v>2930</v>
      </c>
      <c r="CWY14" s="112" t="s">
        <v>2931</v>
      </c>
      <c r="CWZ14" s="112" t="s">
        <v>2932</v>
      </c>
      <c r="CXA14" s="112" t="s">
        <v>2933</v>
      </c>
      <c r="CXB14" s="112" t="s">
        <v>2934</v>
      </c>
      <c r="CXC14" s="112" t="s">
        <v>2935</v>
      </c>
      <c r="CXD14" s="112" t="s">
        <v>2936</v>
      </c>
      <c r="CXE14" s="112" t="s">
        <v>2937</v>
      </c>
      <c r="CXF14" s="112" t="s">
        <v>2938</v>
      </c>
      <c r="CXG14" s="112" t="s">
        <v>2939</v>
      </c>
      <c r="CXH14" s="112" t="s">
        <v>2940</v>
      </c>
      <c r="CXI14" s="112" t="s">
        <v>2941</v>
      </c>
      <c r="CXJ14" s="112" t="s">
        <v>2942</v>
      </c>
      <c r="CXK14" s="112" t="s">
        <v>2943</v>
      </c>
      <c r="CXL14" s="112" t="s">
        <v>2944</v>
      </c>
      <c r="CXM14" s="112" t="s">
        <v>2945</v>
      </c>
      <c r="CXN14" s="112" t="s">
        <v>2946</v>
      </c>
      <c r="CXO14" s="112" t="s">
        <v>2947</v>
      </c>
      <c r="CXP14" s="112" t="s">
        <v>2948</v>
      </c>
      <c r="CXQ14" s="112" t="s">
        <v>2949</v>
      </c>
      <c r="CXR14" s="112" t="s">
        <v>2950</v>
      </c>
      <c r="CXS14" s="112" t="s">
        <v>2951</v>
      </c>
      <c r="CXT14" s="112" t="s">
        <v>2952</v>
      </c>
      <c r="CXU14" s="112" t="s">
        <v>2953</v>
      </c>
      <c r="CXV14" s="112" t="s">
        <v>2954</v>
      </c>
      <c r="CXW14" s="112" t="s">
        <v>2955</v>
      </c>
      <c r="CXX14" s="112" t="s">
        <v>2956</v>
      </c>
      <c r="CXY14" s="112" t="s">
        <v>2957</v>
      </c>
      <c r="CXZ14" s="112" t="s">
        <v>2958</v>
      </c>
      <c r="CYA14" s="112" t="s">
        <v>2959</v>
      </c>
      <c r="CYB14" s="112" t="s">
        <v>2960</v>
      </c>
      <c r="CYC14" s="112" t="s">
        <v>2961</v>
      </c>
      <c r="CYD14" s="112" t="s">
        <v>2962</v>
      </c>
      <c r="CYE14" s="112" t="s">
        <v>2963</v>
      </c>
      <c r="CYF14" s="112" t="s">
        <v>2964</v>
      </c>
      <c r="CYG14" s="112" t="s">
        <v>2965</v>
      </c>
      <c r="CYH14" s="112" t="s">
        <v>2966</v>
      </c>
      <c r="CYI14" s="112" t="s">
        <v>2967</v>
      </c>
      <c r="CYJ14" s="112" t="s">
        <v>2968</v>
      </c>
      <c r="CYK14" s="112" t="s">
        <v>2969</v>
      </c>
      <c r="CYL14" s="112" t="s">
        <v>2970</v>
      </c>
      <c r="CYM14" s="112" t="s">
        <v>2971</v>
      </c>
      <c r="CYN14" s="112" t="s">
        <v>2972</v>
      </c>
      <c r="CYO14" s="112" t="s">
        <v>2973</v>
      </c>
      <c r="CYP14" s="112" t="s">
        <v>2974</v>
      </c>
      <c r="CYQ14" s="112" t="s">
        <v>2975</v>
      </c>
      <c r="CYR14" s="112" t="s">
        <v>2976</v>
      </c>
      <c r="CYS14" s="112" t="s">
        <v>2977</v>
      </c>
      <c r="CYT14" s="112" t="s">
        <v>2978</v>
      </c>
      <c r="CYU14" s="112" t="s">
        <v>2979</v>
      </c>
      <c r="CYV14" s="112" t="s">
        <v>2980</v>
      </c>
      <c r="CYW14" s="112" t="s">
        <v>2981</v>
      </c>
      <c r="CYX14" s="112" t="s">
        <v>2982</v>
      </c>
      <c r="CYY14" s="112" t="s">
        <v>2983</v>
      </c>
      <c r="CYZ14" s="112" t="s">
        <v>2984</v>
      </c>
      <c r="CZA14" s="112" t="s">
        <v>2985</v>
      </c>
      <c r="CZB14" s="112" t="s">
        <v>2986</v>
      </c>
      <c r="CZC14" s="112" t="s">
        <v>2987</v>
      </c>
      <c r="CZD14" s="112" t="s">
        <v>2988</v>
      </c>
      <c r="CZE14" s="112" t="s">
        <v>2989</v>
      </c>
      <c r="CZF14" s="112" t="s">
        <v>2990</v>
      </c>
      <c r="CZG14" s="112" t="s">
        <v>2991</v>
      </c>
      <c r="CZH14" s="112" t="s">
        <v>2992</v>
      </c>
      <c r="CZI14" s="112" t="s">
        <v>2993</v>
      </c>
      <c r="CZJ14" s="112" t="s">
        <v>2994</v>
      </c>
      <c r="CZK14" s="112" t="s">
        <v>2995</v>
      </c>
      <c r="CZL14" s="112" t="s">
        <v>2996</v>
      </c>
      <c r="CZM14" s="112" t="s">
        <v>2997</v>
      </c>
      <c r="CZN14" s="112" t="s">
        <v>2998</v>
      </c>
      <c r="CZO14" s="112" t="s">
        <v>2999</v>
      </c>
      <c r="CZP14" s="112" t="s">
        <v>3000</v>
      </c>
      <c r="CZQ14" s="112" t="s">
        <v>3001</v>
      </c>
      <c r="CZR14" s="112" t="s">
        <v>3002</v>
      </c>
      <c r="CZS14" s="112" t="s">
        <v>3003</v>
      </c>
      <c r="CZT14" s="112" t="s">
        <v>3004</v>
      </c>
      <c r="CZU14" s="112" t="s">
        <v>3005</v>
      </c>
      <c r="CZV14" s="112" t="s">
        <v>3006</v>
      </c>
      <c r="CZW14" s="112" t="s">
        <v>3007</v>
      </c>
      <c r="CZX14" s="112" t="s">
        <v>3008</v>
      </c>
      <c r="CZY14" s="112" t="s">
        <v>3009</v>
      </c>
      <c r="CZZ14" s="112" t="s">
        <v>3010</v>
      </c>
      <c r="DAA14" s="112" t="s">
        <v>3011</v>
      </c>
      <c r="DAB14" s="112" t="s">
        <v>3012</v>
      </c>
      <c r="DAC14" s="112" t="s">
        <v>3013</v>
      </c>
      <c r="DAD14" s="112" t="s">
        <v>3014</v>
      </c>
      <c r="DAE14" s="112" t="s">
        <v>3015</v>
      </c>
      <c r="DAF14" s="112" t="s">
        <v>3016</v>
      </c>
      <c r="DAG14" s="112" t="s">
        <v>3017</v>
      </c>
      <c r="DAH14" s="112" t="s">
        <v>3018</v>
      </c>
      <c r="DAI14" s="112" t="s">
        <v>3019</v>
      </c>
      <c r="DAJ14" s="112" t="s">
        <v>3020</v>
      </c>
      <c r="DAK14" s="112" t="s">
        <v>3021</v>
      </c>
      <c r="DAL14" s="112" t="s">
        <v>3022</v>
      </c>
      <c r="DAM14" s="112" t="s">
        <v>3023</v>
      </c>
      <c r="DAN14" s="112" t="s">
        <v>3024</v>
      </c>
      <c r="DAO14" s="112" t="s">
        <v>3025</v>
      </c>
      <c r="DAP14" s="112" t="s">
        <v>3026</v>
      </c>
      <c r="DAQ14" s="112" t="s">
        <v>3027</v>
      </c>
      <c r="DAR14" s="112" t="s">
        <v>3028</v>
      </c>
      <c r="DAS14" s="112" t="s">
        <v>3029</v>
      </c>
      <c r="DAT14" s="112" t="s">
        <v>3030</v>
      </c>
      <c r="DAU14" s="112" t="s">
        <v>3031</v>
      </c>
      <c r="DAV14" s="112" t="s">
        <v>3032</v>
      </c>
      <c r="DAW14" s="112" t="s">
        <v>3033</v>
      </c>
      <c r="DAX14" s="112" t="s">
        <v>3034</v>
      </c>
      <c r="DAY14" s="112" t="s">
        <v>3035</v>
      </c>
      <c r="DAZ14" s="112" t="s">
        <v>3036</v>
      </c>
      <c r="DBA14" s="112" t="s">
        <v>3037</v>
      </c>
      <c r="DBB14" s="112" t="s">
        <v>3038</v>
      </c>
      <c r="DBC14" s="112" t="s">
        <v>3039</v>
      </c>
      <c r="DBD14" s="112" t="s">
        <v>3040</v>
      </c>
      <c r="DBE14" s="112" t="s">
        <v>3041</v>
      </c>
      <c r="DBF14" s="112" t="s">
        <v>3042</v>
      </c>
      <c r="DBG14" s="112" t="s">
        <v>3043</v>
      </c>
      <c r="DBH14" s="112" t="s">
        <v>3044</v>
      </c>
      <c r="DBI14" s="112" t="s">
        <v>3045</v>
      </c>
      <c r="DBJ14" s="112" t="s">
        <v>3046</v>
      </c>
      <c r="DBK14" s="112" t="s">
        <v>3047</v>
      </c>
      <c r="DBL14" s="112" t="s">
        <v>3048</v>
      </c>
      <c r="DBM14" s="112" t="s">
        <v>3049</v>
      </c>
      <c r="DBN14" s="112" t="s">
        <v>3050</v>
      </c>
      <c r="DBO14" s="112" t="s">
        <v>3051</v>
      </c>
      <c r="DBP14" s="112" t="s">
        <v>3052</v>
      </c>
      <c r="DBQ14" s="112" t="s">
        <v>3053</v>
      </c>
      <c r="DBR14" s="112" t="s">
        <v>3054</v>
      </c>
      <c r="DBS14" s="112" t="s">
        <v>3055</v>
      </c>
      <c r="DBT14" s="112" t="s">
        <v>3056</v>
      </c>
      <c r="DBU14" s="112" t="s">
        <v>3057</v>
      </c>
      <c r="DBV14" s="112" t="s">
        <v>3058</v>
      </c>
      <c r="DBW14" s="112" t="s">
        <v>3059</v>
      </c>
      <c r="DBX14" s="112" t="s">
        <v>3060</v>
      </c>
      <c r="DBY14" s="112" t="s">
        <v>3061</v>
      </c>
      <c r="DBZ14" s="112" t="s">
        <v>3062</v>
      </c>
      <c r="DCA14" s="112" t="s">
        <v>3063</v>
      </c>
      <c r="DCB14" s="112" t="s">
        <v>3064</v>
      </c>
      <c r="DCC14" s="112" t="s">
        <v>3065</v>
      </c>
      <c r="DCD14" s="112" t="s">
        <v>3066</v>
      </c>
      <c r="DCE14" s="112" t="s">
        <v>3067</v>
      </c>
      <c r="DCF14" s="112" t="s">
        <v>3068</v>
      </c>
      <c r="DCG14" s="112" t="s">
        <v>3069</v>
      </c>
      <c r="DCH14" s="112" t="s">
        <v>3070</v>
      </c>
      <c r="DCI14" s="112" t="s">
        <v>3071</v>
      </c>
      <c r="DCJ14" s="112" t="s">
        <v>3072</v>
      </c>
      <c r="DCK14" s="112" t="s">
        <v>3073</v>
      </c>
      <c r="DCL14" s="112" t="s">
        <v>3074</v>
      </c>
      <c r="DCM14" s="112" t="s">
        <v>3075</v>
      </c>
      <c r="DCN14" s="112" t="s">
        <v>3076</v>
      </c>
      <c r="DCO14" s="112" t="s">
        <v>3077</v>
      </c>
      <c r="DCP14" s="112" t="s">
        <v>3078</v>
      </c>
      <c r="DCQ14" s="112" t="s">
        <v>3079</v>
      </c>
      <c r="DCR14" s="112" t="s">
        <v>3080</v>
      </c>
      <c r="DCS14" s="112" t="s">
        <v>3081</v>
      </c>
      <c r="DCT14" s="112" t="s">
        <v>3082</v>
      </c>
      <c r="DCU14" s="112" t="s">
        <v>3083</v>
      </c>
      <c r="DCV14" s="112" t="s">
        <v>3084</v>
      </c>
      <c r="DCW14" s="112" t="s">
        <v>3085</v>
      </c>
      <c r="DCX14" s="112" t="s">
        <v>3086</v>
      </c>
      <c r="DCY14" s="112" t="s">
        <v>3087</v>
      </c>
      <c r="DCZ14" s="112" t="s">
        <v>3088</v>
      </c>
      <c r="DDA14" s="112" t="s">
        <v>3089</v>
      </c>
      <c r="DDB14" s="112" t="s">
        <v>3090</v>
      </c>
      <c r="DDC14" s="112" t="s">
        <v>3091</v>
      </c>
      <c r="DDD14" s="112" t="s">
        <v>3092</v>
      </c>
      <c r="DDE14" s="112" t="s">
        <v>3093</v>
      </c>
      <c r="DDF14" s="112" t="s">
        <v>3094</v>
      </c>
      <c r="DDG14" s="112" t="s">
        <v>3095</v>
      </c>
      <c r="DDH14" s="112" t="s">
        <v>3096</v>
      </c>
      <c r="DDI14" s="112" t="s">
        <v>3097</v>
      </c>
      <c r="DDJ14" s="112" t="s">
        <v>3098</v>
      </c>
      <c r="DDK14" s="112" t="s">
        <v>3099</v>
      </c>
      <c r="DDL14" s="112" t="s">
        <v>3100</v>
      </c>
      <c r="DDM14" s="112" t="s">
        <v>3101</v>
      </c>
      <c r="DDN14" s="112" t="s">
        <v>3102</v>
      </c>
      <c r="DDO14" s="112" t="s">
        <v>3103</v>
      </c>
      <c r="DDP14" s="112" t="s">
        <v>3104</v>
      </c>
      <c r="DDQ14" s="112" t="s">
        <v>3105</v>
      </c>
      <c r="DDR14" s="112" t="s">
        <v>3106</v>
      </c>
      <c r="DDS14" s="112" t="s">
        <v>3107</v>
      </c>
      <c r="DDT14" s="112" t="s">
        <v>3108</v>
      </c>
      <c r="DDU14" s="112" t="s">
        <v>3109</v>
      </c>
      <c r="DDV14" s="112" t="s">
        <v>3110</v>
      </c>
      <c r="DDW14" s="112" t="s">
        <v>3111</v>
      </c>
      <c r="DDX14" s="112" t="s">
        <v>3112</v>
      </c>
      <c r="DDY14" s="112" t="s">
        <v>3113</v>
      </c>
      <c r="DDZ14" s="112" t="s">
        <v>3114</v>
      </c>
      <c r="DEA14" s="112" t="s">
        <v>3115</v>
      </c>
      <c r="DEB14" s="112" t="s">
        <v>3116</v>
      </c>
      <c r="DEC14" s="112" t="s">
        <v>3117</v>
      </c>
      <c r="DED14" s="112" t="s">
        <v>3118</v>
      </c>
      <c r="DEE14" s="112" t="s">
        <v>3119</v>
      </c>
      <c r="DEF14" s="112" t="s">
        <v>3120</v>
      </c>
      <c r="DEG14" s="112" t="s">
        <v>3121</v>
      </c>
      <c r="DEH14" s="112" t="s">
        <v>3122</v>
      </c>
      <c r="DEI14" s="112" t="s">
        <v>3123</v>
      </c>
      <c r="DEJ14" s="112" t="s">
        <v>3124</v>
      </c>
      <c r="DEK14" s="112" t="s">
        <v>3125</v>
      </c>
      <c r="DEL14" s="112" t="s">
        <v>3126</v>
      </c>
      <c r="DEM14" s="112" t="s">
        <v>3127</v>
      </c>
      <c r="DEN14" s="112" t="s">
        <v>3128</v>
      </c>
      <c r="DEO14" s="112" t="s">
        <v>3129</v>
      </c>
      <c r="DEP14" s="112" t="s">
        <v>3130</v>
      </c>
      <c r="DEQ14" s="112" t="s">
        <v>3131</v>
      </c>
      <c r="DER14" s="112" t="s">
        <v>3132</v>
      </c>
      <c r="DES14" s="112" t="s">
        <v>3133</v>
      </c>
      <c r="DET14" s="112" t="s">
        <v>3134</v>
      </c>
      <c r="DEU14" s="112" t="s">
        <v>3135</v>
      </c>
      <c r="DEV14" s="112" t="s">
        <v>3136</v>
      </c>
      <c r="DEW14" s="112" t="s">
        <v>3137</v>
      </c>
      <c r="DEX14" s="112" t="s">
        <v>3138</v>
      </c>
      <c r="DEY14" s="112" t="s">
        <v>3139</v>
      </c>
      <c r="DEZ14" s="112" t="s">
        <v>3140</v>
      </c>
      <c r="DFA14" s="112" t="s">
        <v>3141</v>
      </c>
      <c r="DFB14" s="112" t="s">
        <v>3142</v>
      </c>
      <c r="DFC14" s="112" t="s">
        <v>3143</v>
      </c>
      <c r="DFD14" s="112" t="s">
        <v>3144</v>
      </c>
      <c r="DFE14" s="112" t="s">
        <v>3145</v>
      </c>
      <c r="DFF14" s="112" t="s">
        <v>3146</v>
      </c>
      <c r="DFG14" s="112" t="s">
        <v>3147</v>
      </c>
      <c r="DFH14" s="112" t="s">
        <v>3148</v>
      </c>
      <c r="DFI14" s="112" t="s">
        <v>3149</v>
      </c>
      <c r="DFJ14" s="112" t="s">
        <v>3150</v>
      </c>
      <c r="DFK14" s="112" t="s">
        <v>3151</v>
      </c>
      <c r="DFL14" s="112" t="s">
        <v>3152</v>
      </c>
      <c r="DFM14" s="112" t="s">
        <v>3153</v>
      </c>
      <c r="DFN14" s="112" t="s">
        <v>3154</v>
      </c>
      <c r="DFO14" s="112" t="s">
        <v>3155</v>
      </c>
      <c r="DFP14" s="112" t="s">
        <v>3156</v>
      </c>
      <c r="DFQ14" s="112" t="s">
        <v>3157</v>
      </c>
      <c r="DFR14" s="112" t="s">
        <v>3158</v>
      </c>
      <c r="DFS14" s="112" t="s">
        <v>3159</v>
      </c>
      <c r="DFT14" s="112" t="s">
        <v>3160</v>
      </c>
      <c r="DFU14" s="112" t="s">
        <v>3161</v>
      </c>
      <c r="DFV14" s="112" t="s">
        <v>3162</v>
      </c>
      <c r="DFW14" s="112" t="s">
        <v>3163</v>
      </c>
      <c r="DFX14" s="112" t="s">
        <v>3164</v>
      </c>
      <c r="DFY14" s="112" t="s">
        <v>3165</v>
      </c>
      <c r="DFZ14" s="112" t="s">
        <v>3166</v>
      </c>
      <c r="DGA14" s="112" t="s">
        <v>3167</v>
      </c>
      <c r="DGB14" s="112" t="s">
        <v>3168</v>
      </c>
      <c r="DGC14" s="112" t="s">
        <v>3169</v>
      </c>
      <c r="DGD14" s="112" t="s">
        <v>3170</v>
      </c>
      <c r="DGE14" s="112" t="s">
        <v>3171</v>
      </c>
      <c r="DGF14" s="112" t="s">
        <v>3172</v>
      </c>
      <c r="DGG14" s="112" t="s">
        <v>3173</v>
      </c>
      <c r="DGH14" s="112" t="s">
        <v>3174</v>
      </c>
      <c r="DGI14" s="112" t="s">
        <v>3175</v>
      </c>
      <c r="DGJ14" s="112" t="s">
        <v>3176</v>
      </c>
      <c r="DGK14" s="112" t="s">
        <v>3177</v>
      </c>
      <c r="DGL14" s="112" t="s">
        <v>3178</v>
      </c>
      <c r="DGM14" s="112" t="s">
        <v>3179</v>
      </c>
      <c r="DGN14" s="112" t="s">
        <v>3180</v>
      </c>
      <c r="DGO14" s="112" t="s">
        <v>3181</v>
      </c>
      <c r="DGP14" s="112" t="s">
        <v>3182</v>
      </c>
      <c r="DGQ14" s="112" t="s">
        <v>3183</v>
      </c>
      <c r="DGR14" s="112" t="s">
        <v>3184</v>
      </c>
      <c r="DGS14" s="112" t="s">
        <v>3185</v>
      </c>
      <c r="DGT14" s="112" t="s">
        <v>3186</v>
      </c>
      <c r="DGU14" s="112" t="s">
        <v>3187</v>
      </c>
      <c r="DGV14" s="112" t="s">
        <v>3188</v>
      </c>
      <c r="DGW14" s="112" t="s">
        <v>3189</v>
      </c>
      <c r="DGX14" s="112" t="s">
        <v>3190</v>
      </c>
      <c r="DGY14" s="112" t="s">
        <v>3191</v>
      </c>
      <c r="DGZ14" s="112" t="s">
        <v>3192</v>
      </c>
      <c r="DHA14" s="112" t="s">
        <v>3193</v>
      </c>
      <c r="DHB14" s="112" t="s">
        <v>3194</v>
      </c>
      <c r="DHC14" s="112" t="s">
        <v>3195</v>
      </c>
      <c r="DHD14" s="112" t="s">
        <v>3196</v>
      </c>
      <c r="DHE14" s="112" t="s">
        <v>3197</v>
      </c>
      <c r="DHF14" s="112" t="s">
        <v>3198</v>
      </c>
      <c r="DHG14" s="112" t="s">
        <v>3199</v>
      </c>
      <c r="DHH14" s="112" t="s">
        <v>3200</v>
      </c>
      <c r="DHI14" s="112" t="s">
        <v>3201</v>
      </c>
      <c r="DHJ14" s="112" t="s">
        <v>3202</v>
      </c>
      <c r="DHK14" s="112" t="s">
        <v>3203</v>
      </c>
      <c r="DHL14" s="112" t="s">
        <v>3204</v>
      </c>
      <c r="DHM14" s="112" t="s">
        <v>3205</v>
      </c>
      <c r="DHN14" s="112" t="s">
        <v>3206</v>
      </c>
      <c r="DHO14" s="112" t="s">
        <v>3207</v>
      </c>
      <c r="DHP14" s="112" t="s">
        <v>3208</v>
      </c>
      <c r="DHQ14" s="112" t="s">
        <v>3209</v>
      </c>
      <c r="DHR14" s="112" t="s">
        <v>3210</v>
      </c>
      <c r="DHS14" s="112" t="s">
        <v>3211</v>
      </c>
      <c r="DHT14" s="112" t="s">
        <v>3212</v>
      </c>
      <c r="DHU14" s="112" t="s">
        <v>3213</v>
      </c>
      <c r="DHV14" s="112" t="s">
        <v>3214</v>
      </c>
      <c r="DHW14" s="112" t="s">
        <v>3215</v>
      </c>
      <c r="DHX14" s="112" t="s">
        <v>3216</v>
      </c>
      <c r="DHY14" s="112" t="s">
        <v>3217</v>
      </c>
      <c r="DHZ14" s="112" t="s">
        <v>3218</v>
      </c>
      <c r="DIA14" s="112" t="s">
        <v>3219</v>
      </c>
      <c r="DIB14" s="112" t="s">
        <v>3220</v>
      </c>
      <c r="DIC14" s="112" t="s">
        <v>3221</v>
      </c>
      <c r="DID14" s="112" t="s">
        <v>3222</v>
      </c>
      <c r="DIE14" s="112" t="s">
        <v>3223</v>
      </c>
      <c r="DIF14" s="112" t="s">
        <v>3224</v>
      </c>
      <c r="DIG14" s="112" t="s">
        <v>3225</v>
      </c>
      <c r="DIH14" s="112" t="s">
        <v>3226</v>
      </c>
      <c r="DII14" s="112" t="s">
        <v>3227</v>
      </c>
      <c r="DIJ14" s="112" t="s">
        <v>3228</v>
      </c>
      <c r="DIK14" s="112" t="s">
        <v>3229</v>
      </c>
      <c r="DIL14" s="112" t="s">
        <v>3230</v>
      </c>
      <c r="DIM14" s="112" t="s">
        <v>3231</v>
      </c>
      <c r="DIN14" s="112" t="s">
        <v>3232</v>
      </c>
      <c r="DIO14" s="112" t="s">
        <v>3233</v>
      </c>
      <c r="DIP14" s="112" t="s">
        <v>3234</v>
      </c>
      <c r="DIQ14" s="112" t="s">
        <v>3235</v>
      </c>
      <c r="DIR14" s="112" t="s">
        <v>3236</v>
      </c>
      <c r="DIS14" s="112" t="s">
        <v>3237</v>
      </c>
      <c r="DIT14" s="112" t="s">
        <v>3238</v>
      </c>
      <c r="DIU14" s="112" t="s">
        <v>3239</v>
      </c>
      <c r="DIV14" s="112" t="s">
        <v>3240</v>
      </c>
      <c r="DIW14" s="112" t="s">
        <v>3241</v>
      </c>
      <c r="DIX14" s="112" t="s">
        <v>3242</v>
      </c>
      <c r="DIY14" s="112" t="s">
        <v>3243</v>
      </c>
      <c r="DIZ14" s="112" t="s">
        <v>3244</v>
      </c>
      <c r="DJA14" s="112" t="s">
        <v>3245</v>
      </c>
      <c r="DJB14" s="112" t="s">
        <v>3246</v>
      </c>
      <c r="DJC14" s="112" t="s">
        <v>3247</v>
      </c>
      <c r="DJD14" s="112" t="s">
        <v>3248</v>
      </c>
      <c r="DJE14" s="112" t="s">
        <v>3249</v>
      </c>
      <c r="DJF14" s="112" t="s">
        <v>3250</v>
      </c>
      <c r="DJG14" s="112" t="s">
        <v>3251</v>
      </c>
      <c r="DJH14" s="112" t="s">
        <v>3252</v>
      </c>
      <c r="DJI14" s="112" t="s">
        <v>3253</v>
      </c>
      <c r="DJJ14" s="112" t="s">
        <v>3254</v>
      </c>
      <c r="DJK14" s="112" t="s">
        <v>3255</v>
      </c>
      <c r="DJL14" s="112" t="s">
        <v>3256</v>
      </c>
      <c r="DJM14" s="112" t="s">
        <v>3257</v>
      </c>
      <c r="DJN14" s="112" t="s">
        <v>3258</v>
      </c>
      <c r="DJO14" s="112" t="s">
        <v>3259</v>
      </c>
      <c r="DJP14" s="112" t="s">
        <v>3260</v>
      </c>
      <c r="DJQ14" s="112" t="s">
        <v>3261</v>
      </c>
      <c r="DJR14" s="112" t="s">
        <v>3262</v>
      </c>
      <c r="DJS14" s="112" t="s">
        <v>3263</v>
      </c>
      <c r="DJT14" s="112" t="s">
        <v>3264</v>
      </c>
      <c r="DJU14" s="112" t="s">
        <v>3265</v>
      </c>
      <c r="DJV14" s="112" t="s">
        <v>3266</v>
      </c>
      <c r="DJW14" s="112" t="s">
        <v>3267</v>
      </c>
      <c r="DJX14" s="112" t="s">
        <v>3268</v>
      </c>
      <c r="DJY14" s="112" t="s">
        <v>3269</v>
      </c>
      <c r="DJZ14" s="112" t="s">
        <v>3270</v>
      </c>
      <c r="DKA14" s="112" t="s">
        <v>3271</v>
      </c>
      <c r="DKB14" s="112" t="s">
        <v>3272</v>
      </c>
      <c r="DKC14" s="112" t="s">
        <v>3273</v>
      </c>
      <c r="DKD14" s="112" t="s">
        <v>3274</v>
      </c>
      <c r="DKE14" s="112" t="s">
        <v>3275</v>
      </c>
      <c r="DKF14" s="112" t="s">
        <v>3276</v>
      </c>
      <c r="DKG14" s="112" t="s">
        <v>3277</v>
      </c>
      <c r="DKH14" s="112" t="s">
        <v>3278</v>
      </c>
      <c r="DKI14" s="112" t="s">
        <v>3279</v>
      </c>
      <c r="DKJ14" s="112" t="s">
        <v>3280</v>
      </c>
      <c r="DKK14" s="112" t="s">
        <v>3281</v>
      </c>
      <c r="DKL14" s="112" t="s">
        <v>3282</v>
      </c>
      <c r="DKM14" s="112" t="s">
        <v>3283</v>
      </c>
      <c r="DKN14" s="112" t="s">
        <v>3284</v>
      </c>
      <c r="DKO14" s="112" t="s">
        <v>3285</v>
      </c>
      <c r="DKP14" s="112" t="s">
        <v>3286</v>
      </c>
      <c r="DKQ14" s="112" t="s">
        <v>3287</v>
      </c>
      <c r="DKR14" s="112" t="s">
        <v>3288</v>
      </c>
      <c r="DKS14" s="112" t="s">
        <v>3289</v>
      </c>
      <c r="DKT14" s="112" t="s">
        <v>3290</v>
      </c>
      <c r="DKU14" s="112" t="s">
        <v>3291</v>
      </c>
      <c r="DKV14" s="112" t="s">
        <v>3292</v>
      </c>
      <c r="DKW14" s="112" t="s">
        <v>3293</v>
      </c>
      <c r="DKX14" s="112" t="s">
        <v>3294</v>
      </c>
      <c r="DKY14" s="112" t="s">
        <v>3295</v>
      </c>
      <c r="DKZ14" s="112" t="s">
        <v>3296</v>
      </c>
      <c r="DLA14" s="112" t="s">
        <v>3297</v>
      </c>
      <c r="DLB14" s="112" t="s">
        <v>3298</v>
      </c>
      <c r="DLC14" s="112" t="s">
        <v>3299</v>
      </c>
      <c r="DLD14" s="112" t="s">
        <v>3300</v>
      </c>
      <c r="DLE14" s="112" t="s">
        <v>3301</v>
      </c>
      <c r="DLF14" s="112" t="s">
        <v>3302</v>
      </c>
      <c r="DLG14" s="112" t="s">
        <v>3303</v>
      </c>
      <c r="DLH14" s="112" t="s">
        <v>3304</v>
      </c>
      <c r="DLI14" s="112" t="s">
        <v>3305</v>
      </c>
      <c r="DLJ14" s="112" t="s">
        <v>3306</v>
      </c>
      <c r="DLK14" s="112" t="s">
        <v>3307</v>
      </c>
      <c r="DLL14" s="112" t="s">
        <v>3308</v>
      </c>
      <c r="DLM14" s="112" t="s">
        <v>3309</v>
      </c>
      <c r="DLN14" s="112" t="s">
        <v>3310</v>
      </c>
      <c r="DLO14" s="112" t="s">
        <v>3311</v>
      </c>
      <c r="DLP14" s="112" t="s">
        <v>3312</v>
      </c>
      <c r="DLQ14" s="112" t="s">
        <v>3313</v>
      </c>
      <c r="DLR14" s="112" t="s">
        <v>3314</v>
      </c>
      <c r="DLS14" s="112" t="s">
        <v>3315</v>
      </c>
      <c r="DLT14" s="112" t="s">
        <v>3316</v>
      </c>
      <c r="DLU14" s="112" t="s">
        <v>3317</v>
      </c>
      <c r="DLV14" s="112" t="s">
        <v>3318</v>
      </c>
      <c r="DLW14" s="112" t="s">
        <v>3319</v>
      </c>
      <c r="DLX14" s="112" t="s">
        <v>3320</v>
      </c>
      <c r="DLY14" s="112" t="s">
        <v>3321</v>
      </c>
      <c r="DLZ14" s="112" t="s">
        <v>3322</v>
      </c>
      <c r="DMA14" s="112" t="s">
        <v>3323</v>
      </c>
      <c r="DMB14" s="112" t="s">
        <v>3324</v>
      </c>
      <c r="DMC14" s="112" t="s">
        <v>3325</v>
      </c>
      <c r="DMD14" s="112" t="s">
        <v>3326</v>
      </c>
      <c r="DME14" s="112" t="s">
        <v>3327</v>
      </c>
      <c r="DMF14" s="112" t="s">
        <v>3328</v>
      </c>
      <c r="DMG14" s="112" t="s">
        <v>3329</v>
      </c>
      <c r="DMH14" s="112" t="s">
        <v>3330</v>
      </c>
      <c r="DMI14" s="112" t="s">
        <v>3331</v>
      </c>
      <c r="DMJ14" s="112" t="s">
        <v>3332</v>
      </c>
      <c r="DMK14" s="112" t="s">
        <v>3333</v>
      </c>
      <c r="DML14" s="112" t="s">
        <v>3334</v>
      </c>
      <c r="DMM14" s="112" t="s">
        <v>3335</v>
      </c>
      <c r="DMN14" s="112" t="s">
        <v>3336</v>
      </c>
      <c r="DMO14" s="112" t="s">
        <v>3337</v>
      </c>
      <c r="DMP14" s="112" t="s">
        <v>3338</v>
      </c>
      <c r="DMQ14" s="112" t="s">
        <v>3339</v>
      </c>
      <c r="DMR14" s="112" t="s">
        <v>3340</v>
      </c>
      <c r="DMS14" s="112" t="s">
        <v>3341</v>
      </c>
      <c r="DMT14" s="112" t="s">
        <v>3342</v>
      </c>
      <c r="DMU14" s="112" t="s">
        <v>3343</v>
      </c>
      <c r="DMV14" s="112" t="s">
        <v>3344</v>
      </c>
      <c r="DMW14" s="112" t="s">
        <v>3345</v>
      </c>
      <c r="DMX14" s="112" t="s">
        <v>3346</v>
      </c>
      <c r="DMY14" s="112" t="s">
        <v>3347</v>
      </c>
      <c r="DMZ14" s="112" t="s">
        <v>3348</v>
      </c>
      <c r="DNA14" s="112" t="s">
        <v>3349</v>
      </c>
      <c r="DNB14" s="112" t="s">
        <v>3350</v>
      </c>
      <c r="DNC14" s="112" t="s">
        <v>3351</v>
      </c>
      <c r="DND14" s="112" t="s">
        <v>3352</v>
      </c>
      <c r="DNE14" s="112" t="s">
        <v>3353</v>
      </c>
      <c r="DNF14" s="112" t="s">
        <v>3354</v>
      </c>
      <c r="DNG14" s="112" t="s">
        <v>3355</v>
      </c>
      <c r="DNH14" s="112" t="s">
        <v>3356</v>
      </c>
      <c r="DNI14" s="112" t="s">
        <v>3357</v>
      </c>
      <c r="DNJ14" s="112" t="s">
        <v>3358</v>
      </c>
      <c r="DNK14" s="112" t="s">
        <v>3359</v>
      </c>
      <c r="DNL14" s="112" t="s">
        <v>3360</v>
      </c>
      <c r="DNM14" s="112" t="s">
        <v>3361</v>
      </c>
      <c r="DNN14" s="112" t="s">
        <v>3362</v>
      </c>
      <c r="DNO14" s="112" t="s">
        <v>3363</v>
      </c>
      <c r="DNP14" s="112" t="s">
        <v>3364</v>
      </c>
      <c r="DNQ14" s="112" t="s">
        <v>3365</v>
      </c>
      <c r="DNR14" s="112" t="s">
        <v>3366</v>
      </c>
      <c r="DNS14" s="112" t="s">
        <v>3367</v>
      </c>
      <c r="DNT14" s="112" t="s">
        <v>3368</v>
      </c>
      <c r="DNU14" s="112" t="s">
        <v>3369</v>
      </c>
      <c r="DNV14" s="112" t="s">
        <v>3370</v>
      </c>
      <c r="DNW14" s="112" t="s">
        <v>3371</v>
      </c>
      <c r="DNX14" s="112" t="s">
        <v>3372</v>
      </c>
      <c r="DNY14" s="112" t="s">
        <v>3373</v>
      </c>
      <c r="DNZ14" s="112" t="s">
        <v>3374</v>
      </c>
      <c r="DOA14" s="112" t="s">
        <v>3375</v>
      </c>
      <c r="DOB14" s="112" t="s">
        <v>3376</v>
      </c>
      <c r="DOC14" s="112" t="s">
        <v>3377</v>
      </c>
      <c r="DOD14" s="112" t="s">
        <v>3378</v>
      </c>
      <c r="DOE14" s="112" t="s">
        <v>3379</v>
      </c>
      <c r="DOF14" s="112" t="s">
        <v>3380</v>
      </c>
      <c r="DOG14" s="112" t="s">
        <v>3381</v>
      </c>
      <c r="DOH14" s="112" t="s">
        <v>3382</v>
      </c>
      <c r="DOI14" s="112" t="s">
        <v>3383</v>
      </c>
      <c r="DOJ14" s="112" t="s">
        <v>3384</v>
      </c>
      <c r="DOK14" s="112" t="s">
        <v>3385</v>
      </c>
      <c r="DOL14" s="112" t="s">
        <v>3386</v>
      </c>
      <c r="DOM14" s="112" t="s">
        <v>3387</v>
      </c>
      <c r="DON14" s="112" t="s">
        <v>3388</v>
      </c>
      <c r="DOO14" s="112" t="s">
        <v>3389</v>
      </c>
      <c r="DOP14" s="112" t="s">
        <v>3390</v>
      </c>
      <c r="DOQ14" s="112" t="s">
        <v>3391</v>
      </c>
      <c r="DOR14" s="112" t="s">
        <v>3392</v>
      </c>
      <c r="DOS14" s="112" t="s">
        <v>3393</v>
      </c>
      <c r="DOT14" s="112" t="s">
        <v>3394</v>
      </c>
      <c r="DOU14" s="112" t="s">
        <v>3395</v>
      </c>
      <c r="DOV14" s="112" t="s">
        <v>3396</v>
      </c>
      <c r="DOW14" s="112" t="s">
        <v>3397</v>
      </c>
      <c r="DOX14" s="112" t="s">
        <v>3398</v>
      </c>
      <c r="DOY14" s="112" t="s">
        <v>3399</v>
      </c>
      <c r="DOZ14" s="112" t="s">
        <v>3400</v>
      </c>
      <c r="DPA14" s="112" t="s">
        <v>3401</v>
      </c>
      <c r="DPB14" s="112" t="s">
        <v>3402</v>
      </c>
      <c r="DPC14" s="112" t="s">
        <v>3403</v>
      </c>
      <c r="DPD14" s="112" t="s">
        <v>3404</v>
      </c>
      <c r="DPE14" s="112" t="s">
        <v>3405</v>
      </c>
      <c r="DPF14" s="112" t="s">
        <v>3406</v>
      </c>
      <c r="DPG14" s="112" t="s">
        <v>3407</v>
      </c>
      <c r="DPH14" s="112" t="s">
        <v>3408</v>
      </c>
      <c r="DPI14" s="112" t="s">
        <v>3409</v>
      </c>
      <c r="DPJ14" s="112" t="s">
        <v>3410</v>
      </c>
      <c r="DPK14" s="112" t="s">
        <v>3411</v>
      </c>
      <c r="DPL14" s="112" t="s">
        <v>3412</v>
      </c>
      <c r="DPM14" s="112" t="s">
        <v>3413</v>
      </c>
      <c r="DPN14" s="112" t="s">
        <v>3414</v>
      </c>
      <c r="DPO14" s="112" t="s">
        <v>3415</v>
      </c>
      <c r="DPP14" s="112" t="s">
        <v>3416</v>
      </c>
      <c r="DPQ14" s="112" t="s">
        <v>3417</v>
      </c>
      <c r="DPR14" s="112" t="s">
        <v>3418</v>
      </c>
      <c r="DPS14" s="112" t="s">
        <v>3419</v>
      </c>
      <c r="DPT14" s="112" t="s">
        <v>3420</v>
      </c>
      <c r="DPU14" s="112" t="s">
        <v>3421</v>
      </c>
      <c r="DPV14" s="112" t="s">
        <v>3422</v>
      </c>
      <c r="DPW14" s="112" t="s">
        <v>3423</v>
      </c>
      <c r="DPX14" s="112" t="s">
        <v>3424</v>
      </c>
      <c r="DPY14" s="112" t="s">
        <v>3425</v>
      </c>
      <c r="DPZ14" s="112" t="s">
        <v>3426</v>
      </c>
      <c r="DQA14" s="112" t="s">
        <v>3427</v>
      </c>
      <c r="DQB14" s="112" t="s">
        <v>3428</v>
      </c>
      <c r="DQC14" s="112" t="s">
        <v>3429</v>
      </c>
      <c r="DQD14" s="112" t="s">
        <v>3430</v>
      </c>
      <c r="DQE14" s="112" t="s">
        <v>3431</v>
      </c>
      <c r="DQF14" s="112" t="s">
        <v>3432</v>
      </c>
      <c r="DQG14" s="112" t="s">
        <v>3433</v>
      </c>
      <c r="DQH14" s="112" t="s">
        <v>3434</v>
      </c>
      <c r="DQI14" s="112" t="s">
        <v>3435</v>
      </c>
      <c r="DQJ14" s="112" t="s">
        <v>3436</v>
      </c>
      <c r="DQK14" s="112" t="s">
        <v>3437</v>
      </c>
      <c r="DQL14" s="112" t="s">
        <v>3438</v>
      </c>
      <c r="DQM14" s="112" t="s">
        <v>3439</v>
      </c>
      <c r="DQN14" s="112" t="s">
        <v>3440</v>
      </c>
      <c r="DQO14" s="112" t="s">
        <v>3441</v>
      </c>
      <c r="DQP14" s="112" t="s">
        <v>3442</v>
      </c>
      <c r="DQQ14" s="112" t="s">
        <v>3443</v>
      </c>
      <c r="DQR14" s="112" t="s">
        <v>3444</v>
      </c>
      <c r="DQS14" s="112" t="s">
        <v>3445</v>
      </c>
      <c r="DQT14" s="112" t="s">
        <v>3446</v>
      </c>
      <c r="DQU14" s="112" t="s">
        <v>3447</v>
      </c>
      <c r="DQV14" s="112" t="s">
        <v>3448</v>
      </c>
      <c r="DQW14" s="112" t="s">
        <v>3449</v>
      </c>
      <c r="DQX14" s="112" t="s">
        <v>3450</v>
      </c>
      <c r="DQY14" s="112" t="s">
        <v>3451</v>
      </c>
      <c r="DQZ14" s="112" t="s">
        <v>3452</v>
      </c>
      <c r="DRA14" s="112" t="s">
        <v>3453</v>
      </c>
      <c r="DRB14" s="112" t="s">
        <v>3454</v>
      </c>
      <c r="DRC14" s="112" t="s">
        <v>3455</v>
      </c>
      <c r="DRD14" s="112" t="s">
        <v>3456</v>
      </c>
      <c r="DRE14" s="112" t="s">
        <v>3457</v>
      </c>
      <c r="DRF14" s="112" t="s">
        <v>3458</v>
      </c>
      <c r="DRG14" s="112" t="s">
        <v>3459</v>
      </c>
      <c r="DRH14" s="112" t="s">
        <v>3460</v>
      </c>
      <c r="DRI14" s="112" t="s">
        <v>3461</v>
      </c>
      <c r="DRJ14" s="112" t="s">
        <v>3462</v>
      </c>
      <c r="DRK14" s="112" t="s">
        <v>3463</v>
      </c>
      <c r="DRL14" s="112" t="s">
        <v>3464</v>
      </c>
      <c r="DRM14" s="112" t="s">
        <v>3465</v>
      </c>
      <c r="DRN14" s="112" t="s">
        <v>3466</v>
      </c>
      <c r="DRO14" s="112" t="s">
        <v>3467</v>
      </c>
      <c r="DRP14" s="112" t="s">
        <v>3468</v>
      </c>
      <c r="DRQ14" s="112" t="s">
        <v>3469</v>
      </c>
      <c r="DRR14" s="112" t="s">
        <v>3470</v>
      </c>
      <c r="DRS14" s="112" t="s">
        <v>3471</v>
      </c>
      <c r="DRT14" s="112" t="s">
        <v>3472</v>
      </c>
      <c r="DRU14" s="112" t="s">
        <v>3473</v>
      </c>
      <c r="DRV14" s="112" t="s">
        <v>3474</v>
      </c>
      <c r="DRW14" s="112" t="s">
        <v>3475</v>
      </c>
      <c r="DRX14" s="112" t="s">
        <v>3476</v>
      </c>
      <c r="DRY14" s="112" t="s">
        <v>3477</v>
      </c>
      <c r="DRZ14" s="112" t="s">
        <v>3478</v>
      </c>
      <c r="DSA14" s="112" t="s">
        <v>3479</v>
      </c>
      <c r="DSB14" s="112" t="s">
        <v>3480</v>
      </c>
      <c r="DSC14" s="112" t="s">
        <v>3481</v>
      </c>
      <c r="DSD14" s="112" t="s">
        <v>3482</v>
      </c>
      <c r="DSE14" s="112" t="s">
        <v>3483</v>
      </c>
      <c r="DSF14" s="112" t="s">
        <v>3484</v>
      </c>
      <c r="DSG14" s="112" t="s">
        <v>3485</v>
      </c>
      <c r="DSH14" s="112" t="s">
        <v>3486</v>
      </c>
      <c r="DSI14" s="112" t="s">
        <v>3487</v>
      </c>
      <c r="DSJ14" s="112" t="s">
        <v>3488</v>
      </c>
      <c r="DSK14" s="112" t="s">
        <v>3489</v>
      </c>
      <c r="DSL14" s="112" t="s">
        <v>3490</v>
      </c>
      <c r="DSM14" s="112" t="s">
        <v>3491</v>
      </c>
      <c r="DSN14" s="112" t="s">
        <v>3492</v>
      </c>
      <c r="DSO14" s="112" t="s">
        <v>3493</v>
      </c>
      <c r="DSP14" s="112" t="s">
        <v>3494</v>
      </c>
      <c r="DSQ14" s="112" t="s">
        <v>3495</v>
      </c>
      <c r="DSR14" s="112" t="s">
        <v>3496</v>
      </c>
      <c r="DSS14" s="112" t="s">
        <v>3497</v>
      </c>
      <c r="DST14" s="112" t="s">
        <v>3498</v>
      </c>
      <c r="DSU14" s="112" t="s">
        <v>3499</v>
      </c>
      <c r="DSV14" s="112" t="s">
        <v>3500</v>
      </c>
      <c r="DSW14" s="112" t="s">
        <v>3501</v>
      </c>
      <c r="DSX14" s="112" t="s">
        <v>3502</v>
      </c>
      <c r="DSY14" s="112" t="s">
        <v>3503</v>
      </c>
      <c r="DSZ14" s="112" t="s">
        <v>3504</v>
      </c>
      <c r="DTA14" s="112" t="s">
        <v>3505</v>
      </c>
      <c r="DTB14" s="112" t="s">
        <v>3506</v>
      </c>
      <c r="DTC14" s="112" t="s">
        <v>3507</v>
      </c>
      <c r="DTD14" s="112" t="s">
        <v>3508</v>
      </c>
      <c r="DTE14" s="112" t="s">
        <v>3509</v>
      </c>
      <c r="DTF14" s="112" t="s">
        <v>3510</v>
      </c>
      <c r="DTG14" s="112" t="s">
        <v>3511</v>
      </c>
      <c r="DTH14" s="112" t="s">
        <v>3512</v>
      </c>
      <c r="DTI14" s="112" t="s">
        <v>3513</v>
      </c>
      <c r="DTJ14" s="112" t="s">
        <v>3514</v>
      </c>
      <c r="DTK14" s="112" t="s">
        <v>3515</v>
      </c>
      <c r="DTL14" s="112" t="s">
        <v>3516</v>
      </c>
      <c r="DTM14" s="112" t="s">
        <v>3517</v>
      </c>
      <c r="DTN14" s="112" t="s">
        <v>3518</v>
      </c>
      <c r="DTO14" s="112" t="s">
        <v>3519</v>
      </c>
      <c r="DTP14" s="112" t="s">
        <v>3520</v>
      </c>
      <c r="DTQ14" s="112" t="s">
        <v>3521</v>
      </c>
      <c r="DTR14" s="112" t="s">
        <v>3522</v>
      </c>
      <c r="DTS14" s="112" t="s">
        <v>3523</v>
      </c>
      <c r="DTT14" s="112" t="s">
        <v>3524</v>
      </c>
      <c r="DTU14" s="112" t="s">
        <v>3525</v>
      </c>
      <c r="DTV14" s="112" t="s">
        <v>3526</v>
      </c>
      <c r="DTW14" s="112" t="s">
        <v>3527</v>
      </c>
      <c r="DTX14" s="112" t="s">
        <v>3528</v>
      </c>
      <c r="DTY14" s="112" t="s">
        <v>3529</v>
      </c>
      <c r="DTZ14" s="112" t="s">
        <v>3530</v>
      </c>
      <c r="DUA14" s="112" t="s">
        <v>3531</v>
      </c>
      <c r="DUB14" s="112" t="s">
        <v>3532</v>
      </c>
      <c r="DUC14" s="112" t="s">
        <v>3533</v>
      </c>
      <c r="DUD14" s="112" t="s">
        <v>3534</v>
      </c>
      <c r="DUE14" s="112" t="s">
        <v>3535</v>
      </c>
      <c r="DUF14" s="112" t="s">
        <v>3536</v>
      </c>
      <c r="DUG14" s="112" t="s">
        <v>3537</v>
      </c>
      <c r="DUH14" s="112" t="s">
        <v>3538</v>
      </c>
      <c r="DUI14" s="112" t="s">
        <v>3539</v>
      </c>
      <c r="DUJ14" s="112" t="s">
        <v>3540</v>
      </c>
      <c r="DUK14" s="112" t="s">
        <v>3541</v>
      </c>
      <c r="DUL14" s="112" t="s">
        <v>3542</v>
      </c>
      <c r="DUM14" s="112" t="s">
        <v>3543</v>
      </c>
      <c r="DUN14" s="112" t="s">
        <v>3544</v>
      </c>
      <c r="DUO14" s="112" t="s">
        <v>3545</v>
      </c>
      <c r="DUP14" s="112" t="s">
        <v>3546</v>
      </c>
      <c r="DUQ14" s="112" t="s">
        <v>3547</v>
      </c>
      <c r="DUR14" s="112" t="s">
        <v>3548</v>
      </c>
      <c r="DUS14" s="112" t="s">
        <v>3549</v>
      </c>
      <c r="DUT14" s="112" t="s">
        <v>3550</v>
      </c>
      <c r="DUU14" s="112" t="s">
        <v>3551</v>
      </c>
      <c r="DUV14" s="112" t="s">
        <v>3552</v>
      </c>
      <c r="DUW14" s="112" t="s">
        <v>3553</v>
      </c>
      <c r="DUX14" s="112" t="s">
        <v>3554</v>
      </c>
      <c r="DUY14" s="112" t="s">
        <v>3555</v>
      </c>
      <c r="DUZ14" s="112" t="s">
        <v>3556</v>
      </c>
      <c r="DVA14" s="112" t="s">
        <v>3557</v>
      </c>
      <c r="DVB14" s="112" t="s">
        <v>3558</v>
      </c>
      <c r="DVC14" s="112" t="s">
        <v>3559</v>
      </c>
      <c r="DVD14" s="112" t="s">
        <v>3560</v>
      </c>
      <c r="DVE14" s="112" t="s">
        <v>3561</v>
      </c>
      <c r="DVF14" s="112" t="s">
        <v>3562</v>
      </c>
      <c r="DVG14" s="112" t="s">
        <v>3563</v>
      </c>
      <c r="DVH14" s="112" t="s">
        <v>3564</v>
      </c>
      <c r="DVI14" s="112" t="s">
        <v>3565</v>
      </c>
      <c r="DVJ14" s="112" t="s">
        <v>3566</v>
      </c>
      <c r="DVK14" s="112" t="s">
        <v>3567</v>
      </c>
      <c r="DVL14" s="112" t="s">
        <v>3568</v>
      </c>
      <c r="DVM14" s="112" t="s">
        <v>3569</v>
      </c>
      <c r="DVN14" s="112" t="s">
        <v>3570</v>
      </c>
      <c r="DVO14" s="112" t="s">
        <v>3571</v>
      </c>
      <c r="DVP14" s="112" t="s">
        <v>3572</v>
      </c>
      <c r="DVQ14" s="112" t="s">
        <v>3573</v>
      </c>
      <c r="DVR14" s="112" t="s">
        <v>3574</v>
      </c>
      <c r="DVS14" s="112" t="s">
        <v>3575</v>
      </c>
      <c r="DVT14" s="112" t="s">
        <v>3576</v>
      </c>
      <c r="DVU14" s="112" t="s">
        <v>3577</v>
      </c>
      <c r="DVV14" s="112" t="s">
        <v>3578</v>
      </c>
      <c r="DVW14" s="112" t="s">
        <v>3579</v>
      </c>
      <c r="DVX14" s="112" t="s">
        <v>3580</v>
      </c>
      <c r="DVY14" s="112" t="s">
        <v>3581</v>
      </c>
      <c r="DVZ14" s="112" t="s">
        <v>3582</v>
      </c>
      <c r="DWA14" s="112" t="s">
        <v>3583</v>
      </c>
      <c r="DWB14" s="112" t="s">
        <v>3584</v>
      </c>
      <c r="DWC14" s="112" t="s">
        <v>3585</v>
      </c>
      <c r="DWD14" s="112" t="s">
        <v>3586</v>
      </c>
      <c r="DWE14" s="112" t="s">
        <v>3587</v>
      </c>
      <c r="DWF14" s="112" t="s">
        <v>3588</v>
      </c>
      <c r="DWG14" s="112" t="s">
        <v>3589</v>
      </c>
      <c r="DWH14" s="112" t="s">
        <v>3590</v>
      </c>
      <c r="DWI14" s="112" t="s">
        <v>3591</v>
      </c>
      <c r="DWJ14" s="112" t="s">
        <v>3592</v>
      </c>
      <c r="DWK14" s="112" t="s">
        <v>3593</v>
      </c>
      <c r="DWL14" s="112" t="s">
        <v>3594</v>
      </c>
      <c r="DWM14" s="112" t="s">
        <v>3595</v>
      </c>
      <c r="DWN14" s="112" t="s">
        <v>3596</v>
      </c>
      <c r="DWO14" s="112" t="s">
        <v>3597</v>
      </c>
      <c r="DWP14" s="112" t="s">
        <v>3598</v>
      </c>
      <c r="DWQ14" s="112" t="s">
        <v>3599</v>
      </c>
      <c r="DWR14" s="112" t="s">
        <v>3600</v>
      </c>
      <c r="DWS14" s="112" t="s">
        <v>3601</v>
      </c>
      <c r="DWT14" s="112" t="s">
        <v>3602</v>
      </c>
      <c r="DWU14" s="112" t="s">
        <v>3603</v>
      </c>
      <c r="DWV14" s="112" t="s">
        <v>3604</v>
      </c>
      <c r="DWW14" s="112" t="s">
        <v>3605</v>
      </c>
      <c r="DWX14" s="112" t="s">
        <v>3606</v>
      </c>
      <c r="DWY14" s="112" t="s">
        <v>3607</v>
      </c>
      <c r="DWZ14" s="112" t="s">
        <v>3608</v>
      </c>
      <c r="DXA14" s="112" t="s">
        <v>3609</v>
      </c>
      <c r="DXB14" s="112" t="s">
        <v>3610</v>
      </c>
      <c r="DXC14" s="112" t="s">
        <v>3611</v>
      </c>
      <c r="DXD14" s="112" t="s">
        <v>3612</v>
      </c>
      <c r="DXE14" s="112" t="s">
        <v>3613</v>
      </c>
      <c r="DXF14" s="112" t="s">
        <v>3614</v>
      </c>
      <c r="DXG14" s="112" t="s">
        <v>3615</v>
      </c>
      <c r="DXH14" s="112" t="s">
        <v>3616</v>
      </c>
      <c r="DXI14" s="112" t="s">
        <v>3617</v>
      </c>
      <c r="DXJ14" s="112" t="s">
        <v>3618</v>
      </c>
      <c r="DXK14" s="112" t="s">
        <v>3619</v>
      </c>
      <c r="DXL14" s="112" t="s">
        <v>3620</v>
      </c>
      <c r="DXM14" s="112" t="s">
        <v>3621</v>
      </c>
      <c r="DXN14" s="112" t="s">
        <v>3622</v>
      </c>
      <c r="DXO14" s="112" t="s">
        <v>3623</v>
      </c>
      <c r="DXP14" s="112" t="s">
        <v>3624</v>
      </c>
      <c r="DXQ14" s="112" t="s">
        <v>3625</v>
      </c>
      <c r="DXR14" s="112" t="s">
        <v>3626</v>
      </c>
      <c r="DXS14" s="112" t="s">
        <v>3627</v>
      </c>
      <c r="DXT14" s="112" t="s">
        <v>3628</v>
      </c>
      <c r="DXU14" s="112" t="s">
        <v>3629</v>
      </c>
      <c r="DXV14" s="112" t="s">
        <v>3630</v>
      </c>
      <c r="DXW14" s="112" t="s">
        <v>3631</v>
      </c>
      <c r="DXX14" s="112" t="s">
        <v>3632</v>
      </c>
      <c r="DXY14" s="112" t="s">
        <v>3633</v>
      </c>
      <c r="DXZ14" s="112" t="s">
        <v>3634</v>
      </c>
      <c r="DYA14" s="112" t="s">
        <v>3635</v>
      </c>
      <c r="DYB14" s="112" t="s">
        <v>3636</v>
      </c>
      <c r="DYC14" s="112" t="s">
        <v>3637</v>
      </c>
      <c r="DYD14" s="112" t="s">
        <v>3638</v>
      </c>
      <c r="DYE14" s="112" t="s">
        <v>3639</v>
      </c>
      <c r="DYF14" s="112" t="s">
        <v>3640</v>
      </c>
      <c r="DYG14" s="112" t="s">
        <v>3641</v>
      </c>
      <c r="DYH14" s="112" t="s">
        <v>3642</v>
      </c>
      <c r="DYI14" s="112" t="s">
        <v>3643</v>
      </c>
      <c r="DYJ14" s="112" t="s">
        <v>3644</v>
      </c>
      <c r="DYK14" s="112" t="s">
        <v>3645</v>
      </c>
      <c r="DYL14" s="112" t="s">
        <v>3646</v>
      </c>
      <c r="DYM14" s="112" t="s">
        <v>3647</v>
      </c>
      <c r="DYN14" s="112" t="s">
        <v>3648</v>
      </c>
      <c r="DYO14" s="112" t="s">
        <v>3649</v>
      </c>
      <c r="DYP14" s="112" t="s">
        <v>3650</v>
      </c>
      <c r="DYQ14" s="112" t="s">
        <v>3651</v>
      </c>
      <c r="DYR14" s="112" t="s">
        <v>3652</v>
      </c>
      <c r="DYS14" s="112" t="s">
        <v>3653</v>
      </c>
      <c r="DYT14" s="112" t="s">
        <v>3654</v>
      </c>
      <c r="DYU14" s="112" t="s">
        <v>3655</v>
      </c>
      <c r="DYV14" s="112" t="s">
        <v>3656</v>
      </c>
      <c r="DYW14" s="112" t="s">
        <v>3657</v>
      </c>
      <c r="DYX14" s="112" t="s">
        <v>3658</v>
      </c>
      <c r="DYY14" s="112" t="s">
        <v>3659</v>
      </c>
      <c r="DYZ14" s="112" t="s">
        <v>3660</v>
      </c>
      <c r="DZA14" s="112" t="s">
        <v>3661</v>
      </c>
      <c r="DZB14" s="112" t="s">
        <v>3662</v>
      </c>
      <c r="DZC14" s="112" t="s">
        <v>3663</v>
      </c>
      <c r="DZD14" s="112" t="s">
        <v>3664</v>
      </c>
      <c r="DZE14" s="112" t="s">
        <v>3665</v>
      </c>
      <c r="DZF14" s="112" t="s">
        <v>3666</v>
      </c>
      <c r="DZG14" s="112" t="s">
        <v>3667</v>
      </c>
      <c r="DZH14" s="112" t="s">
        <v>3668</v>
      </c>
      <c r="DZI14" s="112" t="s">
        <v>3669</v>
      </c>
      <c r="DZJ14" s="112" t="s">
        <v>3670</v>
      </c>
      <c r="DZK14" s="112" t="s">
        <v>3671</v>
      </c>
      <c r="DZL14" s="112" t="s">
        <v>3672</v>
      </c>
      <c r="DZM14" s="112" t="s">
        <v>3673</v>
      </c>
      <c r="DZN14" s="112" t="s">
        <v>3674</v>
      </c>
      <c r="DZO14" s="112" t="s">
        <v>3675</v>
      </c>
      <c r="DZP14" s="112" t="s">
        <v>3676</v>
      </c>
      <c r="DZQ14" s="112" t="s">
        <v>3677</v>
      </c>
      <c r="DZR14" s="112" t="s">
        <v>3678</v>
      </c>
      <c r="DZS14" s="112" t="s">
        <v>3679</v>
      </c>
      <c r="DZT14" s="112" t="s">
        <v>3680</v>
      </c>
      <c r="DZU14" s="112" t="s">
        <v>3681</v>
      </c>
      <c r="DZV14" s="112" t="s">
        <v>3682</v>
      </c>
      <c r="DZW14" s="112" t="s">
        <v>3683</v>
      </c>
      <c r="DZX14" s="112" t="s">
        <v>3684</v>
      </c>
      <c r="DZY14" s="112" t="s">
        <v>3685</v>
      </c>
      <c r="DZZ14" s="112" t="s">
        <v>3686</v>
      </c>
      <c r="EAA14" s="112" t="s">
        <v>3687</v>
      </c>
      <c r="EAB14" s="112" t="s">
        <v>3688</v>
      </c>
      <c r="EAC14" s="112" t="s">
        <v>3689</v>
      </c>
      <c r="EAD14" s="112" t="s">
        <v>3690</v>
      </c>
      <c r="EAE14" s="112" t="s">
        <v>3691</v>
      </c>
      <c r="EAF14" s="112" t="s">
        <v>3692</v>
      </c>
      <c r="EAG14" s="112" t="s">
        <v>3693</v>
      </c>
      <c r="EAH14" s="112" t="s">
        <v>3694</v>
      </c>
      <c r="EAI14" s="112" t="s">
        <v>3695</v>
      </c>
      <c r="EAJ14" s="112" t="s">
        <v>3696</v>
      </c>
      <c r="EAK14" s="112" t="s">
        <v>3697</v>
      </c>
      <c r="EAL14" s="112" t="s">
        <v>3698</v>
      </c>
      <c r="EAM14" s="112" t="s">
        <v>3699</v>
      </c>
      <c r="EAN14" s="112" t="s">
        <v>3700</v>
      </c>
      <c r="EAO14" s="112" t="s">
        <v>3701</v>
      </c>
      <c r="EAP14" s="112" t="s">
        <v>3702</v>
      </c>
      <c r="EAQ14" s="112" t="s">
        <v>3703</v>
      </c>
      <c r="EAR14" s="112" t="s">
        <v>3704</v>
      </c>
      <c r="EAS14" s="112" t="s">
        <v>3705</v>
      </c>
      <c r="EAT14" s="112" t="s">
        <v>3706</v>
      </c>
      <c r="EAU14" s="112" t="s">
        <v>3707</v>
      </c>
      <c r="EAV14" s="112" t="s">
        <v>3708</v>
      </c>
      <c r="EAW14" s="112" t="s">
        <v>3709</v>
      </c>
      <c r="EAX14" s="112" t="s">
        <v>3710</v>
      </c>
      <c r="EAY14" s="112" t="s">
        <v>3711</v>
      </c>
      <c r="EAZ14" s="112" t="s">
        <v>3712</v>
      </c>
      <c r="EBA14" s="112" t="s">
        <v>3713</v>
      </c>
      <c r="EBB14" s="112" t="s">
        <v>3714</v>
      </c>
      <c r="EBC14" s="112" t="s">
        <v>3715</v>
      </c>
      <c r="EBD14" s="112" t="s">
        <v>3716</v>
      </c>
      <c r="EBE14" s="112" t="s">
        <v>3717</v>
      </c>
      <c r="EBF14" s="112" t="s">
        <v>3718</v>
      </c>
      <c r="EBG14" s="112" t="s">
        <v>3719</v>
      </c>
      <c r="EBH14" s="112" t="s">
        <v>3720</v>
      </c>
      <c r="EBI14" s="112" t="s">
        <v>3721</v>
      </c>
      <c r="EBJ14" s="112" t="s">
        <v>3722</v>
      </c>
      <c r="EBK14" s="112" t="s">
        <v>3723</v>
      </c>
      <c r="EBL14" s="112" t="s">
        <v>3724</v>
      </c>
      <c r="EBM14" s="112" t="s">
        <v>3725</v>
      </c>
      <c r="EBN14" s="112" t="s">
        <v>3726</v>
      </c>
      <c r="EBO14" s="112" t="s">
        <v>3727</v>
      </c>
      <c r="EBP14" s="112" t="s">
        <v>3728</v>
      </c>
      <c r="EBQ14" s="112" t="s">
        <v>3729</v>
      </c>
      <c r="EBR14" s="112" t="s">
        <v>3730</v>
      </c>
      <c r="EBS14" s="112" t="s">
        <v>3731</v>
      </c>
      <c r="EBT14" s="112" t="s">
        <v>3732</v>
      </c>
      <c r="EBU14" s="112" t="s">
        <v>3733</v>
      </c>
      <c r="EBV14" s="112" t="s">
        <v>3734</v>
      </c>
      <c r="EBW14" s="112" t="s">
        <v>3735</v>
      </c>
      <c r="EBX14" s="112" t="s">
        <v>3736</v>
      </c>
      <c r="EBY14" s="112" t="s">
        <v>3737</v>
      </c>
      <c r="EBZ14" s="112" t="s">
        <v>3738</v>
      </c>
      <c r="ECA14" s="112" t="s">
        <v>3739</v>
      </c>
      <c r="ECB14" s="112" t="s">
        <v>3740</v>
      </c>
      <c r="ECC14" s="112" t="s">
        <v>3741</v>
      </c>
      <c r="ECD14" s="112" t="s">
        <v>3742</v>
      </c>
      <c r="ECE14" s="112" t="s">
        <v>3743</v>
      </c>
      <c r="ECF14" s="112" t="s">
        <v>3744</v>
      </c>
      <c r="ECG14" s="112" t="s">
        <v>3745</v>
      </c>
      <c r="ECH14" s="112" t="s">
        <v>3746</v>
      </c>
      <c r="ECI14" s="112" t="s">
        <v>3747</v>
      </c>
      <c r="ECJ14" s="112" t="s">
        <v>3748</v>
      </c>
      <c r="ECK14" s="112" t="s">
        <v>3749</v>
      </c>
      <c r="ECL14" s="112" t="s">
        <v>3750</v>
      </c>
      <c r="ECM14" s="112" t="s">
        <v>3751</v>
      </c>
      <c r="ECN14" s="112" t="s">
        <v>3752</v>
      </c>
      <c r="ECO14" s="112" t="s">
        <v>3753</v>
      </c>
      <c r="ECP14" s="112" t="s">
        <v>3754</v>
      </c>
      <c r="ECQ14" s="112" t="s">
        <v>3755</v>
      </c>
      <c r="ECR14" s="112" t="s">
        <v>3756</v>
      </c>
      <c r="ECS14" s="112" t="s">
        <v>3757</v>
      </c>
      <c r="ECT14" s="112" t="s">
        <v>3758</v>
      </c>
      <c r="ECU14" s="112" t="s">
        <v>3759</v>
      </c>
      <c r="ECV14" s="112" t="s">
        <v>3760</v>
      </c>
      <c r="ECW14" s="112" t="s">
        <v>3761</v>
      </c>
      <c r="ECX14" s="112" t="s">
        <v>3762</v>
      </c>
      <c r="ECY14" s="112" t="s">
        <v>3763</v>
      </c>
      <c r="ECZ14" s="112" t="s">
        <v>3764</v>
      </c>
      <c r="EDA14" s="112" t="s">
        <v>3765</v>
      </c>
      <c r="EDB14" s="112" t="s">
        <v>3766</v>
      </c>
      <c r="EDC14" s="112" t="s">
        <v>3767</v>
      </c>
      <c r="EDD14" s="112" t="s">
        <v>3768</v>
      </c>
      <c r="EDE14" s="112" t="s">
        <v>3769</v>
      </c>
      <c r="EDF14" s="112" t="s">
        <v>3770</v>
      </c>
      <c r="EDG14" s="112" t="s">
        <v>3771</v>
      </c>
      <c r="EDH14" s="112" t="s">
        <v>3772</v>
      </c>
      <c r="EDI14" s="112" t="s">
        <v>3773</v>
      </c>
      <c r="EDJ14" s="112" t="s">
        <v>3774</v>
      </c>
      <c r="EDK14" s="112" t="s">
        <v>3775</v>
      </c>
      <c r="EDL14" s="112" t="s">
        <v>3776</v>
      </c>
      <c r="EDM14" s="112" t="s">
        <v>3777</v>
      </c>
      <c r="EDN14" s="112" t="s">
        <v>3778</v>
      </c>
      <c r="EDO14" s="112" t="s">
        <v>3779</v>
      </c>
      <c r="EDP14" s="112" t="s">
        <v>3780</v>
      </c>
      <c r="EDQ14" s="112" t="s">
        <v>3781</v>
      </c>
      <c r="EDR14" s="112" t="s">
        <v>3782</v>
      </c>
      <c r="EDS14" s="112" t="s">
        <v>3783</v>
      </c>
      <c r="EDT14" s="112" t="s">
        <v>3784</v>
      </c>
      <c r="EDU14" s="112" t="s">
        <v>3785</v>
      </c>
      <c r="EDV14" s="112" t="s">
        <v>3786</v>
      </c>
      <c r="EDW14" s="112" t="s">
        <v>3787</v>
      </c>
      <c r="EDX14" s="112" t="s">
        <v>3788</v>
      </c>
      <c r="EDY14" s="112" t="s">
        <v>3789</v>
      </c>
      <c r="EDZ14" s="112" t="s">
        <v>3790</v>
      </c>
      <c r="EEA14" s="112" t="s">
        <v>3791</v>
      </c>
      <c r="EEB14" s="112" t="s">
        <v>3792</v>
      </c>
      <c r="EEC14" s="112" t="s">
        <v>3793</v>
      </c>
      <c r="EED14" s="112" t="s">
        <v>3794</v>
      </c>
      <c r="EEE14" s="112" t="s">
        <v>3795</v>
      </c>
      <c r="EEF14" s="112" t="s">
        <v>3796</v>
      </c>
      <c r="EEG14" s="112" t="s">
        <v>3797</v>
      </c>
      <c r="EEH14" s="112" t="s">
        <v>3798</v>
      </c>
      <c r="EEI14" s="112" t="s">
        <v>3799</v>
      </c>
      <c r="EEJ14" s="112" t="s">
        <v>3800</v>
      </c>
      <c r="EEK14" s="112" t="s">
        <v>3801</v>
      </c>
      <c r="EEL14" s="112" t="s">
        <v>3802</v>
      </c>
      <c r="EEM14" s="112" t="s">
        <v>3803</v>
      </c>
      <c r="EEN14" s="112" t="s">
        <v>3804</v>
      </c>
      <c r="EEO14" s="112" t="s">
        <v>3805</v>
      </c>
      <c r="EEP14" s="112" t="s">
        <v>3806</v>
      </c>
      <c r="EEQ14" s="112" t="s">
        <v>3807</v>
      </c>
      <c r="EER14" s="112" t="s">
        <v>3808</v>
      </c>
      <c r="EES14" s="112" t="s">
        <v>3809</v>
      </c>
      <c r="EET14" s="112" t="s">
        <v>3810</v>
      </c>
      <c r="EEU14" s="112" t="s">
        <v>3811</v>
      </c>
      <c r="EEV14" s="112" t="s">
        <v>3812</v>
      </c>
      <c r="EEW14" s="112" t="s">
        <v>3813</v>
      </c>
      <c r="EEX14" s="112" t="s">
        <v>3814</v>
      </c>
      <c r="EEY14" s="112" t="s">
        <v>3815</v>
      </c>
      <c r="EEZ14" s="112" t="s">
        <v>3816</v>
      </c>
      <c r="EFA14" s="112" t="s">
        <v>3817</v>
      </c>
      <c r="EFB14" s="112" t="s">
        <v>3818</v>
      </c>
      <c r="EFC14" s="112" t="s">
        <v>3819</v>
      </c>
      <c r="EFD14" s="112" t="s">
        <v>3820</v>
      </c>
      <c r="EFE14" s="112" t="s">
        <v>3821</v>
      </c>
      <c r="EFF14" s="112" t="s">
        <v>3822</v>
      </c>
      <c r="EFG14" s="112" t="s">
        <v>3823</v>
      </c>
      <c r="EFH14" s="112" t="s">
        <v>3824</v>
      </c>
      <c r="EFI14" s="112" t="s">
        <v>3825</v>
      </c>
      <c r="EFJ14" s="112" t="s">
        <v>3826</v>
      </c>
      <c r="EFK14" s="112" t="s">
        <v>3827</v>
      </c>
      <c r="EFL14" s="112" t="s">
        <v>3828</v>
      </c>
      <c r="EFM14" s="112" t="s">
        <v>3829</v>
      </c>
      <c r="EFN14" s="112" t="s">
        <v>3830</v>
      </c>
      <c r="EFO14" s="112" t="s">
        <v>3831</v>
      </c>
      <c r="EFP14" s="112" t="s">
        <v>3832</v>
      </c>
      <c r="EFQ14" s="112" t="s">
        <v>3833</v>
      </c>
      <c r="EFR14" s="112" t="s">
        <v>3834</v>
      </c>
      <c r="EFS14" s="112" t="s">
        <v>3835</v>
      </c>
      <c r="EFT14" s="112" t="s">
        <v>3836</v>
      </c>
      <c r="EFU14" s="112" t="s">
        <v>3837</v>
      </c>
      <c r="EFV14" s="112" t="s">
        <v>3838</v>
      </c>
      <c r="EFW14" s="112" t="s">
        <v>3839</v>
      </c>
      <c r="EFX14" s="112" t="s">
        <v>3840</v>
      </c>
      <c r="EFY14" s="112" t="s">
        <v>3841</v>
      </c>
      <c r="EFZ14" s="112" t="s">
        <v>3842</v>
      </c>
      <c r="EGA14" s="112" t="s">
        <v>3843</v>
      </c>
      <c r="EGB14" s="112" t="s">
        <v>3844</v>
      </c>
      <c r="EGC14" s="112" t="s">
        <v>3845</v>
      </c>
      <c r="EGD14" s="112" t="s">
        <v>3846</v>
      </c>
      <c r="EGE14" s="112" t="s">
        <v>3847</v>
      </c>
      <c r="EGF14" s="112" t="s">
        <v>3848</v>
      </c>
      <c r="EGG14" s="112" t="s">
        <v>3849</v>
      </c>
      <c r="EGH14" s="112" t="s">
        <v>3850</v>
      </c>
      <c r="EGI14" s="112" t="s">
        <v>3851</v>
      </c>
      <c r="EGJ14" s="112" t="s">
        <v>3852</v>
      </c>
      <c r="EGK14" s="112" t="s">
        <v>3853</v>
      </c>
      <c r="EGL14" s="112" t="s">
        <v>3854</v>
      </c>
      <c r="EGM14" s="112" t="s">
        <v>3855</v>
      </c>
      <c r="EGN14" s="112" t="s">
        <v>3856</v>
      </c>
      <c r="EGO14" s="112" t="s">
        <v>3857</v>
      </c>
      <c r="EGP14" s="112" t="s">
        <v>3858</v>
      </c>
      <c r="EGQ14" s="112" t="s">
        <v>3859</v>
      </c>
      <c r="EGR14" s="112" t="s">
        <v>3860</v>
      </c>
      <c r="EGS14" s="112" t="s">
        <v>3861</v>
      </c>
      <c r="EGT14" s="112" t="s">
        <v>3862</v>
      </c>
      <c r="EGU14" s="112" t="s">
        <v>3863</v>
      </c>
      <c r="EGV14" s="112" t="s">
        <v>3864</v>
      </c>
      <c r="EGW14" s="112" t="s">
        <v>3865</v>
      </c>
      <c r="EGX14" s="112" t="s">
        <v>3866</v>
      </c>
      <c r="EGY14" s="112" t="s">
        <v>3867</v>
      </c>
      <c r="EGZ14" s="112" t="s">
        <v>3868</v>
      </c>
      <c r="EHA14" s="112" t="s">
        <v>3869</v>
      </c>
      <c r="EHB14" s="112" t="s">
        <v>3870</v>
      </c>
      <c r="EHC14" s="112" t="s">
        <v>3871</v>
      </c>
      <c r="EHD14" s="112" t="s">
        <v>3872</v>
      </c>
      <c r="EHE14" s="112" t="s">
        <v>3873</v>
      </c>
      <c r="EHF14" s="112" t="s">
        <v>3874</v>
      </c>
      <c r="EHG14" s="112" t="s">
        <v>3875</v>
      </c>
      <c r="EHH14" s="112" t="s">
        <v>3876</v>
      </c>
      <c r="EHI14" s="112" t="s">
        <v>3877</v>
      </c>
      <c r="EHJ14" s="112" t="s">
        <v>3878</v>
      </c>
      <c r="EHK14" s="112" t="s">
        <v>3879</v>
      </c>
      <c r="EHL14" s="112" t="s">
        <v>3880</v>
      </c>
      <c r="EHM14" s="112" t="s">
        <v>3881</v>
      </c>
      <c r="EHN14" s="112" t="s">
        <v>3882</v>
      </c>
      <c r="EHO14" s="112" t="s">
        <v>3883</v>
      </c>
      <c r="EHP14" s="112" t="s">
        <v>3884</v>
      </c>
      <c r="EHQ14" s="112" t="s">
        <v>3885</v>
      </c>
      <c r="EHR14" s="112" t="s">
        <v>3886</v>
      </c>
      <c r="EHS14" s="112" t="s">
        <v>3887</v>
      </c>
      <c r="EHT14" s="112" t="s">
        <v>3888</v>
      </c>
      <c r="EHU14" s="112" t="s">
        <v>3889</v>
      </c>
      <c r="EHV14" s="112" t="s">
        <v>3890</v>
      </c>
      <c r="EHW14" s="112" t="s">
        <v>3891</v>
      </c>
      <c r="EHX14" s="112" t="s">
        <v>3892</v>
      </c>
      <c r="EHY14" s="112" t="s">
        <v>3893</v>
      </c>
      <c r="EHZ14" s="112" t="s">
        <v>3894</v>
      </c>
      <c r="EIA14" s="112" t="s">
        <v>3895</v>
      </c>
      <c r="EIB14" s="112" t="s">
        <v>3896</v>
      </c>
      <c r="EIC14" s="112" t="s">
        <v>3897</v>
      </c>
      <c r="EID14" s="112" t="s">
        <v>3898</v>
      </c>
      <c r="EIE14" s="112" t="s">
        <v>3899</v>
      </c>
      <c r="EIF14" s="112" t="s">
        <v>3900</v>
      </c>
      <c r="EIG14" s="112" t="s">
        <v>3901</v>
      </c>
      <c r="EIH14" s="112" t="s">
        <v>3902</v>
      </c>
      <c r="EII14" s="112" t="s">
        <v>3903</v>
      </c>
      <c r="EIJ14" s="112" t="s">
        <v>3904</v>
      </c>
      <c r="EIK14" s="112" t="s">
        <v>3905</v>
      </c>
      <c r="EIL14" s="112" t="s">
        <v>3906</v>
      </c>
      <c r="EIM14" s="112" t="s">
        <v>3907</v>
      </c>
      <c r="EIN14" s="112" t="s">
        <v>3908</v>
      </c>
      <c r="EIO14" s="112" t="s">
        <v>3909</v>
      </c>
      <c r="EIP14" s="112" t="s">
        <v>3910</v>
      </c>
      <c r="EIQ14" s="112" t="s">
        <v>3911</v>
      </c>
      <c r="EIR14" s="112" t="s">
        <v>3912</v>
      </c>
      <c r="EIS14" s="112" t="s">
        <v>3913</v>
      </c>
      <c r="EIT14" s="112" t="s">
        <v>3914</v>
      </c>
      <c r="EIU14" s="112" t="s">
        <v>3915</v>
      </c>
      <c r="EIV14" s="112" t="s">
        <v>3916</v>
      </c>
      <c r="EIW14" s="112" t="s">
        <v>3917</v>
      </c>
      <c r="EIX14" s="112" t="s">
        <v>3918</v>
      </c>
      <c r="EIY14" s="112" t="s">
        <v>3919</v>
      </c>
      <c r="EIZ14" s="112" t="s">
        <v>3920</v>
      </c>
      <c r="EJA14" s="112" t="s">
        <v>3921</v>
      </c>
      <c r="EJB14" s="112" t="s">
        <v>3922</v>
      </c>
      <c r="EJC14" s="112" t="s">
        <v>3923</v>
      </c>
      <c r="EJD14" s="112" t="s">
        <v>3924</v>
      </c>
      <c r="EJE14" s="112" t="s">
        <v>3925</v>
      </c>
      <c r="EJF14" s="112" t="s">
        <v>3926</v>
      </c>
      <c r="EJG14" s="112" t="s">
        <v>3927</v>
      </c>
      <c r="EJH14" s="112" t="s">
        <v>3928</v>
      </c>
      <c r="EJI14" s="112" t="s">
        <v>3929</v>
      </c>
      <c r="EJJ14" s="112" t="s">
        <v>3930</v>
      </c>
      <c r="EJK14" s="112" t="s">
        <v>3931</v>
      </c>
      <c r="EJL14" s="112" t="s">
        <v>3932</v>
      </c>
      <c r="EJM14" s="112" t="s">
        <v>3933</v>
      </c>
      <c r="EJN14" s="112" t="s">
        <v>3934</v>
      </c>
      <c r="EJO14" s="112" t="s">
        <v>3935</v>
      </c>
      <c r="EJP14" s="112" t="s">
        <v>3936</v>
      </c>
      <c r="EJQ14" s="112" t="s">
        <v>3937</v>
      </c>
      <c r="EJR14" s="112" t="s">
        <v>3938</v>
      </c>
      <c r="EJS14" s="112" t="s">
        <v>3939</v>
      </c>
      <c r="EJT14" s="112" t="s">
        <v>3940</v>
      </c>
      <c r="EJU14" s="112" t="s">
        <v>3941</v>
      </c>
      <c r="EJV14" s="112" t="s">
        <v>3942</v>
      </c>
      <c r="EJW14" s="112" t="s">
        <v>3943</v>
      </c>
      <c r="EJX14" s="112" t="s">
        <v>3944</v>
      </c>
      <c r="EJY14" s="112" t="s">
        <v>3945</v>
      </c>
      <c r="EJZ14" s="112" t="s">
        <v>3946</v>
      </c>
      <c r="EKA14" s="112" t="s">
        <v>3947</v>
      </c>
      <c r="EKB14" s="112" t="s">
        <v>3948</v>
      </c>
      <c r="EKC14" s="112" t="s">
        <v>3949</v>
      </c>
      <c r="EKD14" s="112" t="s">
        <v>3950</v>
      </c>
      <c r="EKE14" s="112" t="s">
        <v>3951</v>
      </c>
      <c r="EKF14" s="112" t="s">
        <v>3952</v>
      </c>
      <c r="EKG14" s="112" t="s">
        <v>3953</v>
      </c>
      <c r="EKH14" s="112" t="s">
        <v>3954</v>
      </c>
      <c r="EKI14" s="112" t="s">
        <v>3955</v>
      </c>
      <c r="EKJ14" s="112" t="s">
        <v>3956</v>
      </c>
      <c r="EKK14" s="112" t="s">
        <v>3957</v>
      </c>
      <c r="EKL14" s="112" t="s">
        <v>3958</v>
      </c>
      <c r="EKM14" s="112" t="s">
        <v>3959</v>
      </c>
      <c r="EKN14" s="112" t="s">
        <v>3960</v>
      </c>
      <c r="EKO14" s="112" t="s">
        <v>3961</v>
      </c>
      <c r="EKP14" s="112" t="s">
        <v>3962</v>
      </c>
      <c r="EKQ14" s="112" t="s">
        <v>3963</v>
      </c>
      <c r="EKR14" s="112" t="s">
        <v>3964</v>
      </c>
      <c r="EKS14" s="112" t="s">
        <v>3965</v>
      </c>
      <c r="EKT14" s="112" t="s">
        <v>3966</v>
      </c>
      <c r="EKU14" s="112" t="s">
        <v>3967</v>
      </c>
      <c r="EKV14" s="112" t="s">
        <v>3968</v>
      </c>
      <c r="EKW14" s="112" t="s">
        <v>3969</v>
      </c>
      <c r="EKX14" s="112" t="s">
        <v>3970</v>
      </c>
      <c r="EKY14" s="112" t="s">
        <v>3971</v>
      </c>
      <c r="EKZ14" s="112" t="s">
        <v>3972</v>
      </c>
      <c r="ELA14" s="112" t="s">
        <v>3973</v>
      </c>
      <c r="ELB14" s="112" t="s">
        <v>3974</v>
      </c>
      <c r="ELC14" s="112" t="s">
        <v>3975</v>
      </c>
      <c r="ELD14" s="112" t="s">
        <v>3976</v>
      </c>
      <c r="ELE14" s="112" t="s">
        <v>3977</v>
      </c>
      <c r="ELF14" s="112" t="s">
        <v>3978</v>
      </c>
      <c r="ELG14" s="112" t="s">
        <v>3979</v>
      </c>
      <c r="ELH14" s="112" t="s">
        <v>3980</v>
      </c>
      <c r="ELI14" s="112" t="s">
        <v>3981</v>
      </c>
      <c r="ELJ14" s="112" t="s">
        <v>3982</v>
      </c>
      <c r="ELK14" s="112" t="s">
        <v>3983</v>
      </c>
      <c r="ELL14" s="112" t="s">
        <v>3984</v>
      </c>
      <c r="ELM14" s="112" t="s">
        <v>3985</v>
      </c>
      <c r="ELN14" s="112" t="s">
        <v>3986</v>
      </c>
      <c r="ELO14" s="112" t="s">
        <v>3987</v>
      </c>
      <c r="ELP14" s="112" t="s">
        <v>3988</v>
      </c>
      <c r="ELQ14" s="112" t="s">
        <v>3989</v>
      </c>
      <c r="ELR14" s="112" t="s">
        <v>3990</v>
      </c>
      <c r="ELS14" s="112" t="s">
        <v>3991</v>
      </c>
      <c r="ELT14" s="112" t="s">
        <v>3992</v>
      </c>
      <c r="ELU14" s="112" t="s">
        <v>3993</v>
      </c>
      <c r="ELV14" s="112" t="s">
        <v>3994</v>
      </c>
      <c r="ELW14" s="112" t="s">
        <v>3995</v>
      </c>
      <c r="ELX14" s="112" t="s">
        <v>3996</v>
      </c>
      <c r="ELY14" s="112" t="s">
        <v>3997</v>
      </c>
      <c r="ELZ14" s="112" t="s">
        <v>3998</v>
      </c>
      <c r="EMA14" s="112" t="s">
        <v>3999</v>
      </c>
      <c r="EMB14" s="112" t="s">
        <v>4000</v>
      </c>
      <c r="EMC14" s="112" t="s">
        <v>4001</v>
      </c>
      <c r="EMD14" s="112" t="s">
        <v>4002</v>
      </c>
      <c r="EME14" s="112" t="s">
        <v>4003</v>
      </c>
      <c r="EMF14" s="112" t="s">
        <v>4004</v>
      </c>
      <c r="EMG14" s="112" t="s">
        <v>4005</v>
      </c>
      <c r="EMH14" s="112" t="s">
        <v>4006</v>
      </c>
      <c r="EMI14" s="112" t="s">
        <v>4007</v>
      </c>
      <c r="EMJ14" s="112" t="s">
        <v>4008</v>
      </c>
      <c r="EMK14" s="112" t="s">
        <v>4009</v>
      </c>
      <c r="EML14" s="112" t="s">
        <v>4010</v>
      </c>
      <c r="EMM14" s="112" t="s">
        <v>4011</v>
      </c>
      <c r="EMN14" s="112" t="s">
        <v>4012</v>
      </c>
      <c r="EMO14" s="112" t="s">
        <v>4013</v>
      </c>
      <c r="EMP14" s="112" t="s">
        <v>4014</v>
      </c>
      <c r="EMQ14" s="112" t="s">
        <v>4015</v>
      </c>
      <c r="EMR14" s="112" t="s">
        <v>4016</v>
      </c>
      <c r="EMS14" s="112" t="s">
        <v>4017</v>
      </c>
      <c r="EMT14" s="112" t="s">
        <v>4018</v>
      </c>
      <c r="EMU14" s="112" t="s">
        <v>4019</v>
      </c>
      <c r="EMV14" s="112" t="s">
        <v>4020</v>
      </c>
      <c r="EMW14" s="112" t="s">
        <v>4021</v>
      </c>
      <c r="EMX14" s="112" t="s">
        <v>4022</v>
      </c>
      <c r="EMY14" s="112" t="s">
        <v>4023</v>
      </c>
      <c r="EMZ14" s="112" t="s">
        <v>4024</v>
      </c>
      <c r="ENA14" s="112" t="s">
        <v>4025</v>
      </c>
      <c r="ENB14" s="112" t="s">
        <v>4026</v>
      </c>
      <c r="ENC14" s="112" t="s">
        <v>4027</v>
      </c>
      <c r="END14" s="112" t="s">
        <v>4028</v>
      </c>
      <c r="ENE14" s="112" t="s">
        <v>4029</v>
      </c>
      <c r="ENF14" s="112" t="s">
        <v>4030</v>
      </c>
      <c r="ENG14" s="112" t="s">
        <v>4031</v>
      </c>
      <c r="ENH14" s="112" t="s">
        <v>4032</v>
      </c>
      <c r="ENI14" s="112" t="s">
        <v>4033</v>
      </c>
      <c r="ENJ14" s="112" t="s">
        <v>4034</v>
      </c>
      <c r="ENK14" s="112" t="s">
        <v>4035</v>
      </c>
      <c r="ENL14" s="112" t="s">
        <v>4036</v>
      </c>
      <c r="ENM14" s="112" t="s">
        <v>4037</v>
      </c>
      <c r="ENN14" s="112" t="s">
        <v>4038</v>
      </c>
      <c r="ENO14" s="112" t="s">
        <v>4039</v>
      </c>
      <c r="ENP14" s="112" t="s">
        <v>4040</v>
      </c>
      <c r="ENQ14" s="112" t="s">
        <v>4041</v>
      </c>
      <c r="ENR14" s="112" t="s">
        <v>4042</v>
      </c>
      <c r="ENS14" s="112" t="s">
        <v>4043</v>
      </c>
      <c r="ENT14" s="112" t="s">
        <v>4044</v>
      </c>
      <c r="ENU14" s="112" t="s">
        <v>4045</v>
      </c>
      <c r="ENV14" s="112" t="s">
        <v>4046</v>
      </c>
      <c r="ENW14" s="112" t="s">
        <v>4047</v>
      </c>
      <c r="ENX14" s="112" t="s">
        <v>4048</v>
      </c>
      <c r="ENY14" s="112" t="s">
        <v>4049</v>
      </c>
      <c r="ENZ14" s="112" t="s">
        <v>4050</v>
      </c>
      <c r="EOA14" s="112" t="s">
        <v>4051</v>
      </c>
      <c r="EOB14" s="112" t="s">
        <v>4052</v>
      </c>
      <c r="EOC14" s="112" t="s">
        <v>4053</v>
      </c>
      <c r="EOD14" s="112" t="s">
        <v>4054</v>
      </c>
      <c r="EOE14" s="112" t="s">
        <v>4055</v>
      </c>
      <c r="EOF14" s="112" t="s">
        <v>4056</v>
      </c>
      <c r="EOG14" s="112" t="s">
        <v>4057</v>
      </c>
      <c r="EOH14" s="112" t="s">
        <v>4058</v>
      </c>
      <c r="EOI14" s="112" t="s">
        <v>4059</v>
      </c>
      <c r="EOJ14" s="112" t="s">
        <v>4060</v>
      </c>
      <c r="EOK14" s="112" t="s">
        <v>4061</v>
      </c>
      <c r="EOL14" s="112" t="s">
        <v>4062</v>
      </c>
      <c r="EOM14" s="112" t="s">
        <v>4063</v>
      </c>
      <c r="EON14" s="112" t="s">
        <v>4064</v>
      </c>
      <c r="EOO14" s="112" t="s">
        <v>4065</v>
      </c>
      <c r="EOP14" s="112" t="s">
        <v>4066</v>
      </c>
      <c r="EOQ14" s="112" t="s">
        <v>4067</v>
      </c>
      <c r="EOR14" s="112" t="s">
        <v>4068</v>
      </c>
      <c r="EOS14" s="112" t="s">
        <v>4069</v>
      </c>
      <c r="EOT14" s="112" t="s">
        <v>4070</v>
      </c>
      <c r="EOU14" s="112" t="s">
        <v>4071</v>
      </c>
      <c r="EOV14" s="112" t="s">
        <v>4072</v>
      </c>
      <c r="EOW14" s="112" t="s">
        <v>4073</v>
      </c>
      <c r="EOX14" s="112" t="s">
        <v>4074</v>
      </c>
      <c r="EOY14" s="112" t="s">
        <v>4075</v>
      </c>
      <c r="EOZ14" s="112" t="s">
        <v>4076</v>
      </c>
      <c r="EPA14" s="112" t="s">
        <v>4077</v>
      </c>
      <c r="EPB14" s="112" t="s">
        <v>4078</v>
      </c>
      <c r="EPC14" s="112" t="s">
        <v>4079</v>
      </c>
      <c r="EPD14" s="112" t="s">
        <v>4080</v>
      </c>
      <c r="EPE14" s="112" t="s">
        <v>4081</v>
      </c>
      <c r="EPF14" s="112" t="s">
        <v>4082</v>
      </c>
      <c r="EPG14" s="112" t="s">
        <v>4083</v>
      </c>
      <c r="EPH14" s="112" t="s">
        <v>4084</v>
      </c>
      <c r="EPI14" s="112" t="s">
        <v>4085</v>
      </c>
      <c r="EPJ14" s="112" t="s">
        <v>4086</v>
      </c>
      <c r="EPK14" s="112" t="s">
        <v>4087</v>
      </c>
      <c r="EPL14" s="112" t="s">
        <v>4088</v>
      </c>
      <c r="EPM14" s="112" t="s">
        <v>4089</v>
      </c>
      <c r="EPN14" s="112" t="s">
        <v>4090</v>
      </c>
      <c r="EPO14" s="112" t="s">
        <v>4091</v>
      </c>
      <c r="EPP14" s="112" t="s">
        <v>4092</v>
      </c>
      <c r="EPQ14" s="112" t="s">
        <v>4093</v>
      </c>
      <c r="EPR14" s="112" t="s">
        <v>4094</v>
      </c>
      <c r="EPS14" s="112" t="s">
        <v>4095</v>
      </c>
      <c r="EPT14" s="112" t="s">
        <v>4096</v>
      </c>
      <c r="EPU14" s="112" t="s">
        <v>4097</v>
      </c>
      <c r="EPV14" s="112" t="s">
        <v>4098</v>
      </c>
      <c r="EPW14" s="112" t="s">
        <v>4099</v>
      </c>
      <c r="EPX14" s="112" t="s">
        <v>4100</v>
      </c>
      <c r="EPY14" s="112" t="s">
        <v>4101</v>
      </c>
      <c r="EPZ14" s="112" t="s">
        <v>4102</v>
      </c>
      <c r="EQA14" s="112" t="s">
        <v>4103</v>
      </c>
      <c r="EQB14" s="112" t="s">
        <v>4104</v>
      </c>
      <c r="EQC14" s="112" t="s">
        <v>4105</v>
      </c>
      <c r="EQD14" s="112" t="s">
        <v>4106</v>
      </c>
      <c r="EQE14" s="112" t="s">
        <v>4107</v>
      </c>
      <c r="EQF14" s="112" t="s">
        <v>4108</v>
      </c>
      <c r="EQG14" s="112" t="s">
        <v>4109</v>
      </c>
      <c r="EQH14" s="112" t="s">
        <v>4110</v>
      </c>
      <c r="EQI14" s="112" t="s">
        <v>4111</v>
      </c>
      <c r="EQJ14" s="112" t="s">
        <v>4112</v>
      </c>
      <c r="EQK14" s="112" t="s">
        <v>4113</v>
      </c>
      <c r="EQL14" s="112" t="s">
        <v>4114</v>
      </c>
      <c r="EQM14" s="112" t="s">
        <v>4115</v>
      </c>
      <c r="EQN14" s="112" t="s">
        <v>4116</v>
      </c>
      <c r="EQO14" s="112" t="s">
        <v>4117</v>
      </c>
      <c r="EQP14" s="112" t="s">
        <v>4118</v>
      </c>
      <c r="EQQ14" s="112" t="s">
        <v>4119</v>
      </c>
      <c r="EQR14" s="112" t="s">
        <v>4120</v>
      </c>
      <c r="EQS14" s="112" t="s">
        <v>4121</v>
      </c>
      <c r="EQT14" s="112" t="s">
        <v>4122</v>
      </c>
      <c r="EQU14" s="112" t="s">
        <v>4123</v>
      </c>
      <c r="EQV14" s="112" t="s">
        <v>4124</v>
      </c>
      <c r="EQW14" s="112" t="s">
        <v>4125</v>
      </c>
      <c r="EQX14" s="112" t="s">
        <v>4126</v>
      </c>
      <c r="EQY14" s="112" t="s">
        <v>4127</v>
      </c>
      <c r="EQZ14" s="112" t="s">
        <v>4128</v>
      </c>
      <c r="ERA14" s="112" t="s">
        <v>4129</v>
      </c>
      <c r="ERB14" s="112" t="s">
        <v>4130</v>
      </c>
      <c r="ERC14" s="112" t="s">
        <v>4131</v>
      </c>
      <c r="ERD14" s="112" t="s">
        <v>4132</v>
      </c>
      <c r="ERE14" s="112" t="s">
        <v>4133</v>
      </c>
      <c r="ERF14" s="112" t="s">
        <v>4134</v>
      </c>
      <c r="ERG14" s="112" t="s">
        <v>4135</v>
      </c>
      <c r="ERH14" s="112" t="s">
        <v>4136</v>
      </c>
      <c r="ERI14" s="112" t="s">
        <v>4137</v>
      </c>
      <c r="ERJ14" s="112" t="s">
        <v>4138</v>
      </c>
      <c r="ERK14" s="112" t="s">
        <v>4139</v>
      </c>
      <c r="ERL14" s="112" t="s">
        <v>4140</v>
      </c>
      <c r="ERM14" s="112" t="s">
        <v>4141</v>
      </c>
      <c r="ERN14" s="112" t="s">
        <v>4142</v>
      </c>
      <c r="ERO14" s="112" t="s">
        <v>4143</v>
      </c>
      <c r="ERP14" s="112" t="s">
        <v>4144</v>
      </c>
      <c r="ERQ14" s="112" t="s">
        <v>4145</v>
      </c>
      <c r="ERR14" s="112" t="s">
        <v>4146</v>
      </c>
      <c r="ERS14" s="112" t="s">
        <v>4147</v>
      </c>
      <c r="ERT14" s="112" t="s">
        <v>4148</v>
      </c>
      <c r="ERU14" s="112" t="s">
        <v>4149</v>
      </c>
      <c r="ERV14" s="112" t="s">
        <v>4150</v>
      </c>
      <c r="ERW14" s="112" t="s">
        <v>4151</v>
      </c>
      <c r="ERX14" s="112" t="s">
        <v>4152</v>
      </c>
      <c r="ERY14" s="112" t="s">
        <v>4153</v>
      </c>
      <c r="ERZ14" s="112" t="s">
        <v>4154</v>
      </c>
      <c r="ESA14" s="112" t="s">
        <v>4155</v>
      </c>
      <c r="ESB14" s="112" t="s">
        <v>4156</v>
      </c>
      <c r="ESC14" s="112" t="s">
        <v>4157</v>
      </c>
      <c r="ESD14" s="112" t="s">
        <v>4158</v>
      </c>
      <c r="ESE14" s="112" t="s">
        <v>4159</v>
      </c>
      <c r="ESF14" s="112" t="s">
        <v>4160</v>
      </c>
      <c r="ESG14" s="112" t="s">
        <v>4161</v>
      </c>
      <c r="ESH14" s="112" t="s">
        <v>4162</v>
      </c>
      <c r="ESI14" s="112" t="s">
        <v>4163</v>
      </c>
      <c r="ESJ14" s="112" t="s">
        <v>4164</v>
      </c>
      <c r="ESK14" s="112" t="s">
        <v>4165</v>
      </c>
      <c r="ESL14" s="112" t="s">
        <v>4166</v>
      </c>
      <c r="ESM14" s="112" t="s">
        <v>4167</v>
      </c>
      <c r="ESN14" s="112" t="s">
        <v>4168</v>
      </c>
      <c r="ESO14" s="112" t="s">
        <v>4169</v>
      </c>
      <c r="ESP14" s="112" t="s">
        <v>4170</v>
      </c>
      <c r="ESQ14" s="112" t="s">
        <v>4171</v>
      </c>
      <c r="ESR14" s="112" t="s">
        <v>4172</v>
      </c>
      <c r="ESS14" s="112" t="s">
        <v>4173</v>
      </c>
      <c r="EST14" s="112" t="s">
        <v>4174</v>
      </c>
      <c r="ESU14" s="112" t="s">
        <v>4175</v>
      </c>
      <c r="ESV14" s="112" t="s">
        <v>4176</v>
      </c>
      <c r="ESW14" s="112" t="s">
        <v>4177</v>
      </c>
      <c r="ESX14" s="112" t="s">
        <v>4178</v>
      </c>
      <c r="ESY14" s="112" t="s">
        <v>4179</v>
      </c>
      <c r="ESZ14" s="112" t="s">
        <v>4180</v>
      </c>
      <c r="ETA14" s="112" t="s">
        <v>4181</v>
      </c>
      <c r="ETB14" s="112" t="s">
        <v>4182</v>
      </c>
      <c r="ETC14" s="112" t="s">
        <v>4183</v>
      </c>
      <c r="ETD14" s="112" t="s">
        <v>4184</v>
      </c>
      <c r="ETE14" s="112" t="s">
        <v>4185</v>
      </c>
      <c r="ETF14" s="112" t="s">
        <v>4186</v>
      </c>
      <c r="ETG14" s="112" t="s">
        <v>4187</v>
      </c>
      <c r="ETH14" s="112" t="s">
        <v>4188</v>
      </c>
      <c r="ETI14" s="112" t="s">
        <v>4189</v>
      </c>
      <c r="ETJ14" s="112" t="s">
        <v>4190</v>
      </c>
      <c r="ETK14" s="112" t="s">
        <v>4191</v>
      </c>
      <c r="ETL14" s="112" t="s">
        <v>4192</v>
      </c>
      <c r="ETM14" s="112" t="s">
        <v>4193</v>
      </c>
      <c r="ETN14" s="112" t="s">
        <v>4194</v>
      </c>
      <c r="ETO14" s="112" t="s">
        <v>4195</v>
      </c>
      <c r="ETP14" s="112" t="s">
        <v>4196</v>
      </c>
      <c r="ETQ14" s="112" t="s">
        <v>4197</v>
      </c>
      <c r="ETR14" s="112" t="s">
        <v>4198</v>
      </c>
      <c r="ETS14" s="112" t="s">
        <v>4199</v>
      </c>
      <c r="ETT14" s="112" t="s">
        <v>4200</v>
      </c>
      <c r="ETU14" s="112" t="s">
        <v>4201</v>
      </c>
      <c r="ETV14" s="112" t="s">
        <v>4202</v>
      </c>
      <c r="ETW14" s="112" t="s">
        <v>4203</v>
      </c>
      <c r="ETX14" s="112" t="s">
        <v>4204</v>
      </c>
      <c r="ETY14" s="112" t="s">
        <v>4205</v>
      </c>
      <c r="ETZ14" s="112" t="s">
        <v>4206</v>
      </c>
      <c r="EUA14" s="112" t="s">
        <v>4207</v>
      </c>
      <c r="EUB14" s="112" t="s">
        <v>4208</v>
      </c>
      <c r="EUC14" s="112" t="s">
        <v>4209</v>
      </c>
      <c r="EUD14" s="112" t="s">
        <v>4210</v>
      </c>
      <c r="EUE14" s="112" t="s">
        <v>4211</v>
      </c>
      <c r="EUF14" s="112" t="s">
        <v>4212</v>
      </c>
      <c r="EUG14" s="112" t="s">
        <v>4213</v>
      </c>
      <c r="EUH14" s="112" t="s">
        <v>4214</v>
      </c>
      <c r="EUI14" s="112" t="s">
        <v>4215</v>
      </c>
      <c r="EUJ14" s="112" t="s">
        <v>4216</v>
      </c>
      <c r="EUK14" s="112" t="s">
        <v>4217</v>
      </c>
      <c r="EUL14" s="112" t="s">
        <v>4218</v>
      </c>
      <c r="EUM14" s="112" t="s">
        <v>4219</v>
      </c>
      <c r="EUN14" s="112" t="s">
        <v>4220</v>
      </c>
      <c r="EUO14" s="112" t="s">
        <v>4221</v>
      </c>
      <c r="EUP14" s="112" t="s">
        <v>4222</v>
      </c>
      <c r="EUQ14" s="112" t="s">
        <v>4223</v>
      </c>
      <c r="EUR14" s="112" t="s">
        <v>4224</v>
      </c>
      <c r="EUS14" s="112" t="s">
        <v>4225</v>
      </c>
      <c r="EUT14" s="112" t="s">
        <v>4226</v>
      </c>
      <c r="EUU14" s="112" t="s">
        <v>4227</v>
      </c>
      <c r="EUV14" s="112" t="s">
        <v>4228</v>
      </c>
      <c r="EUW14" s="112" t="s">
        <v>4229</v>
      </c>
      <c r="EUX14" s="112" t="s">
        <v>4230</v>
      </c>
      <c r="EUY14" s="112" t="s">
        <v>4231</v>
      </c>
      <c r="EUZ14" s="112" t="s">
        <v>4232</v>
      </c>
      <c r="EVA14" s="112" t="s">
        <v>4233</v>
      </c>
      <c r="EVB14" s="112" t="s">
        <v>4234</v>
      </c>
      <c r="EVC14" s="112" t="s">
        <v>4235</v>
      </c>
      <c r="EVD14" s="112" t="s">
        <v>4236</v>
      </c>
      <c r="EVE14" s="112" t="s">
        <v>4237</v>
      </c>
      <c r="EVF14" s="112" t="s">
        <v>4238</v>
      </c>
      <c r="EVG14" s="112" t="s">
        <v>4239</v>
      </c>
      <c r="EVH14" s="112" t="s">
        <v>4240</v>
      </c>
      <c r="EVI14" s="112" t="s">
        <v>4241</v>
      </c>
      <c r="EVJ14" s="112" t="s">
        <v>4242</v>
      </c>
      <c r="EVK14" s="112" t="s">
        <v>4243</v>
      </c>
      <c r="EVL14" s="112" t="s">
        <v>4244</v>
      </c>
      <c r="EVM14" s="112" t="s">
        <v>4245</v>
      </c>
      <c r="EVN14" s="112" t="s">
        <v>4246</v>
      </c>
      <c r="EVO14" s="112" t="s">
        <v>4247</v>
      </c>
      <c r="EVP14" s="112" t="s">
        <v>4248</v>
      </c>
      <c r="EVQ14" s="112" t="s">
        <v>4249</v>
      </c>
      <c r="EVR14" s="112" t="s">
        <v>4250</v>
      </c>
      <c r="EVS14" s="112" t="s">
        <v>4251</v>
      </c>
      <c r="EVT14" s="112" t="s">
        <v>4252</v>
      </c>
      <c r="EVU14" s="112" t="s">
        <v>4253</v>
      </c>
      <c r="EVV14" s="112" t="s">
        <v>4254</v>
      </c>
      <c r="EVW14" s="112" t="s">
        <v>4255</v>
      </c>
      <c r="EVX14" s="112" t="s">
        <v>4256</v>
      </c>
      <c r="EVY14" s="112" t="s">
        <v>4257</v>
      </c>
      <c r="EVZ14" s="112" t="s">
        <v>4258</v>
      </c>
      <c r="EWA14" s="112" t="s">
        <v>4259</v>
      </c>
      <c r="EWB14" s="112" t="s">
        <v>4260</v>
      </c>
      <c r="EWC14" s="112" t="s">
        <v>4261</v>
      </c>
      <c r="EWD14" s="112" t="s">
        <v>4262</v>
      </c>
      <c r="EWE14" s="112" t="s">
        <v>4263</v>
      </c>
      <c r="EWF14" s="112" t="s">
        <v>4264</v>
      </c>
      <c r="EWG14" s="112" t="s">
        <v>4265</v>
      </c>
      <c r="EWH14" s="112" t="s">
        <v>4266</v>
      </c>
      <c r="EWI14" s="112" t="s">
        <v>4267</v>
      </c>
      <c r="EWJ14" s="112" t="s">
        <v>4268</v>
      </c>
      <c r="EWK14" s="112" t="s">
        <v>4269</v>
      </c>
      <c r="EWL14" s="112" t="s">
        <v>4270</v>
      </c>
      <c r="EWM14" s="112" t="s">
        <v>4271</v>
      </c>
      <c r="EWN14" s="112" t="s">
        <v>4272</v>
      </c>
      <c r="EWO14" s="112" t="s">
        <v>4273</v>
      </c>
      <c r="EWP14" s="112" t="s">
        <v>4274</v>
      </c>
      <c r="EWQ14" s="112" t="s">
        <v>4275</v>
      </c>
      <c r="EWR14" s="112" t="s">
        <v>4276</v>
      </c>
      <c r="EWS14" s="112" t="s">
        <v>4277</v>
      </c>
      <c r="EWT14" s="112" t="s">
        <v>4278</v>
      </c>
      <c r="EWU14" s="112" t="s">
        <v>4279</v>
      </c>
      <c r="EWV14" s="112" t="s">
        <v>4280</v>
      </c>
      <c r="EWW14" s="112" t="s">
        <v>4281</v>
      </c>
      <c r="EWX14" s="112" t="s">
        <v>4282</v>
      </c>
      <c r="EWY14" s="112" t="s">
        <v>4283</v>
      </c>
      <c r="EWZ14" s="112" t="s">
        <v>4284</v>
      </c>
      <c r="EXA14" s="112" t="s">
        <v>4285</v>
      </c>
      <c r="EXB14" s="112" t="s">
        <v>4286</v>
      </c>
      <c r="EXC14" s="112" t="s">
        <v>4287</v>
      </c>
      <c r="EXD14" s="112" t="s">
        <v>4288</v>
      </c>
      <c r="EXE14" s="112" t="s">
        <v>4289</v>
      </c>
      <c r="EXF14" s="112" t="s">
        <v>4290</v>
      </c>
      <c r="EXG14" s="112" t="s">
        <v>4291</v>
      </c>
      <c r="EXH14" s="112" t="s">
        <v>4292</v>
      </c>
      <c r="EXI14" s="112" t="s">
        <v>4293</v>
      </c>
      <c r="EXJ14" s="112" t="s">
        <v>4294</v>
      </c>
      <c r="EXK14" s="112" t="s">
        <v>4295</v>
      </c>
      <c r="EXL14" s="112" t="s">
        <v>4296</v>
      </c>
      <c r="EXM14" s="112" t="s">
        <v>4297</v>
      </c>
      <c r="EXN14" s="112" t="s">
        <v>4298</v>
      </c>
      <c r="EXO14" s="112" t="s">
        <v>4299</v>
      </c>
      <c r="EXP14" s="112" t="s">
        <v>4300</v>
      </c>
      <c r="EXQ14" s="112" t="s">
        <v>4301</v>
      </c>
      <c r="EXR14" s="112" t="s">
        <v>4302</v>
      </c>
      <c r="EXS14" s="112" t="s">
        <v>4303</v>
      </c>
      <c r="EXT14" s="112" t="s">
        <v>4304</v>
      </c>
      <c r="EXU14" s="112" t="s">
        <v>4305</v>
      </c>
      <c r="EXV14" s="112" t="s">
        <v>4306</v>
      </c>
      <c r="EXW14" s="112" t="s">
        <v>4307</v>
      </c>
      <c r="EXX14" s="112" t="s">
        <v>4308</v>
      </c>
      <c r="EXY14" s="112" t="s">
        <v>4309</v>
      </c>
      <c r="EXZ14" s="112" t="s">
        <v>4310</v>
      </c>
      <c r="EYA14" s="112" t="s">
        <v>4311</v>
      </c>
      <c r="EYB14" s="112" t="s">
        <v>4312</v>
      </c>
      <c r="EYC14" s="112" t="s">
        <v>4313</v>
      </c>
      <c r="EYD14" s="112" t="s">
        <v>4314</v>
      </c>
      <c r="EYE14" s="112" t="s">
        <v>4315</v>
      </c>
      <c r="EYF14" s="112" t="s">
        <v>4316</v>
      </c>
      <c r="EYG14" s="112" t="s">
        <v>4317</v>
      </c>
      <c r="EYH14" s="112" t="s">
        <v>4318</v>
      </c>
      <c r="EYI14" s="112" t="s">
        <v>4319</v>
      </c>
      <c r="EYJ14" s="112" t="s">
        <v>4320</v>
      </c>
      <c r="EYK14" s="112" t="s">
        <v>4321</v>
      </c>
      <c r="EYL14" s="112" t="s">
        <v>4322</v>
      </c>
      <c r="EYM14" s="112" t="s">
        <v>4323</v>
      </c>
      <c r="EYN14" s="112" t="s">
        <v>4324</v>
      </c>
      <c r="EYO14" s="112" t="s">
        <v>4325</v>
      </c>
      <c r="EYP14" s="112" t="s">
        <v>4326</v>
      </c>
      <c r="EYQ14" s="112" t="s">
        <v>4327</v>
      </c>
      <c r="EYR14" s="112" t="s">
        <v>4328</v>
      </c>
      <c r="EYS14" s="112" t="s">
        <v>4329</v>
      </c>
      <c r="EYT14" s="112" t="s">
        <v>4330</v>
      </c>
      <c r="EYU14" s="112" t="s">
        <v>4331</v>
      </c>
      <c r="EYV14" s="112" t="s">
        <v>4332</v>
      </c>
      <c r="EYW14" s="112" t="s">
        <v>4333</v>
      </c>
      <c r="EYX14" s="112" t="s">
        <v>4334</v>
      </c>
      <c r="EYY14" s="112" t="s">
        <v>4335</v>
      </c>
      <c r="EYZ14" s="112" t="s">
        <v>4336</v>
      </c>
      <c r="EZA14" s="112" t="s">
        <v>4337</v>
      </c>
      <c r="EZB14" s="112" t="s">
        <v>4338</v>
      </c>
      <c r="EZC14" s="112" t="s">
        <v>4339</v>
      </c>
      <c r="EZD14" s="112" t="s">
        <v>4340</v>
      </c>
      <c r="EZE14" s="112" t="s">
        <v>4341</v>
      </c>
      <c r="EZF14" s="112" t="s">
        <v>4342</v>
      </c>
      <c r="EZG14" s="112" t="s">
        <v>4343</v>
      </c>
      <c r="EZH14" s="112" t="s">
        <v>4344</v>
      </c>
      <c r="EZI14" s="112" t="s">
        <v>4345</v>
      </c>
      <c r="EZJ14" s="112" t="s">
        <v>4346</v>
      </c>
      <c r="EZK14" s="112" t="s">
        <v>4347</v>
      </c>
      <c r="EZL14" s="112" t="s">
        <v>4348</v>
      </c>
      <c r="EZM14" s="112" t="s">
        <v>4349</v>
      </c>
      <c r="EZN14" s="112" t="s">
        <v>4350</v>
      </c>
      <c r="EZO14" s="112" t="s">
        <v>4351</v>
      </c>
      <c r="EZP14" s="112" t="s">
        <v>4352</v>
      </c>
      <c r="EZQ14" s="112" t="s">
        <v>4353</v>
      </c>
      <c r="EZR14" s="112" t="s">
        <v>4354</v>
      </c>
      <c r="EZS14" s="112" t="s">
        <v>4355</v>
      </c>
      <c r="EZT14" s="112" t="s">
        <v>4356</v>
      </c>
      <c r="EZU14" s="112" t="s">
        <v>4357</v>
      </c>
      <c r="EZV14" s="112" t="s">
        <v>4358</v>
      </c>
      <c r="EZW14" s="112" t="s">
        <v>4359</v>
      </c>
      <c r="EZX14" s="112" t="s">
        <v>4360</v>
      </c>
      <c r="EZY14" s="112" t="s">
        <v>4361</v>
      </c>
      <c r="EZZ14" s="112" t="s">
        <v>4362</v>
      </c>
      <c r="FAA14" s="112" t="s">
        <v>4363</v>
      </c>
      <c r="FAB14" s="112" t="s">
        <v>4364</v>
      </c>
      <c r="FAC14" s="112" t="s">
        <v>4365</v>
      </c>
      <c r="FAD14" s="112" t="s">
        <v>4366</v>
      </c>
      <c r="FAE14" s="112" t="s">
        <v>4367</v>
      </c>
      <c r="FAF14" s="112" t="s">
        <v>4368</v>
      </c>
      <c r="FAG14" s="112" t="s">
        <v>4369</v>
      </c>
      <c r="FAH14" s="112" t="s">
        <v>4370</v>
      </c>
      <c r="FAI14" s="112" t="s">
        <v>4371</v>
      </c>
      <c r="FAJ14" s="112" t="s">
        <v>4372</v>
      </c>
      <c r="FAK14" s="112" t="s">
        <v>4373</v>
      </c>
      <c r="FAL14" s="112" t="s">
        <v>4374</v>
      </c>
      <c r="FAM14" s="112" t="s">
        <v>4375</v>
      </c>
      <c r="FAN14" s="112" t="s">
        <v>4376</v>
      </c>
      <c r="FAO14" s="112" t="s">
        <v>4377</v>
      </c>
      <c r="FAP14" s="112" t="s">
        <v>4378</v>
      </c>
      <c r="FAQ14" s="112" t="s">
        <v>4379</v>
      </c>
      <c r="FAR14" s="112" t="s">
        <v>4380</v>
      </c>
      <c r="FAS14" s="112" t="s">
        <v>4381</v>
      </c>
      <c r="FAT14" s="112" t="s">
        <v>4382</v>
      </c>
      <c r="FAU14" s="112" t="s">
        <v>4383</v>
      </c>
      <c r="FAV14" s="112" t="s">
        <v>4384</v>
      </c>
      <c r="FAW14" s="112" t="s">
        <v>4385</v>
      </c>
      <c r="FAX14" s="112" t="s">
        <v>4386</v>
      </c>
      <c r="FAY14" s="112" t="s">
        <v>4387</v>
      </c>
      <c r="FAZ14" s="112" t="s">
        <v>4388</v>
      </c>
      <c r="FBA14" s="112" t="s">
        <v>4389</v>
      </c>
      <c r="FBB14" s="112" t="s">
        <v>4390</v>
      </c>
      <c r="FBC14" s="112" t="s">
        <v>4391</v>
      </c>
      <c r="FBD14" s="112" t="s">
        <v>4392</v>
      </c>
      <c r="FBE14" s="112" t="s">
        <v>4393</v>
      </c>
      <c r="FBF14" s="112" t="s">
        <v>4394</v>
      </c>
      <c r="FBG14" s="112" t="s">
        <v>4395</v>
      </c>
      <c r="FBH14" s="112" t="s">
        <v>4396</v>
      </c>
      <c r="FBI14" s="112" t="s">
        <v>4397</v>
      </c>
      <c r="FBJ14" s="112" t="s">
        <v>4398</v>
      </c>
      <c r="FBK14" s="112" t="s">
        <v>4399</v>
      </c>
      <c r="FBL14" s="112" t="s">
        <v>4400</v>
      </c>
      <c r="FBM14" s="112" t="s">
        <v>4401</v>
      </c>
      <c r="FBN14" s="112" t="s">
        <v>4402</v>
      </c>
      <c r="FBO14" s="112" t="s">
        <v>4403</v>
      </c>
      <c r="FBP14" s="112" t="s">
        <v>4404</v>
      </c>
      <c r="FBQ14" s="112" t="s">
        <v>4405</v>
      </c>
      <c r="FBR14" s="112" t="s">
        <v>4406</v>
      </c>
      <c r="FBS14" s="112" t="s">
        <v>4407</v>
      </c>
      <c r="FBT14" s="112" t="s">
        <v>4408</v>
      </c>
      <c r="FBU14" s="112" t="s">
        <v>4409</v>
      </c>
      <c r="FBV14" s="112" t="s">
        <v>4410</v>
      </c>
      <c r="FBW14" s="112" t="s">
        <v>4411</v>
      </c>
      <c r="FBX14" s="112" t="s">
        <v>4412</v>
      </c>
      <c r="FBY14" s="112" t="s">
        <v>4413</v>
      </c>
      <c r="FBZ14" s="112" t="s">
        <v>4414</v>
      </c>
      <c r="FCA14" s="112" t="s">
        <v>4415</v>
      </c>
      <c r="FCB14" s="112" t="s">
        <v>4416</v>
      </c>
      <c r="FCC14" s="112" t="s">
        <v>4417</v>
      </c>
      <c r="FCD14" s="112" t="s">
        <v>4418</v>
      </c>
      <c r="FCE14" s="112" t="s">
        <v>4419</v>
      </c>
      <c r="FCF14" s="112" t="s">
        <v>4420</v>
      </c>
      <c r="FCG14" s="112" t="s">
        <v>4421</v>
      </c>
      <c r="FCH14" s="112" t="s">
        <v>4422</v>
      </c>
      <c r="FCI14" s="112" t="s">
        <v>4423</v>
      </c>
      <c r="FCJ14" s="112" t="s">
        <v>4424</v>
      </c>
      <c r="FCK14" s="112" t="s">
        <v>4425</v>
      </c>
      <c r="FCL14" s="112" t="s">
        <v>4426</v>
      </c>
      <c r="FCM14" s="112" t="s">
        <v>4427</v>
      </c>
      <c r="FCN14" s="112" t="s">
        <v>4428</v>
      </c>
      <c r="FCO14" s="112" t="s">
        <v>4429</v>
      </c>
      <c r="FCP14" s="112" t="s">
        <v>4430</v>
      </c>
      <c r="FCQ14" s="112" t="s">
        <v>4431</v>
      </c>
      <c r="FCR14" s="112" t="s">
        <v>4432</v>
      </c>
      <c r="FCS14" s="112" t="s">
        <v>4433</v>
      </c>
      <c r="FCT14" s="112" t="s">
        <v>4434</v>
      </c>
      <c r="FCU14" s="112" t="s">
        <v>4435</v>
      </c>
      <c r="FCV14" s="112" t="s">
        <v>4436</v>
      </c>
      <c r="FCW14" s="112" t="s">
        <v>4437</v>
      </c>
      <c r="FCX14" s="112" t="s">
        <v>4438</v>
      </c>
      <c r="FCY14" s="112" t="s">
        <v>4439</v>
      </c>
      <c r="FCZ14" s="112" t="s">
        <v>4440</v>
      </c>
      <c r="FDA14" s="112" t="s">
        <v>4441</v>
      </c>
      <c r="FDB14" s="112" t="s">
        <v>4442</v>
      </c>
      <c r="FDC14" s="112" t="s">
        <v>4443</v>
      </c>
      <c r="FDD14" s="112" t="s">
        <v>4444</v>
      </c>
      <c r="FDE14" s="112" t="s">
        <v>4445</v>
      </c>
      <c r="FDF14" s="112" t="s">
        <v>4446</v>
      </c>
      <c r="FDG14" s="112" t="s">
        <v>4447</v>
      </c>
      <c r="FDH14" s="112" t="s">
        <v>4448</v>
      </c>
      <c r="FDI14" s="112" t="s">
        <v>4449</v>
      </c>
      <c r="FDJ14" s="112" t="s">
        <v>4450</v>
      </c>
      <c r="FDK14" s="112" t="s">
        <v>4451</v>
      </c>
      <c r="FDL14" s="112" t="s">
        <v>4452</v>
      </c>
      <c r="FDM14" s="112" t="s">
        <v>4453</v>
      </c>
      <c r="FDN14" s="112" t="s">
        <v>4454</v>
      </c>
      <c r="FDO14" s="112" t="s">
        <v>4455</v>
      </c>
      <c r="FDP14" s="112" t="s">
        <v>4456</v>
      </c>
      <c r="FDQ14" s="112" t="s">
        <v>4457</v>
      </c>
      <c r="FDR14" s="112" t="s">
        <v>4458</v>
      </c>
      <c r="FDS14" s="112" t="s">
        <v>4459</v>
      </c>
      <c r="FDT14" s="112" t="s">
        <v>4460</v>
      </c>
      <c r="FDU14" s="112" t="s">
        <v>4461</v>
      </c>
      <c r="FDV14" s="112" t="s">
        <v>4462</v>
      </c>
      <c r="FDW14" s="112" t="s">
        <v>4463</v>
      </c>
      <c r="FDX14" s="112" t="s">
        <v>4464</v>
      </c>
      <c r="FDY14" s="112" t="s">
        <v>4465</v>
      </c>
      <c r="FDZ14" s="112" t="s">
        <v>4466</v>
      </c>
      <c r="FEA14" s="112" t="s">
        <v>4467</v>
      </c>
      <c r="FEB14" s="112" t="s">
        <v>4468</v>
      </c>
      <c r="FEC14" s="112" t="s">
        <v>4469</v>
      </c>
      <c r="FED14" s="112" t="s">
        <v>4470</v>
      </c>
      <c r="FEE14" s="112" t="s">
        <v>4471</v>
      </c>
      <c r="FEF14" s="112" t="s">
        <v>4472</v>
      </c>
      <c r="FEG14" s="112" t="s">
        <v>4473</v>
      </c>
      <c r="FEH14" s="112" t="s">
        <v>4474</v>
      </c>
      <c r="FEI14" s="112" t="s">
        <v>4475</v>
      </c>
      <c r="FEJ14" s="112" t="s">
        <v>4476</v>
      </c>
      <c r="FEK14" s="112" t="s">
        <v>4477</v>
      </c>
      <c r="FEL14" s="112" t="s">
        <v>4478</v>
      </c>
      <c r="FEM14" s="112" t="s">
        <v>4479</v>
      </c>
      <c r="FEN14" s="112" t="s">
        <v>4480</v>
      </c>
      <c r="FEO14" s="112" t="s">
        <v>4481</v>
      </c>
      <c r="FEP14" s="112" t="s">
        <v>4482</v>
      </c>
      <c r="FEQ14" s="112" t="s">
        <v>4483</v>
      </c>
      <c r="FER14" s="112" t="s">
        <v>4484</v>
      </c>
      <c r="FES14" s="112" t="s">
        <v>4485</v>
      </c>
      <c r="FET14" s="112" t="s">
        <v>4486</v>
      </c>
      <c r="FEU14" s="112" t="s">
        <v>4487</v>
      </c>
      <c r="FEV14" s="112" t="s">
        <v>4488</v>
      </c>
      <c r="FEW14" s="112" t="s">
        <v>4489</v>
      </c>
      <c r="FEX14" s="112" t="s">
        <v>4490</v>
      </c>
      <c r="FEY14" s="112" t="s">
        <v>4491</v>
      </c>
      <c r="FEZ14" s="112" t="s">
        <v>4492</v>
      </c>
      <c r="FFA14" s="112" t="s">
        <v>4493</v>
      </c>
      <c r="FFB14" s="112" t="s">
        <v>4494</v>
      </c>
      <c r="FFC14" s="112" t="s">
        <v>4495</v>
      </c>
      <c r="FFD14" s="112" t="s">
        <v>4496</v>
      </c>
      <c r="FFE14" s="112" t="s">
        <v>4497</v>
      </c>
      <c r="FFF14" s="112" t="s">
        <v>4498</v>
      </c>
      <c r="FFG14" s="112" t="s">
        <v>4499</v>
      </c>
      <c r="FFH14" s="112" t="s">
        <v>4500</v>
      </c>
      <c r="FFI14" s="112" t="s">
        <v>4501</v>
      </c>
      <c r="FFJ14" s="112" t="s">
        <v>4502</v>
      </c>
      <c r="FFK14" s="112" t="s">
        <v>4503</v>
      </c>
      <c r="FFL14" s="112" t="s">
        <v>4504</v>
      </c>
      <c r="FFM14" s="112" t="s">
        <v>4505</v>
      </c>
      <c r="FFN14" s="112" t="s">
        <v>4506</v>
      </c>
      <c r="FFO14" s="112" t="s">
        <v>4507</v>
      </c>
      <c r="FFP14" s="112" t="s">
        <v>4508</v>
      </c>
      <c r="FFQ14" s="112" t="s">
        <v>4509</v>
      </c>
      <c r="FFR14" s="112" t="s">
        <v>4510</v>
      </c>
      <c r="FFS14" s="112" t="s">
        <v>4511</v>
      </c>
      <c r="FFT14" s="112" t="s">
        <v>4512</v>
      </c>
      <c r="FFU14" s="112" t="s">
        <v>4513</v>
      </c>
      <c r="FFV14" s="112" t="s">
        <v>4514</v>
      </c>
      <c r="FFW14" s="112" t="s">
        <v>4515</v>
      </c>
      <c r="FFX14" s="112" t="s">
        <v>4516</v>
      </c>
      <c r="FFY14" s="112" t="s">
        <v>4517</v>
      </c>
      <c r="FFZ14" s="112" t="s">
        <v>4518</v>
      </c>
      <c r="FGA14" s="112" t="s">
        <v>4519</v>
      </c>
      <c r="FGB14" s="112" t="s">
        <v>4520</v>
      </c>
      <c r="FGC14" s="112" t="s">
        <v>4521</v>
      </c>
      <c r="FGD14" s="112" t="s">
        <v>4522</v>
      </c>
      <c r="FGE14" s="112" t="s">
        <v>4523</v>
      </c>
      <c r="FGF14" s="112" t="s">
        <v>4524</v>
      </c>
      <c r="FGG14" s="112" t="s">
        <v>4525</v>
      </c>
      <c r="FGH14" s="112" t="s">
        <v>4526</v>
      </c>
      <c r="FGI14" s="112" t="s">
        <v>4527</v>
      </c>
      <c r="FGJ14" s="112" t="s">
        <v>4528</v>
      </c>
      <c r="FGK14" s="112" t="s">
        <v>4529</v>
      </c>
      <c r="FGL14" s="112" t="s">
        <v>4530</v>
      </c>
      <c r="FGM14" s="112" t="s">
        <v>4531</v>
      </c>
      <c r="FGN14" s="112" t="s">
        <v>4532</v>
      </c>
      <c r="FGO14" s="112" t="s">
        <v>4533</v>
      </c>
      <c r="FGP14" s="112" t="s">
        <v>4534</v>
      </c>
      <c r="FGQ14" s="112" t="s">
        <v>4535</v>
      </c>
      <c r="FGR14" s="112" t="s">
        <v>4536</v>
      </c>
      <c r="FGS14" s="112" t="s">
        <v>4537</v>
      </c>
      <c r="FGT14" s="112" t="s">
        <v>4538</v>
      </c>
      <c r="FGU14" s="112" t="s">
        <v>4539</v>
      </c>
      <c r="FGV14" s="112" t="s">
        <v>4540</v>
      </c>
      <c r="FGW14" s="112" t="s">
        <v>4541</v>
      </c>
      <c r="FGX14" s="112" t="s">
        <v>4542</v>
      </c>
      <c r="FGY14" s="112" t="s">
        <v>4543</v>
      </c>
      <c r="FGZ14" s="112" t="s">
        <v>4544</v>
      </c>
      <c r="FHA14" s="112" t="s">
        <v>4545</v>
      </c>
      <c r="FHB14" s="112" t="s">
        <v>4546</v>
      </c>
      <c r="FHC14" s="112" t="s">
        <v>4547</v>
      </c>
      <c r="FHD14" s="112" t="s">
        <v>4548</v>
      </c>
      <c r="FHE14" s="112" t="s">
        <v>4549</v>
      </c>
      <c r="FHF14" s="112" t="s">
        <v>4550</v>
      </c>
      <c r="FHG14" s="112" t="s">
        <v>4551</v>
      </c>
      <c r="FHH14" s="112" t="s">
        <v>4552</v>
      </c>
      <c r="FHI14" s="112" t="s">
        <v>4553</v>
      </c>
      <c r="FHJ14" s="112" t="s">
        <v>4554</v>
      </c>
      <c r="FHK14" s="112" t="s">
        <v>4555</v>
      </c>
      <c r="FHL14" s="112" t="s">
        <v>4556</v>
      </c>
      <c r="FHM14" s="112" t="s">
        <v>4557</v>
      </c>
      <c r="FHN14" s="112" t="s">
        <v>4558</v>
      </c>
      <c r="FHO14" s="112" t="s">
        <v>4559</v>
      </c>
      <c r="FHP14" s="112" t="s">
        <v>4560</v>
      </c>
      <c r="FHQ14" s="112" t="s">
        <v>4561</v>
      </c>
      <c r="FHR14" s="112" t="s">
        <v>4562</v>
      </c>
      <c r="FHS14" s="112" t="s">
        <v>4563</v>
      </c>
      <c r="FHT14" s="112" t="s">
        <v>4564</v>
      </c>
      <c r="FHU14" s="112" t="s">
        <v>4565</v>
      </c>
      <c r="FHV14" s="112" t="s">
        <v>4566</v>
      </c>
      <c r="FHW14" s="112" t="s">
        <v>4567</v>
      </c>
      <c r="FHX14" s="112" t="s">
        <v>4568</v>
      </c>
      <c r="FHY14" s="112" t="s">
        <v>4569</v>
      </c>
      <c r="FHZ14" s="112" t="s">
        <v>4570</v>
      </c>
      <c r="FIA14" s="112" t="s">
        <v>4571</v>
      </c>
      <c r="FIB14" s="112" t="s">
        <v>4572</v>
      </c>
      <c r="FIC14" s="112" t="s">
        <v>4573</v>
      </c>
      <c r="FID14" s="112" t="s">
        <v>4574</v>
      </c>
      <c r="FIE14" s="112" t="s">
        <v>4575</v>
      </c>
      <c r="FIF14" s="112" t="s">
        <v>4576</v>
      </c>
      <c r="FIG14" s="112" t="s">
        <v>4577</v>
      </c>
      <c r="FIH14" s="112" t="s">
        <v>4578</v>
      </c>
      <c r="FII14" s="112" t="s">
        <v>4579</v>
      </c>
      <c r="FIJ14" s="112" t="s">
        <v>4580</v>
      </c>
      <c r="FIK14" s="112" t="s">
        <v>4581</v>
      </c>
      <c r="FIL14" s="112" t="s">
        <v>4582</v>
      </c>
      <c r="FIM14" s="112" t="s">
        <v>4583</v>
      </c>
      <c r="FIN14" s="112" t="s">
        <v>4584</v>
      </c>
      <c r="FIO14" s="112" t="s">
        <v>4585</v>
      </c>
      <c r="FIP14" s="112" t="s">
        <v>4586</v>
      </c>
      <c r="FIQ14" s="112" t="s">
        <v>4587</v>
      </c>
      <c r="FIR14" s="112" t="s">
        <v>4588</v>
      </c>
      <c r="FIS14" s="112" t="s">
        <v>4589</v>
      </c>
      <c r="FIT14" s="112" t="s">
        <v>4590</v>
      </c>
      <c r="FIU14" s="112" t="s">
        <v>4591</v>
      </c>
      <c r="FIV14" s="112" t="s">
        <v>4592</v>
      </c>
      <c r="FIW14" s="112" t="s">
        <v>4593</v>
      </c>
      <c r="FIX14" s="112" t="s">
        <v>4594</v>
      </c>
      <c r="FIY14" s="112" t="s">
        <v>4595</v>
      </c>
      <c r="FIZ14" s="112" t="s">
        <v>4596</v>
      </c>
      <c r="FJA14" s="112" t="s">
        <v>4597</v>
      </c>
      <c r="FJB14" s="112" t="s">
        <v>4598</v>
      </c>
      <c r="FJC14" s="112" t="s">
        <v>4599</v>
      </c>
      <c r="FJD14" s="112" t="s">
        <v>4600</v>
      </c>
      <c r="FJE14" s="112" t="s">
        <v>4601</v>
      </c>
      <c r="FJF14" s="112" t="s">
        <v>4602</v>
      </c>
      <c r="FJG14" s="112" t="s">
        <v>4603</v>
      </c>
      <c r="FJH14" s="112" t="s">
        <v>4604</v>
      </c>
      <c r="FJI14" s="112" t="s">
        <v>4605</v>
      </c>
      <c r="FJJ14" s="112" t="s">
        <v>4606</v>
      </c>
      <c r="FJK14" s="112" t="s">
        <v>4607</v>
      </c>
      <c r="FJL14" s="112" t="s">
        <v>4608</v>
      </c>
      <c r="FJM14" s="112" t="s">
        <v>4609</v>
      </c>
      <c r="FJN14" s="112" t="s">
        <v>4610</v>
      </c>
      <c r="FJO14" s="112" t="s">
        <v>4611</v>
      </c>
      <c r="FJP14" s="112" t="s">
        <v>4612</v>
      </c>
      <c r="FJQ14" s="112" t="s">
        <v>4613</v>
      </c>
      <c r="FJR14" s="112" t="s">
        <v>4614</v>
      </c>
      <c r="FJS14" s="112" t="s">
        <v>4615</v>
      </c>
      <c r="FJT14" s="112" t="s">
        <v>4616</v>
      </c>
      <c r="FJU14" s="112" t="s">
        <v>4617</v>
      </c>
      <c r="FJV14" s="112" t="s">
        <v>4618</v>
      </c>
      <c r="FJW14" s="112" t="s">
        <v>4619</v>
      </c>
      <c r="FJX14" s="112" t="s">
        <v>4620</v>
      </c>
      <c r="FJY14" s="112" t="s">
        <v>4621</v>
      </c>
      <c r="FJZ14" s="112" t="s">
        <v>4622</v>
      </c>
      <c r="FKA14" s="112" t="s">
        <v>4623</v>
      </c>
      <c r="FKB14" s="112" t="s">
        <v>4624</v>
      </c>
      <c r="FKC14" s="112" t="s">
        <v>4625</v>
      </c>
      <c r="FKD14" s="112" t="s">
        <v>4626</v>
      </c>
      <c r="FKE14" s="112" t="s">
        <v>4627</v>
      </c>
      <c r="FKF14" s="112" t="s">
        <v>4628</v>
      </c>
      <c r="FKG14" s="112" t="s">
        <v>4629</v>
      </c>
      <c r="FKH14" s="112" t="s">
        <v>4630</v>
      </c>
      <c r="FKI14" s="112" t="s">
        <v>4631</v>
      </c>
      <c r="FKJ14" s="112" t="s">
        <v>4632</v>
      </c>
      <c r="FKK14" s="112" t="s">
        <v>4633</v>
      </c>
      <c r="FKL14" s="112" t="s">
        <v>4634</v>
      </c>
      <c r="FKM14" s="112" t="s">
        <v>4635</v>
      </c>
      <c r="FKN14" s="112" t="s">
        <v>4636</v>
      </c>
      <c r="FKO14" s="112" t="s">
        <v>4637</v>
      </c>
      <c r="FKP14" s="112" t="s">
        <v>4638</v>
      </c>
      <c r="FKQ14" s="112" t="s">
        <v>4639</v>
      </c>
      <c r="FKR14" s="112" t="s">
        <v>4640</v>
      </c>
      <c r="FKS14" s="112" t="s">
        <v>4641</v>
      </c>
      <c r="FKT14" s="112" t="s">
        <v>4642</v>
      </c>
      <c r="FKU14" s="112" t="s">
        <v>4643</v>
      </c>
      <c r="FKV14" s="112" t="s">
        <v>4644</v>
      </c>
      <c r="FKW14" s="112" t="s">
        <v>4645</v>
      </c>
      <c r="FKX14" s="112" t="s">
        <v>4646</v>
      </c>
      <c r="FKY14" s="112" t="s">
        <v>4647</v>
      </c>
      <c r="FKZ14" s="112" t="s">
        <v>4648</v>
      </c>
      <c r="FLA14" s="112" t="s">
        <v>4649</v>
      </c>
      <c r="FLB14" s="112" t="s">
        <v>4650</v>
      </c>
      <c r="FLC14" s="112" t="s">
        <v>4651</v>
      </c>
      <c r="FLD14" s="112" t="s">
        <v>4652</v>
      </c>
      <c r="FLE14" s="112" t="s">
        <v>4653</v>
      </c>
      <c r="FLF14" s="112" t="s">
        <v>4654</v>
      </c>
      <c r="FLG14" s="112" t="s">
        <v>4655</v>
      </c>
      <c r="FLH14" s="112" t="s">
        <v>4656</v>
      </c>
      <c r="FLI14" s="112" t="s">
        <v>4657</v>
      </c>
      <c r="FLJ14" s="112" t="s">
        <v>4658</v>
      </c>
      <c r="FLK14" s="112" t="s">
        <v>4659</v>
      </c>
      <c r="FLL14" s="112" t="s">
        <v>4660</v>
      </c>
      <c r="FLM14" s="112" t="s">
        <v>4661</v>
      </c>
      <c r="FLN14" s="112" t="s">
        <v>4662</v>
      </c>
      <c r="FLO14" s="112" t="s">
        <v>4663</v>
      </c>
      <c r="FLP14" s="112" t="s">
        <v>4664</v>
      </c>
      <c r="FLQ14" s="112" t="s">
        <v>4665</v>
      </c>
      <c r="FLR14" s="112" t="s">
        <v>4666</v>
      </c>
      <c r="FLS14" s="112" t="s">
        <v>4667</v>
      </c>
      <c r="FLT14" s="112" t="s">
        <v>4668</v>
      </c>
      <c r="FLU14" s="112" t="s">
        <v>4669</v>
      </c>
      <c r="FLV14" s="112" t="s">
        <v>4670</v>
      </c>
      <c r="FLW14" s="112" t="s">
        <v>4671</v>
      </c>
      <c r="FLX14" s="112" t="s">
        <v>4672</v>
      </c>
      <c r="FLY14" s="112" t="s">
        <v>4673</v>
      </c>
      <c r="FLZ14" s="112" t="s">
        <v>4674</v>
      </c>
      <c r="FMA14" s="112" t="s">
        <v>4675</v>
      </c>
      <c r="FMB14" s="112" t="s">
        <v>4676</v>
      </c>
      <c r="FMC14" s="112" t="s">
        <v>4677</v>
      </c>
      <c r="FMD14" s="112" t="s">
        <v>4678</v>
      </c>
      <c r="FME14" s="112" t="s">
        <v>4679</v>
      </c>
      <c r="FMF14" s="112" t="s">
        <v>4680</v>
      </c>
      <c r="FMG14" s="112" t="s">
        <v>4681</v>
      </c>
      <c r="FMH14" s="112" t="s">
        <v>4682</v>
      </c>
      <c r="FMI14" s="112" t="s">
        <v>4683</v>
      </c>
      <c r="FMJ14" s="112" t="s">
        <v>4684</v>
      </c>
      <c r="FMK14" s="112" t="s">
        <v>4685</v>
      </c>
      <c r="FML14" s="112" t="s">
        <v>4686</v>
      </c>
      <c r="FMM14" s="112" t="s">
        <v>4687</v>
      </c>
      <c r="FMN14" s="112" t="s">
        <v>4688</v>
      </c>
      <c r="FMO14" s="112" t="s">
        <v>4689</v>
      </c>
      <c r="FMP14" s="112" t="s">
        <v>4690</v>
      </c>
      <c r="FMQ14" s="112" t="s">
        <v>4691</v>
      </c>
      <c r="FMR14" s="112" t="s">
        <v>4692</v>
      </c>
      <c r="FMS14" s="112" t="s">
        <v>4693</v>
      </c>
      <c r="FMT14" s="112" t="s">
        <v>4694</v>
      </c>
      <c r="FMU14" s="112" t="s">
        <v>4695</v>
      </c>
      <c r="FMV14" s="112" t="s">
        <v>4696</v>
      </c>
      <c r="FMW14" s="112" t="s">
        <v>4697</v>
      </c>
      <c r="FMX14" s="112" t="s">
        <v>4698</v>
      </c>
      <c r="FMY14" s="112" t="s">
        <v>4699</v>
      </c>
      <c r="FMZ14" s="112" t="s">
        <v>4700</v>
      </c>
      <c r="FNA14" s="112" t="s">
        <v>4701</v>
      </c>
      <c r="FNB14" s="112" t="s">
        <v>4702</v>
      </c>
      <c r="FNC14" s="112" t="s">
        <v>4703</v>
      </c>
      <c r="FND14" s="112" t="s">
        <v>4704</v>
      </c>
      <c r="FNE14" s="112" t="s">
        <v>4705</v>
      </c>
      <c r="FNF14" s="112" t="s">
        <v>4706</v>
      </c>
      <c r="FNG14" s="112" t="s">
        <v>4707</v>
      </c>
      <c r="FNH14" s="112" t="s">
        <v>4708</v>
      </c>
      <c r="FNI14" s="112" t="s">
        <v>4709</v>
      </c>
      <c r="FNJ14" s="112" t="s">
        <v>4710</v>
      </c>
      <c r="FNK14" s="112" t="s">
        <v>4711</v>
      </c>
      <c r="FNL14" s="112" t="s">
        <v>4712</v>
      </c>
      <c r="FNM14" s="112" t="s">
        <v>4713</v>
      </c>
      <c r="FNN14" s="112" t="s">
        <v>4714</v>
      </c>
      <c r="FNO14" s="112" t="s">
        <v>4715</v>
      </c>
      <c r="FNP14" s="112" t="s">
        <v>4716</v>
      </c>
      <c r="FNQ14" s="112" t="s">
        <v>4717</v>
      </c>
      <c r="FNR14" s="112" t="s">
        <v>4718</v>
      </c>
      <c r="FNS14" s="112" t="s">
        <v>4719</v>
      </c>
      <c r="FNT14" s="112" t="s">
        <v>4720</v>
      </c>
      <c r="FNU14" s="112" t="s">
        <v>4721</v>
      </c>
      <c r="FNV14" s="112" t="s">
        <v>4722</v>
      </c>
      <c r="FNW14" s="112" t="s">
        <v>4723</v>
      </c>
      <c r="FNX14" s="112" t="s">
        <v>4724</v>
      </c>
      <c r="FNY14" s="112" t="s">
        <v>4725</v>
      </c>
      <c r="FNZ14" s="112" t="s">
        <v>4726</v>
      </c>
      <c r="FOA14" s="112" t="s">
        <v>4727</v>
      </c>
      <c r="FOB14" s="112" t="s">
        <v>4728</v>
      </c>
      <c r="FOC14" s="112" t="s">
        <v>4729</v>
      </c>
      <c r="FOD14" s="112" t="s">
        <v>4730</v>
      </c>
      <c r="FOE14" s="112" t="s">
        <v>4731</v>
      </c>
      <c r="FOF14" s="112" t="s">
        <v>4732</v>
      </c>
      <c r="FOG14" s="112" t="s">
        <v>4733</v>
      </c>
      <c r="FOH14" s="112" t="s">
        <v>4734</v>
      </c>
      <c r="FOI14" s="112" t="s">
        <v>4735</v>
      </c>
      <c r="FOJ14" s="112" t="s">
        <v>4736</v>
      </c>
      <c r="FOK14" s="112" t="s">
        <v>4737</v>
      </c>
      <c r="FOL14" s="112" t="s">
        <v>4738</v>
      </c>
      <c r="FOM14" s="112" t="s">
        <v>4739</v>
      </c>
      <c r="FON14" s="112" t="s">
        <v>4740</v>
      </c>
      <c r="FOO14" s="112" t="s">
        <v>4741</v>
      </c>
      <c r="FOP14" s="112" t="s">
        <v>4742</v>
      </c>
      <c r="FOQ14" s="112" t="s">
        <v>4743</v>
      </c>
      <c r="FOR14" s="112" t="s">
        <v>4744</v>
      </c>
      <c r="FOS14" s="112" t="s">
        <v>4745</v>
      </c>
      <c r="FOT14" s="112" t="s">
        <v>4746</v>
      </c>
      <c r="FOU14" s="112" t="s">
        <v>4747</v>
      </c>
      <c r="FOV14" s="112" t="s">
        <v>4748</v>
      </c>
      <c r="FOW14" s="112" t="s">
        <v>4749</v>
      </c>
      <c r="FOX14" s="112" t="s">
        <v>4750</v>
      </c>
      <c r="FOY14" s="112" t="s">
        <v>4751</v>
      </c>
      <c r="FOZ14" s="112" t="s">
        <v>4752</v>
      </c>
      <c r="FPA14" s="112" t="s">
        <v>4753</v>
      </c>
      <c r="FPB14" s="112" t="s">
        <v>4754</v>
      </c>
      <c r="FPC14" s="112" t="s">
        <v>4755</v>
      </c>
      <c r="FPD14" s="112" t="s">
        <v>4756</v>
      </c>
      <c r="FPE14" s="112" t="s">
        <v>4757</v>
      </c>
      <c r="FPF14" s="112" t="s">
        <v>4758</v>
      </c>
      <c r="FPG14" s="112" t="s">
        <v>4759</v>
      </c>
      <c r="FPH14" s="112" t="s">
        <v>4760</v>
      </c>
      <c r="FPI14" s="112" t="s">
        <v>4761</v>
      </c>
      <c r="FPJ14" s="112" t="s">
        <v>4762</v>
      </c>
      <c r="FPK14" s="112" t="s">
        <v>4763</v>
      </c>
      <c r="FPL14" s="112" t="s">
        <v>4764</v>
      </c>
      <c r="FPM14" s="112" t="s">
        <v>4765</v>
      </c>
      <c r="FPN14" s="112" t="s">
        <v>4766</v>
      </c>
      <c r="FPO14" s="112" t="s">
        <v>4767</v>
      </c>
      <c r="FPP14" s="112" t="s">
        <v>4768</v>
      </c>
      <c r="FPQ14" s="112" t="s">
        <v>4769</v>
      </c>
      <c r="FPR14" s="112" t="s">
        <v>4770</v>
      </c>
      <c r="FPS14" s="112" t="s">
        <v>4771</v>
      </c>
      <c r="FPT14" s="112" t="s">
        <v>4772</v>
      </c>
      <c r="FPU14" s="112" t="s">
        <v>4773</v>
      </c>
      <c r="FPV14" s="112" t="s">
        <v>4774</v>
      </c>
      <c r="FPW14" s="112" t="s">
        <v>4775</v>
      </c>
      <c r="FPX14" s="112" t="s">
        <v>4776</v>
      </c>
      <c r="FPY14" s="112" t="s">
        <v>4777</v>
      </c>
      <c r="FPZ14" s="112" t="s">
        <v>4778</v>
      </c>
      <c r="FQA14" s="112" t="s">
        <v>4779</v>
      </c>
      <c r="FQB14" s="112" t="s">
        <v>4780</v>
      </c>
      <c r="FQC14" s="112" t="s">
        <v>4781</v>
      </c>
      <c r="FQD14" s="112" t="s">
        <v>4782</v>
      </c>
      <c r="FQE14" s="112" t="s">
        <v>4783</v>
      </c>
      <c r="FQF14" s="112" t="s">
        <v>4784</v>
      </c>
      <c r="FQG14" s="112" t="s">
        <v>4785</v>
      </c>
      <c r="FQH14" s="112" t="s">
        <v>4786</v>
      </c>
      <c r="FQI14" s="112" t="s">
        <v>4787</v>
      </c>
      <c r="FQJ14" s="112" t="s">
        <v>4788</v>
      </c>
      <c r="FQK14" s="112" t="s">
        <v>4789</v>
      </c>
      <c r="FQL14" s="112" t="s">
        <v>4790</v>
      </c>
      <c r="FQM14" s="112" t="s">
        <v>4791</v>
      </c>
      <c r="FQN14" s="112" t="s">
        <v>4792</v>
      </c>
      <c r="FQO14" s="112" t="s">
        <v>4793</v>
      </c>
      <c r="FQP14" s="112" t="s">
        <v>4794</v>
      </c>
      <c r="FQQ14" s="112" t="s">
        <v>4795</v>
      </c>
      <c r="FQR14" s="112" t="s">
        <v>4796</v>
      </c>
      <c r="FQS14" s="112" t="s">
        <v>4797</v>
      </c>
      <c r="FQT14" s="112" t="s">
        <v>4798</v>
      </c>
      <c r="FQU14" s="112" t="s">
        <v>4799</v>
      </c>
      <c r="FQV14" s="112" t="s">
        <v>4800</v>
      </c>
      <c r="FQW14" s="112" t="s">
        <v>4801</v>
      </c>
      <c r="FQX14" s="112" t="s">
        <v>4802</v>
      </c>
      <c r="FQY14" s="112" t="s">
        <v>4803</v>
      </c>
      <c r="FQZ14" s="112" t="s">
        <v>4804</v>
      </c>
      <c r="FRA14" s="112" t="s">
        <v>4805</v>
      </c>
      <c r="FRB14" s="112" t="s">
        <v>4806</v>
      </c>
      <c r="FRC14" s="112" t="s">
        <v>4807</v>
      </c>
      <c r="FRD14" s="112" t="s">
        <v>4808</v>
      </c>
      <c r="FRE14" s="112" t="s">
        <v>4809</v>
      </c>
      <c r="FRF14" s="112" t="s">
        <v>4810</v>
      </c>
      <c r="FRG14" s="112" t="s">
        <v>4811</v>
      </c>
      <c r="FRH14" s="112" t="s">
        <v>4812</v>
      </c>
      <c r="FRI14" s="112" t="s">
        <v>4813</v>
      </c>
      <c r="FRJ14" s="112" t="s">
        <v>4814</v>
      </c>
      <c r="FRK14" s="112" t="s">
        <v>4815</v>
      </c>
      <c r="FRL14" s="112" t="s">
        <v>4816</v>
      </c>
      <c r="FRM14" s="112" t="s">
        <v>4817</v>
      </c>
      <c r="FRN14" s="112" t="s">
        <v>4818</v>
      </c>
      <c r="FRO14" s="112" t="s">
        <v>4819</v>
      </c>
      <c r="FRP14" s="112" t="s">
        <v>4820</v>
      </c>
      <c r="FRQ14" s="112" t="s">
        <v>4821</v>
      </c>
      <c r="FRR14" s="112" t="s">
        <v>4822</v>
      </c>
      <c r="FRS14" s="112" t="s">
        <v>4823</v>
      </c>
      <c r="FRT14" s="112" t="s">
        <v>4824</v>
      </c>
      <c r="FRU14" s="112" t="s">
        <v>4825</v>
      </c>
      <c r="FRV14" s="112" t="s">
        <v>4826</v>
      </c>
      <c r="FRW14" s="112" t="s">
        <v>4827</v>
      </c>
      <c r="FRX14" s="112" t="s">
        <v>4828</v>
      </c>
      <c r="FRY14" s="112" t="s">
        <v>4829</v>
      </c>
      <c r="FRZ14" s="112" t="s">
        <v>4830</v>
      </c>
      <c r="FSA14" s="112" t="s">
        <v>4831</v>
      </c>
      <c r="FSB14" s="112" t="s">
        <v>4832</v>
      </c>
      <c r="FSC14" s="112" t="s">
        <v>4833</v>
      </c>
      <c r="FSD14" s="112" t="s">
        <v>4834</v>
      </c>
      <c r="FSE14" s="112" t="s">
        <v>4835</v>
      </c>
      <c r="FSF14" s="112" t="s">
        <v>4836</v>
      </c>
      <c r="FSG14" s="112" t="s">
        <v>4837</v>
      </c>
      <c r="FSH14" s="112" t="s">
        <v>4838</v>
      </c>
      <c r="FSI14" s="112" t="s">
        <v>4839</v>
      </c>
      <c r="FSJ14" s="112" t="s">
        <v>4840</v>
      </c>
      <c r="FSK14" s="112" t="s">
        <v>4841</v>
      </c>
      <c r="FSL14" s="112" t="s">
        <v>4842</v>
      </c>
      <c r="FSM14" s="112" t="s">
        <v>4843</v>
      </c>
      <c r="FSN14" s="112" t="s">
        <v>4844</v>
      </c>
      <c r="FSO14" s="112" t="s">
        <v>4845</v>
      </c>
      <c r="FSP14" s="112" t="s">
        <v>4846</v>
      </c>
      <c r="FSQ14" s="112" t="s">
        <v>4847</v>
      </c>
      <c r="FSR14" s="112" t="s">
        <v>4848</v>
      </c>
      <c r="FSS14" s="112" t="s">
        <v>4849</v>
      </c>
      <c r="FST14" s="112" t="s">
        <v>4850</v>
      </c>
      <c r="FSU14" s="112" t="s">
        <v>4851</v>
      </c>
      <c r="FSV14" s="112" t="s">
        <v>4852</v>
      </c>
      <c r="FSW14" s="112" t="s">
        <v>4853</v>
      </c>
      <c r="FSX14" s="112" t="s">
        <v>4854</v>
      </c>
      <c r="FSY14" s="112" t="s">
        <v>4855</v>
      </c>
      <c r="FSZ14" s="112" t="s">
        <v>4856</v>
      </c>
      <c r="FTA14" s="112" t="s">
        <v>4857</v>
      </c>
      <c r="FTB14" s="112" t="s">
        <v>4858</v>
      </c>
      <c r="FTC14" s="112" t="s">
        <v>4859</v>
      </c>
      <c r="FTD14" s="112" t="s">
        <v>4860</v>
      </c>
      <c r="FTE14" s="112" t="s">
        <v>4861</v>
      </c>
      <c r="FTF14" s="112" t="s">
        <v>4862</v>
      </c>
      <c r="FTG14" s="112" t="s">
        <v>4863</v>
      </c>
      <c r="FTH14" s="112" t="s">
        <v>4864</v>
      </c>
      <c r="FTI14" s="112" t="s">
        <v>4865</v>
      </c>
      <c r="FTJ14" s="112" t="s">
        <v>4866</v>
      </c>
      <c r="FTK14" s="112" t="s">
        <v>4867</v>
      </c>
      <c r="FTL14" s="112" t="s">
        <v>4868</v>
      </c>
      <c r="FTM14" s="112" t="s">
        <v>4869</v>
      </c>
      <c r="FTN14" s="112" t="s">
        <v>4870</v>
      </c>
      <c r="FTO14" s="112" t="s">
        <v>4871</v>
      </c>
      <c r="FTP14" s="112" t="s">
        <v>4872</v>
      </c>
      <c r="FTQ14" s="112" t="s">
        <v>4873</v>
      </c>
      <c r="FTR14" s="112" t="s">
        <v>4874</v>
      </c>
      <c r="FTS14" s="112" t="s">
        <v>4875</v>
      </c>
      <c r="FTT14" s="112" t="s">
        <v>4876</v>
      </c>
      <c r="FTU14" s="112" t="s">
        <v>4877</v>
      </c>
      <c r="FTV14" s="112" t="s">
        <v>4878</v>
      </c>
      <c r="FTW14" s="112" t="s">
        <v>4879</v>
      </c>
      <c r="FTX14" s="112" t="s">
        <v>4880</v>
      </c>
      <c r="FTY14" s="112" t="s">
        <v>4881</v>
      </c>
      <c r="FTZ14" s="112" t="s">
        <v>4882</v>
      </c>
      <c r="FUA14" s="112" t="s">
        <v>4883</v>
      </c>
      <c r="FUB14" s="112" t="s">
        <v>4884</v>
      </c>
      <c r="FUC14" s="112" t="s">
        <v>4885</v>
      </c>
      <c r="FUD14" s="112" t="s">
        <v>4886</v>
      </c>
      <c r="FUE14" s="112" t="s">
        <v>4887</v>
      </c>
      <c r="FUF14" s="112" t="s">
        <v>4888</v>
      </c>
      <c r="FUG14" s="112" t="s">
        <v>4889</v>
      </c>
      <c r="FUH14" s="112" t="s">
        <v>4890</v>
      </c>
      <c r="FUI14" s="112" t="s">
        <v>4891</v>
      </c>
      <c r="FUJ14" s="112" t="s">
        <v>4892</v>
      </c>
      <c r="FUK14" s="112" t="s">
        <v>4893</v>
      </c>
      <c r="FUL14" s="112" t="s">
        <v>4894</v>
      </c>
      <c r="FUM14" s="112" t="s">
        <v>4895</v>
      </c>
      <c r="FUN14" s="112" t="s">
        <v>4896</v>
      </c>
      <c r="FUO14" s="112" t="s">
        <v>4897</v>
      </c>
      <c r="FUP14" s="112" t="s">
        <v>4898</v>
      </c>
      <c r="FUQ14" s="112" t="s">
        <v>4899</v>
      </c>
      <c r="FUR14" s="112" t="s">
        <v>4900</v>
      </c>
      <c r="FUS14" s="112" t="s">
        <v>4901</v>
      </c>
      <c r="FUT14" s="112" t="s">
        <v>4902</v>
      </c>
      <c r="FUU14" s="112" t="s">
        <v>4903</v>
      </c>
      <c r="FUV14" s="112" t="s">
        <v>4904</v>
      </c>
      <c r="FUW14" s="112" t="s">
        <v>4905</v>
      </c>
      <c r="FUX14" s="112" t="s">
        <v>4906</v>
      </c>
      <c r="FUY14" s="112" t="s">
        <v>4907</v>
      </c>
      <c r="FUZ14" s="112" t="s">
        <v>4908</v>
      </c>
      <c r="FVA14" s="112" t="s">
        <v>4909</v>
      </c>
      <c r="FVB14" s="112" t="s">
        <v>4910</v>
      </c>
      <c r="FVC14" s="112" t="s">
        <v>4911</v>
      </c>
      <c r="FVD14" s="112" t="s">
        <v>4912</v>
      </c>
      <c r="FVE14" s="112" t="s">
        <v>4913</v>
      </c>
      <c r="FVF14" s="112" t="s">
        <v>4914</v>
      </c>
      <c r="FVG14" s="112" t="s">
        <v>4915</v>
      </c>
      <c r="FVH14" s="112" t="s">
        <v>4916</v>
      </c>
      <c r="FVI14" s="112" t="s">
        <v>4917</v>
      </c>
      <c r="FVJ14" s="112" t="s">
        <v>4918</v>
      </c>
      <c r="FVK14" s="112" t="s">
        <v>4919</v>
      </c>
      <c r="FVL14" s="112" t="s">
        <v>4920</v>
      </c>
      <c r="FVM14" s="112" t="s">
        <v>4921</v>
      </c>
      <c r="FVN14" s="112" t="s">
        <v>4922</v>
      </c>
      <c r="FVO14" s="112" t="s">
        <v>4923</v>
      </c>
      <c r="FVP14" s="112" t="s">
        <v>4924</v>
      </c>
      <c r="FVQ14" s="112" t="s">
        <v>4925</v>
      </c>
      <c r="FVR14" s="112" t="s">
        <v>4926</v>
      </c>
      <c r="FVS14" s="112" t="s">
        <v>4927</v>
      </c>
      <c r="FVT14" s="112" t="s">
        <v>4928</v>
      </c>
      <c r="FVU14" s="112" t="s">
        <v>4929</v>
      </c>
      <c r="FVV14" s="112" t="s">
        <v>4930</v>
      </c>
      <c r="FVW14" s="112" t="s">
        <v>4931</v>
      </c>
      <c r="FVX14" s="112" t="s">
        <v>4932</v>
      </c>
      <c r="FVY14" s="112" t="s">
        <v>4933</v>
      </c>
      <c r="FVZ14" s="112" t="s">
        <v>4934</v>
      </c>
      <c r="FWA14" s="112" t="s">
        <v>4935</v>
      </c>
      <c r="FWB14" s="112" t="s">
        <v>4936</v>
      </c>
      <c r="FWC14" s="112" t="s">
        <v>4937</v>
      </c>
      <c r="FWD14" s="112" t="s">
        <v>4938</v>
      </c>
      <c r="FWE14" s="112" t="s">
        <v>4939</v>
      </c>
      <c r="FWF14" s="112" t="s">
        <v>4940</v>
      </c>
      <c r="FWG14" s="112" t="s">
        <v>4941</v>
      </c>
      <c r="FWH14" s="112" t="s">
        <v>4942</v>
      </c>
      <c r="FWI14" s="112" t="s">
        <v>4943</v>
      </c>
      <c r="FWJ14" s="112" t="s">
        <v>4944</v>
      </c>
      <c r="FWK14" s="112" t="s">
        <v>4945</v>
      </c>
      <c r="FWL14" s="112" t="s">
        <v>4946</v>
      </c>
      <c r="FWM14" s="112" t="s">
        <v>4947</v>
      </c>
      <c r="FWN14" s="112" t="s">
        <v>4948</v>
      </c>
      <c r="FWO14" s="112" t="s">
        <v>4949</v>
      </c>
      <c r="FWP14" s="112" t="s">
        <v>4950</v>
      </c>
      <c r="FWQ14" s="112" t="s">
        <v>4951</v>
      </c>
      <c r="FWR14" s="112" t="s">
        <v>4952</v>
      </c>
      <c r="FWS14" s="112" t="s">
        <v>4953</v>
      </c>
      <c r="FWT14" s="112" t="s">
        <v>4954</v>
      </c>
      <c r="FWU14" s="112" t="s">
        <v>4955</v>
      </c>
      <c r="FWV14" s="112" t="s">
        <v>4956</v>
      </c>
      <c r="FWW14" s="112" t="s">
        <v>4957</v>
      </c>
      <c r="FWX14" s="112" t="s">
        <v>4958</v>
      </c>
      <c r="FWY14" s="112" t="s">
        <v>4959</v>
      </c>
      <c r="FWZ14" s="112" t="s">
        <v>4960</v>
      </c>
      <c r="FXA14" s="112" t="s">
        <v>4961</v>
      </c>
      <c r="FXB14" s="112" t="s">
        <v>4962</v>
      </c>
      <c r="FXC14" s="112" t="s">
        <v>4963</v>
      </c>
      <c r="FXD14" s="112" t="s">
        <v>4964</v>
      </c>
      <c r="FXE14" s="112" t="s">
        <v>4965</v>
      </c>
      <c r="FXF14" s="112" t="s">
        <v>4966</v>
      </c>
      <c r="FXG14" s="112" t="s">
        <v>4967</v>
      </c>
      <c r="FXH14" s="112" t="s">
        <v>4968</v>
      </c>
      <c r="FXI14" s="112" t="s">
        <v>4969</v>
      </c>
      <c r="FXJ14" s="112" t="s">
        <v>4970</v>
      </c>
      <c r="FXK14" s="112" t="s">
        <v>4971</v>
      </c>
      <c r="FXL14" s="112" t="s">
        <v>4972</v>
      </c>
      <c r="FXM14" s="112" t="s">
        <v>4973</v>
      </c>
      <c r="FXN14" s="112" t="s">
        <v>4974</v>
      </c>
      <c r="FXO14" s="112" t="s">
        <v>4975</v>
      </c>
      <c r="FXP14" s="112" t="s">
        <v>4976</v>
      </c>
      <c r="FXQ14" s="112" t="s">
        <v>4977</v>
      </c>
      <c r="FXR14" s="112" t="s">
        <v>4978</v>
      </c>
      <c r="FXS14" s="112" t="s">
        <v>4979</v>
      </c>
      <c r="FXT14" s="112" t="s">
        <v>4980</v>
      </c>
      <c r="FXU14" s="112" t="s">
        <v>4981</v>
      </c>
      <c r="FXV14" s="112" t="s">
        <v>4982</v>
      </c>
      <c r="FXW14" s="112" t="s">
        <v>4983</v>
      </c>
      <c r="FXX14" s="112" t="s">
        <v>4984</v>
      </c>
      <c r="FXY14" s="112" t="s">
        <v>4985</v>
      </c>
      <c r="FXZ14" s="112" t="s">
        <v>4986</v>
      </c>
      <c r="FYA14" s="112" t="s">
        <v>4987</v>
      </c>
      <c r="FYB14" s="112" t="s">
        <v>4988</v>
      </c>
      <c r="FYC14" s="112" t="s">
        <v>4989</v>
      </c>
      <c r="FYD14" s="112" t="s">
        <v>4990</v>
      </c>
      <c r="FYE14" s="112" t="s">
        <v>4991</v>
      </c>
      <c r="FYF14" s="112" t="s">
        <v>4992</v>
      </c>
      <c r="FYG14" s="112" t="s">
        <v>4993</v>
      </c>
      <c r="FYH14" s="112" t="s">
        <v>4994</v>
      </c>
      <c r="FYI14" s="112" t="s">
        <v>4995</v>
      </c>
      <c r="FYJ14" s="112" t="s">
        <v>4996</v>
      </c>
      <c r="FYK14" s="112" t="s">
        <v>4997</v>
      </c>
      <c r="FYL14" s="112" t="s">
        <v>4998</v>
      </c>
      <c r="FYM14" s="112" t="s">
        <v>4999</v>
      </c>
      <c r="FYN14" s="112" t="s">
        <v>5000</v>
      </c>
      <c r="FYO14" s="112" t="s">
        <v>5001</v>
      </c>
      <c r="FYP14" s="112" t="s">
        <v>5002</v>
      </c>
      <c r="FYQ14" s="112" t="s">
        <v>5003</v>
      </c>
      <c r="FYR14" s="112" t="s">
        <v>5004</v>
      </c>
      <c r="FYS14" s="112" t="s">
        <v>5005</v>
      </c>
      <c r="FYT14" s="112" t="s">
        <v>5006</v>
      </c>
      <c r="FYU14" s="112" t="s">
        <v>5007</v>
      </c>
      <c r="FYV14" s="112" t="s">
        <v>5008</v>
      </c>
      <c r="FYW14" s="112" t="s">
        <v>5009</v>
      </c>
      <c r="FYX14" s="112" t="s">
        <v>5010</v>
      </c>
      <c r="FYY14" s="112" t="s">
        <v>5011</v>
      </c>
      <c r="FYZ14" s="112" t="s">
        <v>5012</v>
      </c>
      <c r="FZA14" s="112" t="s">
        <v>5013</v>
      </c>
      <c r="FZB14" s="112" t="s">
        <v>5014</v>
      </c>
      <c r="FZC14" s="112" t="s">
        <v>5015</v>
      </c>
      <c r="FZD14" s="112" t="s">
        <v>5016</v>
      </c>
      <c r="FZE14" s="112" t="s">
        <v>5017</v>
      </c>
      <c r="FZF14" s="112" t="s">
        <v>5018</v>
      </c>
      <c r="FZG14" s="112" t="s">
        <v>5019</v>
      </c>
      <c r="FZH14" s="112" t="s">
        <v>5020</v>
      </c>
      <c r="FZI14" s="112" t="s">
        <v>5021</v>
      </c>
      <c r="FZJ14" s="112" t="s">
        <v>5022</v>
      </c>
      <c r="FZK14" s="112" t="s">
        <v>5023</v>
      </c>
      <c r="FZL14" s="112" t="s">
        <v>5024</v>
      </c>
      <c r="FZM14" s="112" t="s">
        <v>5025</v>
      </c>
      <c r="FZN14" s="112" t="s">
        <v>5026</v>
      </c>
      <c r="FZO14" s="112" t="s">
        <v>5027</v>
      </c>
      <c r="FZP14" s="112" t="s">
        <v>5028</v>
      </c>
      <c r="FZQ14" s="112" t="s">
        <v>5029</v>
      </c>
      <c r="FZR14" s="112" t="s">
        <v>5030</v>
      </c>
      <c r="FZS14" s="112" t="s">
        <v>5031</v>
      </c>
      <c r="FZT14" s="112" t="s">
        <v>5032</v>
      </c>
      <c r="FZU14" s="112" t="s">
        <v>5033</v>
      </c>
      <c r="FZV14" s="112" t="s">
        <v>5034</v>
      </c>
      <c r="FZW14" s="112" t="s">
        <v>5035</v>
      </c>
      <c r="FZX14" s="112" t="s">
        <v>5036</v>
      </c>
      <c r="FZY14" s="112" t="s">
        <v>5037</v>
      </c>
      <c r="FZZ14" s="112" t="s">
        <v>5038</v>
      </c>
      <c r="GAA14" s="112" t="s">
        <v>5039</v>
      </c>
      <c r="GAB14" s="112" t="s">
        <v>5040</v>
      </c>
      <c r="GAC14" s="112" t="s">
        <v>5041</v>
      </c>
      <c r="GAD14" s="112" t="s">
        <v>5042</v>
      </c>
      <c r="GAE14" s="112" t="s">
        <v>5043</v>
      </c>
      <c r="GAF14" s="112" t="s">
        <v>5044</v>
      </c>
      <c r="GAG14" s="112" t="s">
        <v>5045</v>
      </c>
      <c r="GAH14" s="112" t="s">
        <v>5046</v>
      </c>
      <c r="GAI14" s="112" t="s">
        <v>5047</v>
      </c>
      <c r="GAJ14" s="112" t="s">
        <v>5048</v>
      </c>
      <c r="GAK14" s="112" t="s">
        <v>5049</v>
      </c>
      <c r="GAL14" s="112" t="s">
        <v>5050</v>
      </c>
      <c r="GAM14" s="112" t="s">
        <v>5051</v>
      </c>
      <c r="GAN14" s="112" t="s">
        <v>5052</v>
      </c>
      <c r="GAO14" s="112" t="s">
        <v>5053</v>
      </c>
      <c r="GAP14" s="112" t="s">
        <v>5054</v>
      </c>
      <c r="GAQ14" s="112" t="s">
        <v>5055</v>
      </c>
      <c r="GAR14" s="112" t="s">
        <v>5056</v>
      </c>
      <c r="GAS14" s="112" t="s">
        <v>5057</v>
      </c>
      <c r="GAT14" s="112" t="s">
        <v>5058</v>
      </c>
      <c r="GAU14" s="112" t="s">
        <v>5059</v>
      </c>
      <c r="GAV14" s="112" t="s">
        <v>5060</v>
      </c>
      <c r="GAW14" s="112" t="s">
        <v>5061</v>
      </c>
      <c r="GAX14" s="112" t="s">
        <v>5062</v>
      </c>
      <c r="GAY14" s="112" t="s">
        <v>5063</v>
      </c>
      <c r="GAZ14" s="112" t="s">
        <v>5064</v>
      </c>
      <c r="GBA14" s="112" t="s">
        <v>5065</v>
      </c>
      <c r="GBB14" s="112" t="s">
        <v>5066</v>
      </c>
      <c r="GBC14" s="112" t="s">
        <v>5067</v>
      </c>
      <c r="GBD14" s="112" t="s">
        <v>5068</v>
      </c>
      <c r="GBE14" s="112" t="s">
        <v>5069</v>
      </c>
      <c r="GBF14" s="112" t="s">
        <v>5070</v>
      </c>
      <c r="GBG14" s="112" t="s">
        <v>5071</v>
      </c>
      <c r="GBH14" s="112" t="s">
        <v>5072</v>
      </c>
      <c r="GBI14" s="112" t="s">
        <v>5073</v>
      </c>
      <c r="GBJ14" s="112" t="s">
        <v>5074</v>
      </c>
      <c r="GBK14" s="112" t="s">
        <v>5075</v>
      </c>
      <c r="GBL14" s="112" t="s">
        <v>5076</v>
      </c>
      <c r="GBM14" s="112" t="s">
        <v>5077</v>
      </c>
      <c r="GBN14" s="112" t="s">
        <v>5078</v>
      </c>
      <c r="GBO14" s="112" t="s">
        <v>5079</v>
      </c>
      <c r="GBP14" s="112" t="s">
        <v>5080</v>
      </c>
      <c r="GBQ14" s="112" t="s">
        <v>5081</v>
      </c>
      <c r="GBR14" s="112" t="s">
        <v>5082</v>
      </c>
      <c r="GBS14" s="112" t="s">
        <v>5083</v>
      </c>
      <c r="GBT14" s="112" t="s">
        <v>5084</v>
      </c>
      <c r="GBU14" s="112" t="s">
        <v>5085</v>
      </c>
      <c r="GBV14" s="112" t="s">
        <v>5086</v>
      </c>
      <c r="GBW14" s="112" t="s">
        <v>5087</v>
      </c>
      <c r="GBX14" s="112" t="s">
        <v>5088</v>
      </c>
      <c r="GBY14" s="112" t="s">
        <v>5089</v>
      </c>
      <c r="GBZ14" s="112" t="s">
        <v>5090</v>
      </c>
      <c r="GCA14" s="112" t="s">
        <v>5091</v>
      </c>
      <c r="GCB14" s="112" t="s">
        <v>5092</v>
      </c>
      <c r="GCC14" s="112" t="s">
        <v>5093</v>
      </c>
      <c r="GCD14" s="112" t="s">
        <v>5094</v>
      </c>
      <c r="GCE14" s="112" t="s">
        <v>5095</v>
      </c>
      <c r="GCF14" s="112" t="s">
        <v>5096</v>
      </c>
      <c r="GCG14" s="112" t="s">
        <v>5097</v>
      </c>
      <c r="GCH14" s="112" t="s">
        <v>5098</v>
      </c>
      <c r="GCI14" s="112" t="s">
        <v>5099</v>
      </c>
      <c r="GCJ14" s="112" t="s">
        <v>5100</v>
      </c>
      <c r="GCK14" s="112" t="s">
        <v>5101</v>
      </c>
      <c r="GCL14" s="112" t="s">
        <v>5102</v>
      </c>
      <c r="GCM14" s="112" t="s">
        <v>5103</v>
      </c>
      <c r="GCN14" s="112" t="s">
        <v>5104</v>
      </c>
      <c r="GCO14" s="112" t="s">
        <v>5105</v>
      </c>
      <c r="GCP14" s="112" t="s">
        <v>5106</v>
      </c>
      <c r="GCQ14" s="112" t="s">
        <v>5107</v>
      </c>
      <c r="GCR14" s="112" t="s">
        <v>5108</v>
      </c>
      <c r="GCS14" s="112" t="s">
        <v>5109</v>
      </c>
      <c r="GCT14" s="112" t="s">
        <v>5110</v>
      </c>
      <c r="GCU14" s="112" t="s">
        <v>5111</v>
      </c>
      <c r="GCV14" s="112" t="s">
        <v>5112</v>
      </c>
      <c r="GCW14" s="112" t="s">
        <v>5113</v>
      </c>
      <c r="GCX14" s="112" t="s">
        <v>5114</v>
      </c>
      <c r="GCY14" s="112" t="s">
        <v>5115</v>
      </c>
      <c r="GCZ14" s="112" t="s">
        <v>5116</v>
      </c>
      <c r="GDA14" s="112" t="s">
        <v>5117</v>
      </c>
      <c r="GDB14" s="112" t="s">
        <v>5118</v>
      </c>
      <c r="GDC14" s="112" t="s">
        <v>5119</v>
      </c>
      <c r="GDD14" s="112" t="s">
        <v>5120</v>
      </c>
      <c r="GDE14" s="112" t="s">
        <v>5121</v>
      </c>
      <c r="GDF14" s="112" t="s">
        <v>5122</v>
      </c>
      <c r="GDG14" s="112" t="s">
        <v>5123</v>
      </c>
      <c r="GDH14" s="112" t="s">
        <v>5124</v>
      </c>
      <c r="GDI14" s="112" t="s">
        <v>5125</v>
      </c>
      <c r="GDJ14" s="112" t="s">
        <v>5126</v>
      </c>
      <c r="GDK14" s="112" t="s">
        <v>5127</v>
      </c>
      <c r="GDL14" s="112" t="s">
        <v>5128</v>
      </c>
      <c r="GDM14" s="112" t="s">
        <v>5129</v>
      </c>
      <c r="GDN14" s="112" t="s">
        <v>5130</v>
      </c>
      <c r="GDO14" s="112" t="s">
        <v>5131</v>
      </c>
      <c r="GDP14" s="112" t="s">
        <v>5132</v>
      </c>
      <c r="GDQ14" s="112" t="s">
        <v>5133</v>
      </c>
      <c r="GDR14" s="112" t="s">
        <v>5134</v>
      </c>
      <c r="GDS14" s="112" t="s">
        <v>5135</v>
      </c>
      <c r="GDT14" s="112" t="s">
        <v>5136</v>
      </c>
      <c r="GDU14" s="112" t="s">
        <v>5137</v>
      </c>
      <c r="GDV14" s="112" t="s">
        <v>5138</v>
      </c>
      <c r="GDW14" s="112" t="s">
        <v>5139</v>
      </c>
      <c r="GDX14" s="112" t="s">
        <v>5140</v>
      </c>
      <c r="GDY14" s="112" t="s">
        <v>5141</v>
      </c>
      <c r="GDZ14" s="112" t="s">
        <v>5142</v>
      </c>
      <c r="GEA14" s="112" t="s">
        <v>5143</v>
      </c>
      <c r="GEB14" s="112" t="s">
        <v>5144</v>
      </c>
      <c r="GEC14" s="112" t="s">
        <v>5145</v>
      </c>
      <c r="GED14" s="112" t="s">
        <v>5146</v>
      </c>
      <c r="GEE14" s="112" t="s">
        <v>5147</v>
      </c>
      <c r="GEF14" s="112" t="s">
        <v>5148</v>
      </c>
      <c r="GEG14" s="112" t="s">
        <v>5149</v>
      </c>
      <c r="GEH14" s="112" t="s">
        <v>5150</v>
      </c>
      <c r="GEI14" s="112" t="s">
        <v>5151</v>
      </c>
      <c r="GEJ14" s="112" t="s">
        <v>5152</v>
      </c>
      <c r="GEK14" s="112" t="s">
        <v>5153</v>
      </c>
      <c r="GEL14" s="112" t="s">
        <v>5154</v>
      </c>
      <c r="GEM14" s="112" t="s">
        <v>5155</v>
      </c>
      <c r="GEN14" s="112" t="s">
        <v>5156</v>
      </c>
      <c r="GEO14" s="112" t="s">
        <v>5157</v>
      </c>
      <c r="GEP14" s="112" t="s">
        <v>5158</v>
      </c>
      <c r="GEQ14" s="112" t="s">
        <v>5159</v>
      </c>
      <c r="GER14" s="112" t="s">
        <v>5160</v>
      </c>
      <c r="GES14" s="112" t="s">
        <v>5161</v>
      </c>
      <c r="GET14" s="112" t="s">
        <v>5162</v>
      </c>
      <c r="GEU14" s="112" t="s">
        <v>5163</v>
      </c>
      <c r="GEV14" s="112" t="s">
        <v>5164</v>
      </c>
      <c r="GEW14" s="112" t="s">
        <v>5165</v>
      </c>
      <c r="GEX14" s="112" t="s">
        <v>5166</v>
      </c>
      <c r="GEY14" s="112" t="s">
        <v>5167</v>
      </c>
      <c r="GEZ14" s="112" t="s">
        <v>5168</v>
      </c>
      <c r="GFA14" s="112" t="s">
        <v>5169</v>
      </c>
      <c r="GFB14" s="112" t="s">
        <v>5170</v>
      </c>
      <c r="GFC14" s="112" t="s">
        <v>5171</v>
      </c>
      <c r="GFD14" s="112" t="s">
        <v>5172</v>
      </c>
      <c r="GFE14" s="112" t="s">
        <v>5173</v>
      </c>
      <c r="GFF14" s="112" t="s">
        <v>5174</v>
      </c>
      <c r="GFG14" s="112" t="s">
        <v>5175</v>
      </c>
      <c r="GFH14" s="112" t="s">
        <v>5176</v>
      </c>
      <c r="GFI14" s="112" t="s">
        <v>5177</v>
      </c>
      <c r="GFJ14" s="112" t="s">
        <v>5178</v>
      </c>
      <c r="GFK14" s="112" t="s">
        <v>5179</v>
      </c>
      <c r="GFL14" s="112" t="s">
        <v>5180</v>
      </c>
      <c r="GFM14" s="112" t="s">
        <v>5181</v>
      </c>
      <c r="GFN14" s="112" t="s">
        <v>5182</v>
      </c>
      <c r="GFO14" s="112" t="s">
        <v>5183</v>
      </c>
      <c r="GFP14" s="112" t="s">
        <v>5184</v>
      </c>
      <c r="GFQ14" s="112" t="s">
        <v>5185</v>
      </c>
      <c r="GFR14" s="112" t="s">
        <v>5186</v>
      </c>
      <c r="GFS14" s="112" t="s">
        <v>5187</v>
      </c>
      <c r="GFT14" s="112" t="s">
        <v>5188</v>
      </c>
      <c r="GFU14" s="112" t="s">
        <v>5189</v>
      </c>
      <c r="GFV14" s="112" t="s">
        <v>5190</v>
      </c>
      <c r="GFW14" s="112" t="s">
        <v>5191</v>
      </c>
      <c r="GFX14" s="112" t="s">
        <v>5192</v>
      </c>
      <c r="GFY14" s="112" t="s">
        <v>5193</v>
      </c>
      <c r="GFZ14" s="112" t="s">
        <v>5194</v>
      </c>
      <c r="GGA14" s="112" t="s">
        <v>5195</v>
      </c>
      <c r="GGB14" s="112" t="s">
        <v>5196</v>
      </c>
      <c r="GGC14" s="112" t="s">
        <v>5197</v>
      </c>
      <c r="GGD14" s="112" t="s">
        <v>5198</v>
      </c>
      <c r="GGE14" s="112" t="s">
        <v>5199</v>
      </c>
      <c r="GGF14" s="112" t="s">
        <v>5200</v>
      </c>
      <c r="GGG14" s="112" t="s">
        <v>5201</v>
      </c>
      <c r="GGH14" s="112" t="s">
        <v>5202</v>
      </c>
      <c r="GGI14" s="112" t="s">
        <v>5203</v>
      </c>
      <c r="GGJ14" s="112" t="s">
        <v>5204</v>
      </c>
      <c r="GGK14" s="112" t="s">
        <v>5205</v>
      </c>
      <c r="GGL14" s="112" t="s">
        <v>5206</v>
      </c>
      <c r="GGM14" s="112" t="s">
        <v>5207</v>
      </c>
      <c r="GGN14" s="112" t="s">
        <v>5208</v>
      </c>
      <c r="GGO14" s="112" t="s">
        <v>5209</v>
      </c>
      <c r="GGP14" s="112" t="s">
        <v>5210</v>
      </c>
      <c r="GGQ14" s="112" t="s">
        <v>5211</v>
      </c>
      <c r="GGR14" s="112" t="s">
        <v>5212</v>
      </c>
      <c r="GGS14" s="112" t="s">
        <v>5213</v>
      </c>
      <c r="GGT14" s="112" t="s">
        <v>5214</v>
      </c>
      <c r="GGU14" s="112" t="s">
        <v>5215</v>
      </c>
      <c r="GGV14" s="112" t="s">
        <v>5216</v>
      </c>
      <c r="GGW14" s="112" t="s">
        <v>5217</v>
      </c>
      <c r="GGX14" s="112" t="s">
        <v>5218</v>
      </c>
      <c r="GGY14" s="112" t="s">
        <v>5219</v>
      </c>
      <c r="GGZ14" s="112" t="s">
        <v>5220</v>
      </c>
      <c r="GHA14" s="112" t="s">
        <v>5221</v>
      </c>
      <c r="GHB14" s="112" t="s">
        <v>5222</v>
      </c>
      <c r="GHC14" s="112" t="s">
        <v>5223</v>
      </c>
      <c r="GHD14" s="112" t="s">
        <v>5224</v>
      </c>
      <c r="GHE14" s="112" t="s">
        <v>5225</v>
      </c>
      <c r="GHF14" s="112" t="s">
        <v>5226</v>
      </c>
      <c r="GHG14" s="112" t="s">
        <v>5227</v>
      </c>
      <c r="GHH14" s="112" t="s">
        <v>5228</v>
      </c>
      <c r="GHI14" s="112" t="s">
        <v>5229</v>
      </c>
      <c r="GHJ14" s="112" t="s">
        <v>5230</v>
      </c>
      <c r="GHK14" s="112" t="s">
        <v>5231</v>
      </c>
      <c r="GHL14" s="112" t="s">
        <v>5232</v>
      </c>
      <c r="GHM14" s="112" t="s">
        <v>5233</v>
      </c>
      <c r="GHN14" s="112" t="s">
        <v>5234</v>
      </c>
      <c r="GHO14" s="112" t="s">
        <v>5235</v>
      </c>
      <c r="GHP14" s="112" t="s">
        <v>5236</v>
      </c>
      <c r="GHQ14" s="112" t="s">
        <v>5237</v>
      </c>
      <c r="GHR14" s="112" t="s">
        <v>5238</v>
      </c>
      <c r="GHS14" s="112" t="s">
        <v>5239</v>
      </c>
      <c r="GHT14" s="112" t="s">
        <v>5240</v>
      </c>
      <c r="GHU14" s="112" t="s">
        <v>5241</v>
      </c>
      <c r="GHV14" s="112" t="s">
        <v>5242</v>
      </c>
      <c r="GHW14" s="112" t="s">
        <v>5243</v>
      </c>
      <c r="GHX14" s="112" t="s">
        <v>5244</v>
      </c>
      <c r="GHY14" s="112" t="s">
        <v>5245</v>
      </c>
      <c r="GHZ14" s="112" t="s">
        <v>5246</v>
      </c>
      <c r="GIA14" s="112" t="s">
        <v>5247</v>
      </c>
      <c r="GIB14" s="112" t="s">
        <v>5248</v>
      </c>
      <c r="GIC14" s="112" t="s">
        <v>5249</v>
      </c>
      <c r="GID14" s="112" t="s">
        <v>5250</v>
      </c>
      <c r="GIE14" s="112" t="s">
        <v>5251</v>
      </c>
      <c r="GIF14" s="112" t="s">
        <v>5252</v>
      </c>
      <c r="GIG14" s="112" t="s">
        <v>5253</v>
      </c>
      <c r="GIH14" s="112" t="s">
        <v>5254</v>
      </c>
      <c r="GII14" s="112" t="s">
        <v>5255</v>
      </c>
      <c r="GIJ14" s="112" t="s">
        <v>5256</v>
      </c>
      <c r="GIK14" s="112" t="s">
        <v>5257</v>
      </c>
      <c r="GIL14" s="112" t="s">
        <v>5258</v>
      </c>
      <c r="GIM14" s="112" t="s">
        <v>5259</v>
      </c>
      <c r="GIN14" s="112" t="s">
        <v>5260</v>
      </c>
      <c r="GIO14" s="112" t="s">
        <v>5261</v>
      </c>
      <c r="GIP14" s="112" t="s">
        <v>5262</v>
      </c>
      <c r="GIQ14" s="112" t="s">
        <v>5263</v>
      </c>
      <c r="GIR14" s="112" t="s">
        <v>5264</v>
      </c>
      <c r="GIS14" s="112" t="s">
        <v>5265</v>
      </c>
      <c r="GIT14" s="112" t="s">
        <v>5266</v>
      </c>
      <c r="GIU14" s="112" t="s">
        <v>5267</v>
      </c>
      <c r="GIV14" s="112" t="s">
        <v>5268</v>
      </c>
      <c r="GIW14" s="112" t="s">
        <v>5269</v>
      </c>
      <c r="GIX14" s="112" t="s">
        <v>5270</v>
      </c>
      <c r="GIY14" s="112" t="s">
        <v>5271</v>
      </c>
      <c r="GIZ14" s="112" t="s">
        <v>5272</v>
      </c>
      <c r="GJA14" s="112" t="s">
        <v>5273</v>
      </c>
      <c r="GJB14" s="112" t="s">
        <v>5274</v>
      </c>
      <c r="GJC14" s="112" t="s">
        <v>5275</v>
      </c>
      <c r="GJD14" s="112" t="s">
        <v>5276</v>
      </c>
      <c r="GJE14" s="112" t="s">
        <v>5277</v>
      </c>
      <c r="GJF14" s="112" t="s">
        <v>5278</v>
      </c>
      <c r="GJG14" s="112" t="s">
        <v>5279</v>
      </c>
      <c r="GJH14" s="112" t="s">
        <v>5280</v>
      </c>
      <c r="GJI14" s="112" t="s">
        <v>5281</v>
      </c>
      <c r="GJJ14" s="112" t="s">
        <v>5282</v>
      </c>
      <c r="GJK14" s="112" t="s">
        <v>5283</v>
      </c>
      <c r="GJL14" s="112" t="s">
        <v>5284</v>
      </c>
      <c r="GJM14" s="112" t="s">
        <v>5285</v>
      </c>
      <c r="GJN14" s="112" t="s">
        <v>5286</v>
      </c>
      <c r="GJO14" s="112" t="s">
        <v>5287</v>
      </c>
      <c r="GJP14" s="112" t="s">
        <v>5288</v>
      </c>
      <c r="GJQ14" s="112" t="s">
        <v>5289</v>
      </c>
      <c r="GJR14" s="112" t="s">
        <v>5290</v>
      </c>
      <c r="GJS14" s="112" t="s">
        <v>5291</v>
      </c>
      <c r="GJT14" s="112" t="s">
        <v>5292</v>
      </c>
      <c r="GJU14" s="112" t="s">
        <v>5293</v>
      </c>
      <c r="GJV14" s="112" t="s">
        <v>5294</v>
      </c>
      <c r="GJW14" s="112" t="s">
        <v>5295</v>
      </c>
      <c r="GJX14" s="112" t="s">
        <v>5296</v>
      </c>
      <c r="GJY14" s="112" t="s">
        <v>5297</v>
      </c>
      <c r="GJZ14" s="112" t="s">
        <v>5298</v>
      </c>
      <c r="GKA14" s="112" t="s">
        <v>5299</v>
      </c>
      <c r="GKB14" s="112" t="s">
        <v>5300</v>
      </c>
      <c r="GKC14" s="112" t="s">
        <v>5301</v>
      </c>
      <c r="GKD14" s="112" t="s">
        <v>5302</v>
      </c>
      <c r="GKE14" s="112" t="s">
        <v>5303</v>
      </c>
      <c r="GKF14" s="112" t="s">
        <v>5304</v>
      </c>
      <c r="GKG14" s="112" t="s">
        <v>5305</v>
      </c>
      <c r="GKH14" s="112" t="s">
        <v>5306</v>
      </c>
      <c r="GKI14" s="112" t="s">
        <v>5307</v>
      </c>
      <c r="GKJ14" s="112" t="s">
        <v>5308</v>
      </c>
      <c r="GKK14" s="112" t="s">
        <v>5309</v>
      </c>
      <c r="GKL14" s="112" t="s">
        <v>5310</v>
      </c>
      <c r="GKM14" s="112" t="s">
        <v>5311</v>
      </c>
      <c r="GKN14" s="112" t="s">
        <v>5312</v>
      </c>
      <c r="GKO14" s="112" t="s">
        <v>5313</v>
      </c>
      <c r="GKP14" s="112" t="s">
        <v>5314</v>
      </c>
      <c r="GKQ14" s="112" t="s">
        <v>5315</v>
      </c>
      <c r="GKR14" s="112" t="s">
        <v>5316</v>
      </c>
      <c r="GKS14" s="112" t="s">
        <v>5317</v>
      </c>
      <c r="GKT14" s="112" t="s">
        <v>5318</v>
      </c>
      <c r="GKU14" s="112" t="s">
        <v>5319</v>
      </c>
      <c r="GKV14" s="112" t="s">
        <v>5320</v>
      </c>
      <c r="GKW14" s="112" t="s">
        <v>5321</v>
      </c>
      <c r="GKX14" s="112" t="s">
        <v>5322</v>
      </c>
      <c r="GKY14" s="112" t="s">
        <v>5323</v>
      </c>
      <c r="GKZ14" s="112" t="s">
        <v>5324</v>
      </c>
      <c r="GLA14" s="112" t="s">
        <v>5325</v>
      </c>
      <c r="GLB14" s="112" t="s">
        <v>5326</v>
      </c>
      <c r="GLC14" s="112" t="s">
        <v>5327</v>
      </c>
      <c r="GLD14" s="112" t="s">
        <v>5328</v>
      </c>
      <c r="GLE14" s="112" t="s">
        <v>5329</v>
      </c>
      <c r="GLF14" s="112" t="s">
        <v>5330</v>
      </c>
      <c r="GLG14" s="112" t="s">
        <v>5331</v>
      </c>
      <c r="GLH14" s="112" t="s">
        <v>5332</v>
      </c>
      <c r="GLI14" s="112" t="s">
        <v>5333</v>
      </c>
      <c r="GLJ14" s="112" t="s">
        <v>5334</v>
      </c>
      <c r="GLK14" s="112" t="s">
        <v>5335</v>
      </c>
      <c r="GLL14" s="112" t="s">
        <v>5336</v>
      </c>
      <c r="GLM14" s="112" t="s">
        <v>5337</v>
      </c>
      <c r="GLN14" s="112" t="s">
        <v>5338</v>
      </c>
      <c r="GLO14" s="112" t="s">
        <v>5339</v>
      </c>
      <c r="GLP14" s="112" t="s">
        <v>5340</v>
      </c>
      <c r="GLQ14" s="112" t="s">
        <v>5341</v>
      </c>
      <c r="GLR14" s="112" t="s">
        <v>5342</v>
      </c>
      <c r="GLS14" s="112" t="s">
        <v>5343</v>
      </c>
      <c r="GLT14" s="112" t="s">
        <v>5344</v>
      </c>
      <c r="GLU14" s="112" t="s">
        <v>5345</v>
      </c>
      <c r="GLV14" s="112" t="s">
        <v>5346</v>
      </c>
      <c r="GLW14" s="112" t="s">
        <v>5347</v>
      </c>
      <c r="GLX14" s="112" t="s">
        <v>5348</v>
      </c>
      <c r="GLY14" s="112" t="s">
        <v>5349</v>
      </c>
      <c r="GLZ14" s="112" t="s">
        <v>5350</v>
      </c>
      <c r="GMA14" s="112" t="s">
        <v>5351</v>
      </c>
      <c r="GMB14" s="112" t="s">
        <v>5352</v>
      </c>
      <c r="GMC14" s="112" t="s">
        <v>5353</v>
      </c>
      <c r="GMD14" s="112" t="s">
        <v>5354</v>
      </c>
      <c r="GME14" s="112" t="s">
        <v>5355</v>
      </c>
      <c r="GMF14" s="112" t="s">
        <v>5356</v>
      </c>
      <c r="GMG14" s="112" t="s">
        <v>5357</v>
      </c>
      <c r="GMH14" s="112" t="s">
        <v>5358</v>
      </c>
      <c r="GMI14" s="112" t="s">
        <v>5359</v>
      </c>
      <c r="GMJ14" s="112" t="s">
        <v>5360</v>
      </c>
      <c r="GMK14" s="112" t="s">
        <v>5361</v>
      </c>
      <c r="GML14" s="112" t="s">
        <v>5362</v>
      </c>
      <c r="GMM14" s="112" t="s">
        <v>5363</v>
      </c>
      <c r="GMN14" s="112" t="s">
        <v>5364</v>
      </c>
      <c r="GMO14" s="112" t="s">
        <v>5365</v>
      </c>
      <c r="GMP14" s="112" t="s">
        <v>5366</v>
      </c>
      <c r="GMQ14" s="112" t="s">
        <v>5367</v>
      </c>
      <c r="GMR14" s="112" t="s">
        <v>5368</v>
      </c>
      <c r="GMS14" s="112" t="s">
        <v>5369</v>
      </c>
      <c r="GMT14" s="112" t="s">
        <v>5370</v>
      </c>
      <c r="GMU14" s="112" t="s">
        <v>5371</v>
      </c>
      <c r="GMV14" s="112" t="s">
        <v>5372</v>
      </c>
      <c r="GMW14" s="112" t="s">
        <v>5373</v>
      </c>
      <c r="GMX14" s="112" t="s">
        <v>5374</v>
      </c>
      <c r="GMY14" s="112" t="s">
        <v>5375</v>
      </c>
      <c r="GMZ14" s="112" t="s">
        <v>5376</v>
      </c>
      <c r="GNA14" s="112" t="s">
        <v>5377</v>
      </c>
      <c r="GNB14" s="112" t="s">
        <v>5378</v>
      </c>
      <c r="GNC14" s="112" t="s">
        <v>5379</v>
      </c>
      <c r="GND14" s="112" t="s">
        <v>5380</v>
      </c>
      <c r="GNE14" s="112" t="s">
        <v>5381</v>
      </c>
      <c r="GNF14" s="112" t="s">
        <v>5382</v>
      </c>
      <c r="GNG14" s="112" t="s">
        <v>5383</v>
      </c>
      <c r="GNH14" s="112" t="s">
        <v>5384</v>
      </c>
      <c r="GNI14" s="112" t="s">
        <v>5385</v>
      </c>
      <c r="GNJ14" s="112" t="s">
        <v>5386</v>
      </c>
      <c r="GNK14" s="112" t="s">
        <v>5387</v>
      </c>
      <c r="GNL14" s="112" t="s">
        <v>5388</v>
      </c>
      <c r="GNM14" s="112" t="s">
        <v>5389</v>
      </c>
      <c r="GNN14" s="112" t="s">
        <v>5390</v>
      </c>
      <c r="GNO14" s="112" t="s">
        <v>5391</v>
      </c>
      <c r="GNP14" s="112" t="s">
        <v>5392</v>
      </c>
      <c r="GNQ14" s="112" t="s">
        <v>5393</v>
      </c>
      <c r="GNR14" s="112" t="s">
        <v>5394</v>
      </c>
      <c r="GNS14" s="112" t="s">
        <v>5395</v>
      </c>
      <c r="GNT14" s="112" t="s">
        <v>5396</v>
      </c>
      <c r="GNU14" s="112" t="s">
        <v>5397</v>
      </c>
      <c r="GNV14" s="112" t="s">
        <v>5398</v>
      </c>
      <c r="GNW14" s="112" t="s">
        <v>5399</v>
      </c>
      <c r="GNX14" s="112" t="s">
        <v>5400</v>
      </c>
      <c r="GNY14" s="112" t="s">
        <v>5401</v>
      </c>
      <c r="GNZ14" s="112" t="s">
        <v>5402</v>
      </c>
      <c r="GOA14" s="112" t="s">
        <v>5403</v>
      </c>
      <c r="GOB14" s="112" t="s">
        <v>5404</v>
      </c>
      <c r="GOC14" s="112" t="s">
        <v>5405</v>
      </c>
      <c r="GOD14" s="112" t="s">
        <v>5406</v>
      </c>
      <c r="GOE14" s="112" t="s">
        <v>5407</v>
      </c>
      <c r="GOF14" s="112" t="s">
        <v>5408</v>
      </c>
      <c r="GOG14" s="112" t="s">
        <v>5409</v>
      </c>
      <c r="GOH14" s="112" t="s">
        <v>5410</v>
      </c>
      <c r="GOI14" s="112" t="s">
        <v>5411</v>
      </c>
      <c r="GOJ14" s="112" t="s">
        <v>5412</v>
      </c>
      <c r="GOK14" s="112" t="s">
        <v>5413</v>
      </c>
      <c r="GOL14" s="112" t="s">
        <v>5414</v>
      </c>
      <c r="GOM14" s="112" t="s">
        <v>5415</v>
      </c>
      <c r="GON14" s="112" t="s">
        <v>5416</v>
      </c>
      <c r="GOO14" s="112" t="s">
        <v>5417</v>
      </c>
      <c r="GOP14" s="112" t="s">
        <v>5418</v>
      </c>
      <c r="GOQ14" s="112" t="s">
        <v>5419</v>
      </c>
      <c r="GOR14" s="112" t="s">
        <v>5420</v>
      </c>
      <c r="GOS14" s="112" t="s">
        <v>5421</v>
      </c>
      <c r="GOT14" s="112" t="s">
        <v>5422</v>
      </c>
      <c r="GOU14" s="112" t="s">
        <v>5423</v>
      </c>
      <c r="GOV14" s="112" t="s">
        <v>5424</v>
      </c>
      <c r="GOW14" s="112" t="s">
        <v>5425</v>
      </c>
      <c r="GOX14" s="112" t="s">
        <v>5426</v>
      </c>
      <c r="GOY14" s="112" t="s">
        <v>5427</v>
      </c>
      <c r="GOZ14" s="112" t="s">
        <v>5428</v>
      </c>
      <c r="GPA14" s="112" t="s">
        <v>5429</v>
      </c>
      <c r="GPB14" s="112" t="s">
        <v>5430</v>
      </c>
      <c r="GPC14" s="112" t="s">
        <v>5431</v>
      </c>
      <c r="GPD14" s="112" t="s">
        <v>5432</v>
      </c>
      <c r="GPE14" s="112" t="s">
        <v>5433</v>
      </c>
      <c r="GPF14" s="112" t="s">
        <v>5434</v>
      </c>
      <c r="GPG14" s="112" t="s">
        <v>5435</v>
      </c>
      <c r="GPH14" s="112" t="s">
        <v>5436</v>
      </c>
      <c r="GPI14" s="112" t="s">
        <v>5437</v>
      </c>
      <c r="GPJ14" s="112" t="s">
        <v>5438</v>
      </c>
      <c r="GPK14" s="112" t="s">
        <v>5439</v>
      </c>
      <c r="GPL14" s="112" t="s">
        <v>5440</v>
      </c>
      <c r="GPM14" s="112" t="s">
        <v>5441</v>
      </c>
      <c r="GPN14" s="112" t="s">
        <v>5442</v>
      </c>
      <c r="GPO14" s="112" t="s">
        <v>5443</v>
      </c>
      <c r="GPP14" s="112" t="s">
        <v>5444</v>
      </c>
      <c r="GPQ14" s="112" t="s">
        <v>5445</v>
      </c>
      <c r="GPR14" s="112" t="s">
        <v>5446</v>
      </c>
      <c r="GPS14" s="112" t="s">
        <v>5447</v>
      </c>
      <c r="GPT14" s="112" t="s">
        <v>5448</v>
      </c>
      <c r="GPU14" s="112" t="s">
        <v>5449</v>
      </c>
      <c r="GPV14" s="112" t="s">
        <v>5450</v>
      </c>
      <c r="GPW14" s="112" t="s">
        <v>5451</v>
      </c>
      <c r="GPX14" s="112" t="s">
        <v>5452</v>
      </c>
      <c r="GPY14" s="112" t="s">
        <v>5453</v>
      </c>
      <c r="GPZ14" s="112" t="s">
        <v>5454</v>
      </c>
      <c r="GQA14" s="112" t="s">
        <v>5455</v>
      </c>
      <c r="GQB14" s="112" t="s">
        <v>5456</v>
      </c>
      <c r="GQC14" s="112" t="s">
        <v>5457</v>
      </c>
      <c r="GQD14" s="112" t="s">
        <v>5458</v>
      </c>
      <c r="GQE14" s="112" t="s">
        <v>5459</v>
      </c>
      <c r="GQF14" s="112" t="s">
        <v>5460</v>
      </c>
      <c r="GQG14" s="112" t="s">
        <v>5461</v>
      </c>
      <c r="GQH14" s="112" t="s">
        <v>5462</v>
      </c>
      <c r="GQI14" s="112" t="s">
        <v>5463</v>
      </c>
      <c r="GQJ14" s="112" t="s">
        <v>5464</v>
      </c>
      <c r="GQK14" s="112" t="s">
        <v>5465</v>
      </c>
      <c r="GQL14" s="112" t="s">
        <v>5466</v>
      </c>
      <c r="GQM14" s="112" t="s">
        <v>5467</v>
      </c>
      <c r="GQN14" s="112" t="s">
        <v>5468</v>
      </c>
      <c r="GQO14" s="112" t="s">
        <v>5469</v>
      </c>
      <c r="GQP14" s="112" t="s">
        <v>5470</v>
      </c>
      <c r="GQQ14" s="112" t="s">
        <v>5471</v>
      </c>
      <c r="GQR14" s="112" t="s">
        <v>5472</v>
      </c>
      <c r="GQS14" s="112" t="s">
        <v>5473</v>
      </c>
      <c r="GQT14" s="112" t="s">
        <v>5474</v>
      </c>
      <c r="GQU14" s="112" t="s">
        <v>5475</v>
      </c>
      <c r="GQV14" s="112" t="s">
        <v>5476</v>
      </c>
      <c r="GQW14" s="112" t="s">
        <v>5477</v>
      </c>
      <c r="GQX14" s="112" t="s">
        <v>5478</v>
      </c>
      <c r="GQY14" s="112" t="s">
        <v>5479</v>
      </c>
      <c r="GQZ14" s="112" t="s">
        <v>5480</v>
      </c>
      <c r="GRA14" s="112" t="s">
        <v>5481</v>
      </c>
      <c r="GRB14" s="112" t="s">
        <v>5482</v>
      </c>
      <c r="GRC14" s="112" t="s">
        <v>5483</v>
      </c>
      <c r="GRD14" s="112" t="s">
        <v>5484</v>
      </c>
      <c r="GRE14" s="112" t="s">
        <v>5485</v>
      </c>
      <c r="GRF14" s="112" t="s">
        <v>5486</v>
      </c>
      <c r="GRG14" s="112" t="s">
        <v>5487</v>
      </c>
      <c r="GRH14" s="112" t="s">
        <v>5488</v>
      </c>
      <c r="GRI14" s="112" t="s">
        <v>5489</v>
      </c>
      <c r="GRJ14" s="112" t="s">
        <v>5490</v>
      </c>
      <c r="GRK14" s="112" t="s">
        <v>5491</v>
      </c>
      <c r="GRL14" s="112" t="s">
        <v>5492</v>
      </c>
      <c r="GRM14" s="112" t="s">
        <v>5493</v>
      </c>
      <c r="GRN14" s="112" t="s">
        <v>5494</v>
      </c>
      <c r="GRO14" s="112" t="s">
        <v>5495</v>
      </c>
      <c r="GRP14" s="112" t="s">
        <v>5496</v>
      </c>
      <c r="GRQ14" s="112" t="s">
        <v>5497</v>
      </c>
      <c r="GRR14" s="112" t="s">
        <v>5498</v>
      </c>
      <c r="GRS14" s="112" t="s">
        <v>5499</v>
      </c>
      <c r="GRT14" s="112" t="s">
        <v>5500</v>
      </c>
      <c r="GRU14" s="112" t="s">
        <v>5501</v>
      </c>
      <c r="GRV14" s="112" t="s">
        <v>5502</v>
      </c>
      <c r="GRW14" s="112" t="s">
        <v>5503</v>
      </c>
      <c r="GRX14" s="112" t="s">
        <v>5504</v>
      </c>
      <c r="GRY14" s="112" t="s">
        <v>5505</v>
      </c>
      <c r="GRZ14" s="112" t="s">
        <v>5506</v>
      </c>
      <c r="GSA14" s="112" t="s">
        <v>5507</v>
      </c>
      <c r="GSB14" s="112" t="s">
        <v>5508</v>
      </c>
      <c r="GSC14" s="112" t="s">
        <v>5509</v>
      </c>
      <c r="GSD14" s="112" t="s">
        <v>5510</v>
      </c>
      <c r="GSE14" s="112" t="s">
        <v>5511</v>
      </c>
      <c r="GSF14" s="112" t="s">
        <v>5512</v>
      </c>
      <c r="GSG14" s="112" t="s">
        <v>5513</v>
      </c>
      <c r="GSH14" s="112" t="s">
        <v>5514</v>
      </c>
      <c r="GSI14" s="112" t="s">
        <v>5515</v>
      </c>
      <c r="GSJ14" s="112" t="s">
        <v>5516</v>
      </c>
      <c r="GSK14" s="112" t="s">
        <v>5517</v>
      </c>
      <c r="GSL14" s="112" t="s">
        <v>5518</v>
      </c>
      <c r="GSM14" s="112" t="s">
        <v>5519</v>
      </c>
      <c r="GSN14" s="112" t="s">
        <v>5520</v>
      </c>
      <c r="GSO14" s="112" t="s">
        <v>5521</v>
      </c>
      <c r="GSP14" s="112" t="s">
        <v>5522</v>
      </c>
      <c r="GSQ14" s="112" t="s">
        <v>5523</v>
      </c>
      <c r="GSR14" s="112" t="s">
        <v>5524</v>
      </c>
      <c r="GSS14" s="112" t="s">
        <v>5525</v>
      </c>
      <c r="GST14" s="112" t="s">
        <v>5526</v>
      </c>
      <c r="GSU14" s="112" t="s">
        <v>5527</v>
      </c>
      <c r="GSV14" s="112" t="s">
        <v>5528</v>
      </c>
      <c r="GSW14" s="112" t="s">
        <v>5529</v>
      </c>
      <c r="GSX14" s="112" t="s">
        <v>5530</v>
      </c>
      <c r="GSY14" s="112" t="s">
        <v>5531</v>
      </c>
      <c r="GSZ14" s="112" t="s">
        <v>5532</v>
      </c>
      <c r="GTA14" s="112" t="s">
        <v>5533</v>
      </c>
      <c r="GTB14" s="112" t="s">
        <v>5534</v>
      </c>
      <c r="GTC14" s="112" t="s">
        <v>5535</v>
      </c>
      <c r="GTD14" s="112" t="s">
        <v>5536</v>
      </c>
      <c r="GTE14" s="112" t="s">
        <v>5537</v>
      </c>
      <c r="GTF14" s="112" t="s">
        <v>5538</v>
      </c>
      <c r="GTG14" s="112" t="s">
        <v>5539</v>
      </c>
      <c r="GTH14" s="112" t="s">
        <v>5540</v>
      </c>
      <c r="GTI14" s="112" t="s">
        <v>5541</v>
      </c>
      <c r="GTJ14" s="112" t="s">
        <v>5542</v>
      </c>
      <c r="GTK14" s="112" t="s">
        <v>5543</v>
      </c>
      <c r="GTL14" s="112" t="s">
        <v>5544</v>
      </c>
      <c r="GTM14" s="112" t="s">
        <v>5545</v>
      </c>
      <c r="GTN14" s="112" t="s">
        <v>5546</v>
      </c>
      <c r="GTO14" s="112" t="s">
        <v>5547</v>
      </c>
      <c r="GTP14" s="112" t="s">
        <v>5548</v>
      </c>
      <c r="GTQ14" s="112" t="s">
        <v>5549</v>
      </c>
      <c r="GTR14" s="112" t="s">
        <v>5550</v>
      </c>
      <c r="GTS14" s="112" t="s">
        <v>5551</v>
      </c>
      <c r="GTT14" s="112" t="s">
        <v>5552</v>
      </c>
      <c r="GTU14" s="112" t="s">
        <v>5553</v>
      </c>
      <c r="GTV14" s="112" t="s">
        <v>5554</v>
      </c>
      <c r="GTW14" s="112" t="s">
        <v>5555</v>
      </c>
      <c r="GTX14" s="112" t="s">
        <v>5556</v>
      </c>
      <c r="GTY14" s="112" t="s">
        <v>5557</v>
      </c>
      <c r="GTZ14" s="112" t="s">
        <v>5558</v>
      </c>
      <c r="GUA14" s="112" t="s">
        <v>5559</v>
      </c>
      <c r="GUB14" s="112" t="s">
        <v>5560</v>
      </c>
      <c r="GUC14" s="112" t="s">
        <v>5561</v>
      </c>
      <c r="GUD14" s="112" t="s">
        <v>5562</v>
      </c>
      <c r="GUE14" s="112" t="s">
        <v>5563</v>
      </c>
      <c r="GUF14" s="112" t="s">
        <v>5564</v>
      </c>
      <c r="GUG14" s="112" t="s">
        <v>5565</v>
      </c>
      <c r="GUH14" s="112" t="s">
        <v>5566</v>
      </c>
      <c r="GUI14" s="112" t="s">
        <v>5567</v>
      </c>
      <c r="GUJ14" s="112" t="s">
        <v>5568</v>
      </c>
      <c r="GUK14" s="112" t="s">
        <v>5569</v>
      </c>
      <c r="GUL14" s="112" t="s">
        <v>5570</v>
      </c>
      <c r="GUM14" s="112" t="s">
        <v>5571</v>
      </c>
      <c r="GUN14" s="112" t="s">
        <v>5572</v>
      </c>
      <c r="GUO14" s="112" t="s">
        <v>5573</v>
      </c>
      <c r="GUP14" s="112" t="s">
        <v>5574</v>
      </c>
      <c r="GUQ14" s="112" t="s">
        <v>5575</v>
      </c>
      <c r="GUR14" s="112" t="s">
        <v>5576</v>
      </c>
      <c r="GUS14" s="112" t="s">
        <v>5577</v>
      </c>
      <c r="GUT14" s="112" t="s">
        <v>5578</v>
      </c>
      <c r="GUU14" s="112" t="s">
        <v>5579</v>
      </c>
      <c r="GUV14" s="112" t="s">
        <v>5580</v>
      </c>
      <c r="GUW14" s="112" t="s">
        <v>5581</v>
      </c>
      <c r="GUX14" s="112" t="s">
        <v>5582</v>
      </c>
      <c r="GUY14" s="112" t="s">
        <v>5583</v>
      </c>
      <c r="GUZ14" s="112" t="s">
        <v>5584</v>
      </c>
      <c r="GVA14" s="112" t="s">
        <v>5585</v>
      </c>
      <c r="GVB14" s="112" t="s">
        <v>5586</v>
      </c>
      <c r="GVC14" s="112" t="s">
        <v>5587</v>
      </c>
      <c r="GVD14" s="112" t="s">
        <v>5588</v>
      </c>
      <c r="GVE14" s="112" t="s">
        <v>5589</v>
      </c>
      <c r="GVF14" s="112" t="s">
        <v>5590</v>
      </c>
      <c r="GVG14" s="112" t="s">
        <v>5591</v>
      </c>
      <c r="GVH14" s="112" t="s">
        <v>5592</v>
      </c>
      <c r="GVI14" s="112" t="s">
        <v>5593</v>
      </c>
      <c r="GVJ14" s="112" t="s">
        <v>5594</v>
      </c>
      <c r="GVK14" s="112" t="s">
        <v>5595</v>
      </c>
      <c r="GVL14" s="112" t="s">
        <v>5596</v>
      </c>
      <c r="GVM14" s="112" t="s">
        <v>5597</v>
      </c>
      <c r="GVN14" s="112" t="s">
        <v>5598</v>
      </c>
      <c r="GVO14" s="112" t="s">
        <v>5599</v>
      </c>
      <c r="GVP14" s="112" t="s">
        <v>5600</v>
      </c>
      <c r="GVQ14" s="112" t="s">
        <v>5601</v>
      </c>
      <c r="GVR14" s="112" t="s">
        <v>5602</v>
      </c>
      <c r="GVS14" s="112" t="s">
        <v>5603</v>
      </c>
      <c r="GVT14" s="112" t="s">
        <v>5604</v>
      </c>
      <c r="GVU14" s="112" t="s">
        <v>5605</v>
      </c>
      <c r="GVV14" s="112" t="s">
        <v>5606</v>
      </c>
      <c r="GVW14" s="112" t="s">
        <v>5607</v>
      </c>
      <c r="GVX14" s="112" t="s">
        <v>5608</v>
      </c>
      <c r="GVY14" s="112" t="s">
        <v>5609</v>
      </c>
      <c r="GVZ14" s="112" t="s">
        <v>5610</v>
      </c>
      <c r="GWA14" s="112" t="s">
        <v>5611</v>
      </c>
      <c r="GWB14" s="112" t="s">
        <v>5612</v>
      </c>
      <c r="GWC14" s="112" t="s">
        <v>5613</v>
      </c>
      <c r="GWD14" s="112" t="s">
        <v>5614</v>
      </c>
      <c r="GWE14" s="112" t="s">
        <v>5615</v>
      </c>
      <c r="GWF14" s="112" t="s">
        <v>5616</v>
      </c>
      <c r="GWG14" s="112" t="s">
        <v>5617</v>
      </c>
      <c r="GWH14" s="112" t="s">
        <v>5618</v>
      </c>
      <c r="GWI14" s="112" t="s">
        <v>5619</v>
      </c>
      <c r="GWJ14" s="112" t="s">
        <v>5620</v>
      </c>
      <c r="GWK14" s="112" t="s">
        <v>5621</v>
      </c>
      <c r="GWL14" s="112" t="s">
        <v>5622</v>
      </c>
      <c r="GWM14" s="112" t="s">
        <v>5623</v>
      </c>
      <c r="GWN14" s="112" t="s">
        <v>5624</v>
      </c>
      <c r="GWO14" s="112" t="s">
        <v>5625</v>
      </c>
      <c r="GWP14" s="112" t="s">
        <v>5626</v>
      </c>
      <c r="GWQ14" s="112" t="s">
        <v>5627</v>
      </c>
      <c r="GWR14" s="112" t="s">
        <v>5628</v>
      </c>
      <c r="GWS14" s="112" t="s">
        <v>5629</v>
      </c>
      <c r="GWT14" s="112" t="s">
        <v>5630</v>
      </c>
      <c r="GWU14" s="112" t="s">
        <v>5631</v>
      </c>
      <c r="GWV14" s="112" t="s">
        <v>5632</v>
      </c>
      <c r="GWW14" s="112" t="s">
        <v>5633</v>
      </c>
      <c r="GWX14" s="112" t="s">
        <v>5634</v>
      </c>
      <c r="GWY14" s="112" t="s">
        <v>5635</v>
      </c>
      <c r="GWZ14" s="112" t="s">
        <v>5636</v>
      </c>
      <c r="GXA14" s="112" t="s">
        <v>5637</v>
      </c>
      <c r="GXB14" s="112" t="s">
        <v>5638</v>
      </c>
      <c r="GXC14" s="112" t="s">
        <v>5639</v>
      </c>
      <c r="GXD14" s="112" t="s">
        <v>5640</v>
      </c>
      <c r="GXE14" s="112" t="s">
        <v>5641</v>
      </c>
      <c r="GXF14" s="112" t="s">
        <v>5642</v>
      </c>
      <c r="GXG14" s="112" t="s">
        <v>5643</v>
      </c>
      <c r="GXH14" s="112" t="s">
        <v>5644</v>
      </c>
      <c r="GXI14" s="112" t="s">
        <v>5645</v>
      </c>
      <c r="GXJ14" s="112" t="s">
        <v>5646</v>
      </c>
      <c r="GXK14" s="112" t="s">
        <v>5647</v>
      </c>
      <c r="GXL14" s="112" t="s">
        <v>5648</v>
      </c>
      <c r="GXM14" s="112" t="s">
        <v>5649</v>
      </c>
      <c r="GXN14" s="112" t="s">
        <v>5650</v>
      </c>
      <c r="GXO14" s="112" t="s">
        <v>5651</v>
      </c>
      <c r="GXP14" s="112" t="s">
        <v>5652</v>
      </c>
      <c r="GXQ14" s="112" t="s">
        <v>5653</v>
      </c>
      <c r="GXR14" s="112" t="s">
        <v>5654</v>
      </c>
      <c r="GXS14" s="112" t="s">
        <v>5655</v>
      </c>
      <c r="GXT14" s="112" t="s">
        <v>5656</v>
      </c>
      <c r="GXU14" s="112" t="s">
        <v>5657</v>
      </c>
      <c r="GXV14" s="112" t="s">
        <v>5658</v>
      </c>
      <c r="GXW14" s="112" t="s">
        <v>5659</v>
      </c>
      <c r="GXX14" s="112" t="s">
        <v>5660</v>
      </c>
      <c r="GXY14" s="112" t="s">
        <v>5661</v>
      </c>
      <c r="GXZ14" s="112" t="s">
        <v>5662</v>
      </c>
      <c r="GYA14" s="112" t="s">
        <v>5663</v>
      </c>
      <c r="GYB14" s="112" t="s">
        <v>5664</v>
      </c>
      <c r="GYC14" s="112" t="s">
        <v>5665</v>
      </c>
      <c r="GYD14" s="112" t="s">
        <v>5666</v>
      </c>
      <c r="GYE14" s="112" t="s">
        <v>5667</v>
      </c>
      <c r="GYF14" s="112" t="s">
        <v>5668</v>
      </c>
      <c r="GYG14" s="112" t="s">
        <v>5669</v>
      </c>
      <c r="GYH14" s="112" t="s">
        <v>5670</v>
      </c>
      <c r="GYI14" s="112" t="s">
        <v>5671</v>
      </c>
      <c r="GYJ14" s="112" t="s">
        <v>5672</v>
      </c>
      <c r="GYK14" s="112" t="s">
        <v>5673</v>
      </c>
      <c r="GYL14" s="112" t="s">
        <v>5674</v>
      </c>
      <c r="GYM14" s="112" t="s">
        <v>5675</v>
      </c>
      <c r="GYN14" s="112" t="s">
        <v>5676</v>
      </c>
      <c r="GYO14" s="112" t="s">
        <v>5677</v>
      </c>
      <c r="GYP14" s="112" t="s">
        <v>5678</v>
      </c>
      <c r="GYQ14" s="112" t="s">
        <v>5679</v>
      </c>
      <c r="GYR14" s="112" t="s">
        <v>5680</v>
      </c>
      <c r="GYS14" s="112" t="s">
        <v>5681</v>
      </c>
      <c r="GYT14" s="112" t="s">
        <v>5682</v>
      </c>
      <c r="GYU14" s="112" t="s">
        <v>5683</v>
      </c>
      <c r="GYV14" s="112" t="s">
        <v>5684</v>
      </c>
      <c r="GYW14" s="112" t="s">
        <v>5685</v>
      </c>
      <c r="GYX14" s="112" t="s">
        <v>5686</v>
      </c>
      <c r="GYY14" s="112" t="s">
        <v>5687</v>
      </c>
      <c r="GYZ14" s="112" t="s">
        <v>5688</v>
      </c>
      <c r="GZA14" s="112" t="s">
        <v>5689</v>
      </c>
      <c r="GZB14" s="112" t="s">
        <v>5690</v>
      </c>
      <c r="GZC14" s="112" t="s">
        <v>5691</v>
      </c>
      <c r="GZD14" s="112" t="s">
        <v>5692</v>
      </c>
      <c r="GZE14" s="112" t="s">
        <v>5693</v>
      </c>
      <c r="GZF14" s="112" t="s">
        <v>5694</v>
      </c>
      <c r="GZG14" s="112" t="s">
        <v>5695</v>
      </c>
      <c r="GZH14" s="112" t="s">
        <v>5696</v>
      </c>
      <c r="GZI14" s="112" t="s">
        <v>5697</v>
      </c>
      <c r="GZJ14" s="112" t="s">
        <v>5698</v>
      </c>
      <c r="GZK14" s="112" t="s">
        <v>5699</v>
      </c>
      <c r="GZL14" s="112" t="s">
        <v>5700</v>
      </c>
      <c r="GZM14" s="112" t="s">
        <v>5701</v>
      </c>
      <c r="GZN14" s="112" t="s">
        <v>5702</v>
      </c>
      <c r="GZO14" s="112" t="s">
        <v>5703</v>
      </c>
      <c r="GZP14" s="112" t="s">
        <v>5704</v>
      </c>
      <c r="GZQ14" s="112" t="s">
        <v>5705</v>
      </c>
      <c r="GZR14" s="112" t="s">
        <v>5706</v>
      </c>
      <c r="GZS14" s="112" t="s">
        <v>5707</v>
      </c>
      <c r="GZT14" s="112" t="s">
        <v>5708</v>
      </c>
      <c r="GZU14" s="112" t="s">
        <v>5709</v>
      </c>
      <c r="GZV14" s="112" t="s">
        <v>5710</v>
      </c>
      <c r="GZW14" s="112" t="s">
        <v>5711</v>
      </c>
      <c r="GZX14" s="112" t="s">
        <v>5712</v>
      </c>
      <c r="GZY14" s="112" t="s">
        <v>5713</v>
      </c>
      <c r="GZZ14" s="112" t="s">
        <v>5714</v>
      </c>
      <c r="HAA14" s="112" t="s">
        <v>5715</v>
      </c>
      <c r="HAB14" s="112" t="s">
        <v>5716</v>
      </c>
      <c r="HAC14" s="112" t="s">
        <v>5717</v>
      </c>
      <c r="HAD14" s="112" t="s">
        <v>5718</v>
      </c>
      <c r="HAE14" s="112" t="s">
        <v>5719</v>
      </c>
      <c r="HAF14" s="112" t="s">
        <v>5720</v>
      </c>
      <c r="HAG14" s="112" t="s">
        <v>5721</v>
      </c>
      <c r="HAH14" s="112" t="s">
        <v>5722</v>
      </c>
      <c r="HAI14" s="112" t="s">
        <v>5723</v>
      </c>
      <c r="HAJ14" s="112" t="s">
        <v>5724</v>
      </c>
      <c r="HAK14" s="112" t="s">
        <v>5725</v>
      </c>
      <c r="HAL14" s="112" t="s">
        <v>5726</v>
      </c>
      <c r="HAM14" s="112" t="s">
        <v>5727</v>
      </c>
      <c r="HAN14" s="112" t="s">
        <v>5728</v>
      </c>
      <c r="HAO14" s="112" t="s">
        <v>5729</v>
      </c>
      <c r="HAP14" s="112" t="s">
        <v>5730</v>
      </c>
      <c r="HAQ14" s="112" t="s">
        <v>5731</v>
      </c>
      <c r="HAR14" s="112" t="s">
        <v>5732</v>
      </c>
      <c r="HAS14" s="112" t="s">
        <v>5733</v>
      </c>
      <c r="HAT14" s="112" t="s">
        <v>5734</v>
      </c>
      <c r="HAU14" s="112" t="s">
        <v>5735</v>
      </c>
      <c r="HAV14" s="112" t="s">
        <v>5736</v>
      </c>
      <c r="HAW14" s="112" t="s">
        <v>5737</v>
      </c>
      <c r="HAX14" s="112" t="s">
        <v>5738</v>
      </c>
      <c r="HAY14" s="112" t="s">
        <v>5739</v>
      </c>
      <c r="HAZ14" s="112" t="s">
        <v>5740</v>
      </c>
      <c r="HBA14" s="112" t="s">
        <v>5741</v>
      </c>
      <c r="HBB14" s="112" t="s">
        <v>5742</v>
      </c>
      <c r="HBC14" s="112" t="s">
        <v>5743</v>
      </c>
      <c r="HBD14" s="112" t="s">
        <v>5744</v>
      </c>
      <c r="HBE14" s="112" t="s">
        <v>5745</v>
      </c>
      <c r="HBF14" s="112" t="s">
        <v>5746</v>
      </c>
      <c r="HBG14" s="112" t="s">
        <v>5747</v>
      </c>
      <c r="HBH14" s="112" t="s">
        <v>5748</v>
      </c>
      <c r="HBI14" s="112" t="s">
        <v>5749</v>
      </c>
      <c r="HBJ14" s="112" t="s">
        <v>5750</v>
      </c>
      <c r="HBK14" s="112" t="s">
        <v>5751</v>
      </c>
      <c r="HBL14" s="112" t="s">
        <v>5752</v>
      </c>
      <c r="HBM14" s="112" t="s">
        <v>5753</v>
      </c>
      <c r="HBN14" s="112" t="s">
        <v>5754</v>
      </c>
      <c r="HBO14" s="112" t="s">
        <v>5755</v>
      </c>
      <c r="HBP14" s="112" t="s">
        <v>5756</v>
      </c>
      <c r="HBQ14" s="112" t="s">
        <v>5757</v>
      </c>
      <c r="HBR14" s="112" t="s">
        <v>5758</v>
      </c>
      <c r="HBS14" s="112" t="s">
        <v>5759</v>
      </c>
      <c r="HBT14" s="112" t="s">
        <v>5760</v>
      </c>
      <c r="HBU14" s="112" t="s">
        <v>5761</v>
      </c>
      <c r="HBV14" s="112" t="s">
        <v>5762</v>
      </c>
      <c r="HBW14" s="112" t="s">
        <v>5763</v>
      </c>
      <c r="HBX14" s="112" t="s">
        <v>5764</v>
      </c>
      <c r="HBY14" s="112" t="s">
        <v>5765</v>
      </c>
      <c r="HBZ14" s="112" t="s">
        <v>5766</v>
      </c>
      <c r="HCA14" s="112" t="s">
        <v>5767</v>
      </c>
      <c r="HCB14" s="112" t="s">
        <v>5768</v>
      </c>
      <c r="HCC14" s="112" t="s">
        <v>5769</v>
      </c>
      <c r="HCD14" s="112" t="s">
        <v>5770</v>
      </c>
      <c r="HCE14" s="112" t="s">
        <v>5771</v>
      </c>
      <c r="HCF14" s="112" t="s">
        <v>5772</v>
      </c>
      <c r="HCG14" s="112" t="s">
        <v>5773</v>
      </c>
      <c r="HCH14" s="112" t="s">
        <v>5774</v>
      </c>
      <c r="HCI14" s="112" t="s">
        <v>5775</v>
      </c>
      <c r="HCJ14" s="112" t="s">
        <v>5776</v>
      </c>
      <c r="HCK14" s="112" t="s">
        <v>5777</v>
      </c>
      <c r="HCL14" s="112" t="s">
        <v>5778</v>
      </c>
      <c r="HCM14" s="112" t="s">
        <v>5779</v>
      </c>
      <c r="HCN14" s="112" t="s">
        <v>5780</v>
      </c>
      <c r="HCO14" s="112" t="s">
        <v>5781</v>
      </c>
      <c r="HCP14" s="112" t="s">
        <v>5782</v>
      </c>
      <c r="HCQ14" s="112" t="s">
        <v>5783</v>
      </c>
      <c r="HCR14" s="112" t="s">
        <v>5784</v>
      </c>
      <c r="HCS14" s="112" t="s">
        <v>5785</v>
      </c>
      <c r="HCT14" s="112" t="s">
        <v>5786</v>
      </c>
      <c r="HCU14" s="112" t="s">
        <v>5787</v>
      </c>
      <c r="HCV14" s="112" t="s">
        <v>5788</v>
      </c>
      <c r="HCW14" s="112" t="s">
        <v>5789</v>
      </c>
      <c r="HCX14" s="112" t="s">
        <v>5790</v>
      </c>
      <c r="HCY14" s="112" t="s">
        <v>5791</v>
      </c>
      <c r="HCZ14" s="112" t="s">
        <v>5792</v>
      </c>
      <c r="HDA14" s="112" t="s">
        <v>5793</v>
      </c>
      <c r="HDB14" s="112" t="s">
        <v>5794</v>
      </c>
      <c r="HDC14" s="112" t="s">
        <v>5795</v>
      </c>
      <c r="HDD14" s="112" t="s">
        <v>5796</v>
      </c>
      <c r="HDE14" s="112" t="s">
        <v>5797</v>
      </c>
      <c r="HDF14" s="112" t="s">
        <v>5798</v>
      </c>
      <c r="HDG14" s="112" t="s">
        <v>5799</v>
      </c>
      <c r="HDH14" s="112" t="s">
        <v>5800</v>
      </c>
      <c r="HDI14" s="112" t="s">
        <v>5801</v>
      </c>
      <c r="HDJ14" s="112" t="s">
        <v>5802</v>
      </c>
      <c r="HDK14" s="112" t="s">
        <v>5803</v>
      </c>
      <c r="HDL14" s="112" t="s">
        <v>5804</v>
      </c>
      <c r="HDM14" s="112" t="s">
        <v>5805</v>
      </c>
      <c r="HDN14" s="112" t="s">
        <v>5806</v>
      </c>
      <c r="HDO14" s="112" t="s">
        <v>5807</v>
      </c>
      <c r="HDP14" s="112" t="s">
        <v>5808</v>
      </c>
      <c r="HDQ14" s="112" t="s">
        <v>5809</v>
      </c>
      <c r="HDR14" s="112" t="s">
        <v>5810</v>
      </c>
      <c r="HDS14" s="112" t="s">
        <v>5811</v>
      </c>
      <c r="HDT14" s="112" t="s">
        <v>5812</v>
      </c>
      <c r="HDU14" s="112" t="s">
        <v>5813</v>
      </c>
      <c r="HDV14" s="112" t="s">
        <v>5814</v>
      </c>
      <c r="HDW14" s="112" t="s">
        <v>5815</v>
      </c>
      <c r="HDX14" s="112" t="s">
        <v>5816</v>
      </c>
      <c r="HDY14" s="112" t="s">
        <v>5817</v>
      </c>
      <c r="HDZ14" s="112" t="s">
        <v>5818</v>
      </c>
      <c r="HEA14" s="112" t="s">
        <v>5819</v>
      </c>
      <c r="HEB14" s="112" t="s">
        <v>5820</v>
      </c>
      <c r="HEC14" s="112" t="s">
        <v>5821</v>
      </c>
      <c r="HED14" s="112" t="s">
        <v>5822</v>
      </c>
      <c r="HEE14" s="112" t="s">
        <v>5823</v>
      </c>
      <c r="HEF14" s="112" t="s">
        <v>5824</v>
      </c>
      <c r="HEG14" s="112" t="s">
        <v>5825</v>
      </c>
      <c r="HEH14" s="112" t="s">
        <v>5826</v>
      </c>
      <c r="HEI14" s="112" t="s">
        <v>5827</v>
      </c>
      <c r="HEJ14" s="112" t="s">
        <v>5828</v>
      </c>
      <c r="HEK14" s="112" t="s">
        <v>5829</v>
      </c>
      <c r="HEL14" s="112" t="s">
        <v>5830</v>
      </c>
      <c r="HEM14" s="112" t="s">
        <v>5831</v>
      </c>
      <c r="HEN14" s="112" t="s">
        <v>5832</v>
      </c>
      <c r="HEO14" s="112" t="s">
        <v>5833</v>
      </c>
      <c r="HEP14" s="112" t="s">
        <v>5834</v>
      </c>
      <c r="HEQ14" s="112" t="s">
        <v>5835</v>
      </c>
      <c r="HER14" s="112" t="s">
        <v>5836</v>
      </c>
      <c r="HES14" s="112" t="s">
        <v>5837</v>
      </c>
      <c r="HET14" s="112" t="s">
        <v>5838</v>
      </c>
      <c r="HEU14" s="112" t="s">
        <v>5839</v>
      </c>
      <c r="HEV14" s="112" t="s">
        <v>5840</v>
      </c>
      <c r="HEW14" s="112" t="s">
        <v>5841</v>
      </c>
      <c r="HEX14" s="112" t="s">
        <v>5842</v>
      </c>
      <c r="HEY14" s="112" t="s">
        <v>5843</v>
      </c>
      <c r="HEZ14" s="112" t="s">
        <v>5844</v>
      </c>
      <c r="HFA14" s="112" t="s">
        <v>5845</v>
      </c>
      <c r="HFB14" s="112" t="s">
        <v>5846</v>
      </c>
      <c r="HFC14" s="112" t="s">
        <v>5847</v>
      </c>
      <c r="HFD14" s="112" t="s">
        <v>5848</v>
      </c>
      <c r="HFE14" s="112" t="s">
        <v>5849</v>
      </c>
      <c r="HFF14" s="112" t="s">
        <v>5850</v>
      </c>
      <c r="HFG14" s="112" t="s">
        <v>5851</v>
      </c>
      <c r="HFH14" s="112" t="s">
        <v>5852</v>
      </c>
      <c r="HFI14" s="112" t="s">
        <v>5853</v>
      </c>
      <c r="HFJ14" s="112" t="s">
        <v>5854</v>
      </c>
      <c r="HFK14" s="112" t="s">
        <v>5855</v>
      </c>
      <c r="HFL14" s="112" t="s">
        <v>5856</v>
      </c>
      <c r="HFM14" s="112" t="s">
        <v>5857</v>
      </c>
      <c r="HFN14" s="112" t="s">
        <v>5858</v>
      </c>
      <c r="HFO14" s="112" t="s">
        <v>5859</v>
      </c>
      <c r="HFP14" s="112" t="s">
        <v>5860</v>
      </c>
      <c r="HFQ14" s="112" t="s">
        <v>5861</v>
      </c>
      <c r="HFR14" s="112" t="s">
        <v>5862</v>
      </c>
      <c r="HFS14" s="112" t="s">
        <v>5863</v>
      </c>
      <c r="HFT14" s="112" t="s">
        <v>5864</v>
      </c>
      <c r="HFU14" s="112" t="s">
        <v>5865</v>
      </c>
      <c r="HFV14" s="112" t="s">
        <v>5866</v>
      </c>
      <c r="HFW14" s="112" t="s">
        <v>5867</v>
      </c>
      <c r="HFX14" s="112" t="s">
        <v>5868</v>
      </c>
      <c r="HFY14" s="112" t="s">
        <v>5869</v>
      </c>
      <c r="HFZ14" s="112" t="s">
        <v>5870</v>
      </c>
      <c r="HGA14" s="112" t="s">
        <v>5871</v>
      </c>
      <c r="HGB14" s="112" t="s">
        <v>5872</v>
      </c>
      <c r="HGC14" s="112" t="s">
        <v>5873</v>
      </c>
      <c r="HGD14" s="112" t="s">
        <v>5874</v>
      </c>
      <c r="HGE14" s="112" t="s">
        <v>5875</v>
      </c>
      <c r="HGF14" s="112" t="s">
        <v>5876</v>
      </c>
      <c r="HGG14" s="112" t="s">
        <v>5877</v>
      </c>
      <c r="HGH14" s="112" t="s">
        <v>5878</v>
      </c>
      <c r="HGI14" s="112" t="s">
        <v>5879</v>
      </c>
      <c r="HGJ14" s="112" t="s">
        <v>5880</v>
      </c>
      <c r="HGK14" s="112" t="s">
        <v>5881</v>
      </c>
      <c r="HGL14" s="112" t="s">
        <v>5882</v>
      </c>
      <c r="HGM14" s="112" t="s">
        <v>5883</v>
      </c>
      <c r="HGN14" s="112" t="s">
        <v>5884</v>
      </c>
      <c r="HGO14" s="112" t="s">
        <v>5885</v>
      </c>
      <c r="HGP14" s="112" t="s">
        <v>5886</v>
      </c>
      <c r="HGQ14" s="112" t="s">
        <v>5887</v>
      </c>
      <c r="HGR14" s="112" t="s">
        <v>5888</v>
      </c>
      <c r="HGS14" s="112" t="s">
        <v>5889</v>
      </c>
      <c r="HGT14" s="112" t="s">
        <v>5890</v>
      </c>
      <c r="HGU14" s="112" t="s">
        <v>5891</v>
      </c>
      <c r="HGV14" s="112" t="s">
        <v>5892</v>
      </c>
      <c r="HGW14" s="112" t="s">
        <v>5893</v>
      </c>
      <c r="HGX14" s="112" t="s">
        <v>5894</v>
      </c>
      <c r="HGY14" s="112" t="s">
        <v>5895</v>
      </c>
      <c r="HGZ14" s="112" t="s">
        <v>5896</v>
      </c>
      <c r="HHA14" s="112" t="s">
        <v>5897</v>
      </c>
      <c r="HHB14" s="112" t="s">
        <v>5898</v>
      </c>
      <c r="HHC14" s="112" t="s">
        <v>5899</v>
      </c>
      <c r="HHD14" s="112" t="s">
        <v>5900</v>
      </c>
      <c r="HHE14" s="112" t="s">
        <v>5901</v>
      </c>
      <c r="HHF14" s="112" t="s">
        <v>5902</v>
      </c>
      <c r="HHG14" s="112" t="s">
        <v>5903</v>
      </c>
      <c r="HHH14" s="112" t="s">
        <v>5904</v>
      </c>
      <c r="HHI14" s="112" t="s">
        <v>5905</v>
      </c>
      <c r="HHJ14" s="112" t="s">
        <v>5906</v>
      </c>
      <c r="HHK14" s="112" t="s">
        <v>5907</v>
      </c>
      <c r="HHL14" s="112" t="s">
        <v>5908</v>
      </c>
      <c r="HHM14" s="112" t="s">
        <v>5909</v>
      </c>
      <c r="HHN14" s="112" t="s">
        <v>5910</v>
      </c>
      <c r="HHO14" s="112" t="s">
        <v>5911</v>
      </c>
      <c r="HHP14" s="112" t="s">
        <v>5912</v>
      </c>
      <c r="HHQ14" s="112" t="s">
        <v>5913</v>
      </c>
      <c r="HHR14" s="112" t="s">
        <v>5914</v>
      </c>
      <c r="HHS14" s="112" t="s">
        <v>5915</v>
      </c>
      <c r="HHT14" s="112" t="s">
        <v>5916</v>
      </c>
      <c r="HHU14" s="112" t="s">
        <v>5917</v>
      </c>
      <c r="HHV14" s="112" t="s">
        <v>5918</v>
      </c>
      <c r="HHW14" s="112" t="s">
        <v>5919</v>
      </c>
      <c r="HHX14" s="112" t="s">
        <v>5920</v>
      </c>
      <c r="HHY14" s="112" t="s">
        <v>5921</v>
      </c>
      <c r="HHZ14" s="112" t="s">
        <v>5922</v>
      </c>
      <c r="HIA14" s="112" t="s">
        <v>5923</v>
      </c>
      <c r="HIB14" s="112" t="s">
        <v>5924</v>
      </c>
      <c r="HIC14" s="112" t="s">
        <v>5925</v>
      </c>
      <c r="HID14" s="112" t="s">
        <v>5926</v>
      </c>
      <c r="HIE14" s="112" t="s">
        <v>5927</v>
      </c>
      <c r="HIF14" s="112" t="s">
        <v>5928</v>
      </c>
      <c r="HIG14" s="112" t="s">
        <v>5929</v>
      </c>
      <c r="HIH14" s="112" t="s">
        <v>5930</v>
      </c>
      <c r="HII14" s="112" t="s">
        <v>5931</v>
      </c>
      <c r="HIJ14" s="112" t="s">
        <v>5932</v>
      </c>
      <c r="HIK14" s="112" t="s">
        <v>5933</v>
      </c>
      <c r="HIL14" s="112" t="s">
        <v>5934</v>
      </c>
      <c r="HIM14" s="112" t="s">
        <v>5935</v>
      </c>
      <c r="HIN14" s="112" t="s">
        <v>5936</v>
      </c>
      <c r="HIO14" s="112" t="s">
        <v>5937</v>
      </c>
      <c r="HIP14" s="112" t="s">
        <v>5938</v>
      </c>
      <c r="HIQ14" s="112" t="s">
        <v>5939</v>
      </c>
      <c r="HIR14" s="112" t="s">
        <v>5940</v>
      </c>
      <c r="HIS14" s="112" t="s">
        <v>5941</v>
      </c>
      <c r="HIT14" s="112" t="s">
        <v>5942</v>
      </c>
      <c r="HIU14" s="112" t="s">
        <v>5943</v>
      </c>
      <c r="HIV14" s="112" t="s">
        <v>5944</v>
      </c>
      <c r="HIW14" s="112" t="s">
        <v>5945</v>
      </c>
      <c r="HIX14" s="112" t="s">
        <v>5946</v>
      </c>
      <c r="HIY14" s="112" t="s">
        <v>5947</v>
      </c>
      <c r="HIZ14" s="112" t="s">
        <v>5948</v>
      </c>
      <c r="HJA14" s="112" t="s">
        <v>5949</v>
      </c>
      <c r="HJB14" s="112" t="s">
        <v>5950</v>
      </c>
      <c r="HJC14" s="112" t="s">
        <v>5951</v>
      </c>
      <c r="HJD14" s="112" t="s">
        <v>5952</v>
      </c>
      <c r="HJE14" s="112" t="s">
        <v>5953</v>
      </c>
      <c r="HJF14" s="112" t="s">
        <v>5954</v>
      </c>
      <c r="HJG14" s="112" t="s">
        <v>5955</v>
      </c>
      <c r="HJH14" s="112" t="s">
        <v>5956</v>
      </c>
      <c r="HJI14" s="112" t="s">
        <v>5957</v>
      </c>
      <c r="HJJ14" s="112" t="s">
        <v>5958</v>
      </c>
      <c r="HJK14" s="112" t="s">
        <v>5959</v>
      </c>
      <c r="HJL14" s="112" t="s">
        <v>5960</v>
      </c>
      <c r="HJM14" s="112" t="s">
        <v>5961</v>
      </c>
      <c r="HJN14" s="112" t="s">
        <v>5962</v>
      </c>
      <c r="HJO14" s="112" t="s">
        <v>5963</v>
      </c>
      <c r="HJP14" s="112" t="s">
        <v>5964</v>
      </c>
      <c r="HJQ14" s="112" t="s">
        <v>5965</v>
      </c>
      <c r="HJR14" s="112" t="s">
        <v>5966</v>
      </c>
      <c r="HJS14" s="112" t="s">
        <v>5967</v>
      </c>
      <c r="HJT14" s="112" t="s">
        <v>5968</v>
      </c>
      <c r="HJU14" s="112" t="s">
        <v>5969</v>
      </c>
      <c r="HJV14" s="112" t="s">
        <v>5970</v>
      </c>
      <c r="HJW14" s="112" t="s">
        <v>5971</v>
      </c>
      <c r="HJX14" s="112" t="s">
        <v>5972</v>
      </c>
      <c r="HJY14" s="112" t="s">
        <v>5973</v>
      </c>
      <c r="HJZ14" s="112" t="s">
        <v>5974</v>
      </c>
      <c r="HKA14" s="112" t="s">
        <v>5975</v>
      </c>
      <c r="HKB14" s="112" t="s">
        <v>5976</v>
      </c>
      <c r="HKC14" s="112" t="s">
        <v>5977</v>
      </c>
      <c r="HKD14" s="112" t="s">
        <v>5978</v>
      </c>
      <c r="HKE14" s="112" t="s">
        <v>5979</v>
      </c>
      <c r="HKF14" s="112" t="s">
        <v>5980</v>
      </c>
      <c r="HKG14" s="112" t="s">
        <v>5981</v>
      </c>
      <c r="HKH14" s="112" t="s">
        <v>5982</v>
      </c>
      <c r="HKI14" s="112" t="s">
        <v>5983</v>
      </c>
      <c r="HKJ14" s="112" t="s">
        <v>5984</v>
      </c>
      <c r="HKK14" s="112" t="s">
        <v>5985</v>
      </c>
      <c r="HKL14" s="112" t="s">
        <v>5986</v>
      </c>
      <c r="HKM14" s="112" t="s">
        <v>5987</v>
      </c>
      <c r="HKN14" s="112" t="s">
        <v>5988</v>
      </c>
      <c r="HKO14" s="112" t="s">
        <v>5989</v>
      </c>
      <c r="HKP14" s="112" t="s">
        <v>5990</v>
      </c>
      <c r="HKQ14" s="112" t="s">
        <v>5991</v>
      </c>
      <c r="HKR14" s="112" t="s">
        <v>5992</v>
      </c>
      <c r="HKS14" s="112" t="s">
        <v>5993</v>
      </c>
      <c r="HKT14" s="112" t="s">
        <v>5994</v>
      </c>
      <c r="HKU14" s="112" t="s">
        <v>5995</v>
      </c>
      <c r="HKV14" s="112" t="s">
        <v>5996</v>
      </c>
      <c r="HKW14" s="112" t="s">
        <v>5997</v>
      </c>
      <c r="HKX14" s="112" t="s">
        <v>5998</v>
      </c>
      <c r="HKY14" s="112" t="s">
        <v>5999</v>
      </c>
      <c r="HKZ14" s="112" t="s">
        <v>6000</v>
      </c>
      <c r="HLA14" s="112" t="s">
        <v>6001</v>
      </c>
      <c r="HLB14" s="112" t="s">
        <v>6002</v>
      </c>
      <c r="HLC14" s="112" t="s">
        <v>6003</v>
      </c>
      <c r="HLD14" s="112" t="s">
        <v>6004</v>
      </c>
      <c r="HLE14" s="112" t="s">
        <v>6005</v>
      </c>
      <c r="HLF14" s="112" t="s">
        <v>6006</v>
      </c>
      <c r="HLG14" s="112" t="s">
        <v>6007</v>
      </c>
      <c r="HLH14" s="112" t="s">
        <v>6008</v>
      </c>
      <c r="HLI14" s="112" t="s">
        <v>6009</v>
      </c>
      <c r="HLJ14" s="112" t="s">
        <v>6010</v>
      </c>
      <c r="HLK14" s="112" t="s">
        <v>6011</v>
      </c>
      <c r="HLL14" s="112" t="s">
        <v>6012</v>
      </c>
      <c r="HLM14" s="112" t="s">
        <v>6013</v>
      </c>
      <c r="HLN14" s="112" t="s">
        <v>6014</v>
      </c>
      <c r="HLO14" s="112" t="s">
        <v>6015</v>
      </c>
      <c r="HLP14" s="112" t="s">
        <v>6016</v>
      </c>
      <c r="HLQ14" s="112" t="s">
        <v>6017</v>
      </c>
      <c r="HLR14" s="112" t="s">
        <v>6018</v>
      </c>
      <c r="HLS14" s="112" t="s">
        <v>6019</v>
      </c>
      <c r="HLT14" s="112" t="s">
        <v>6020</v>
      </c>
      <c r="HLU14" s="112" t="s">
        <v>6021</v>
      </c>
      <c r="HLV14" s="112" t="s">
        <v>6022</v>
      </c>
      <c r="HLW14" s="112" t="s">
        <v>6023</v>
      </c>
      <c r="HLX14" s="112" t="s">
        <v>6024</v>
      </c>
      <c r="HLY14" s="112" t="s">
        <v>6025</v>
      </c>
      <c r="HLZ14" s="112" t="s">
        <v>6026</v>
      </c>
      <c r="HMA14" s="112" t="s">
        <v>6027</v>
      </c>
      <c r="HMB14" s="112" t="s">
        <v>6028</v>
      </c>
      <c r="HMC14" s="112" t="s">
        <v>6029</v>
      </c>
      <c r="HMD14" s="112" t="s">
        <v>6030</v>
      </c>
      <c r="HME14" s="112" t="s">
        <v>6031</v>
      </c>
      <c r="HMF14" s="112" t="s">
        <v>6032</v>
      </c>
      <c r="HMG14" s="112" t="s">
        <v>6033</v>
      </c>
      <c r="HMH14" s="112" t="s">
        <v>6034</v>
      </c>
      <c r="HMI14" s="112" t="s">
        <v>6035</v>
      </c>
      <c r="HMJ14" s="112" t="s">
        <v>6036</v>
      </c>
      <c r="HMK14" s="112" t="s">
        <v>6037</v>
      </c>
      <c r="HML14" s="112" t="s">
        <v>6038</v>
      </c>
      <c r="HMM14" s="112" t="s">
        <v>6039</v>
      </c>
      <c r="HMN14" s="112" t="s">
        <v>6040</v>
      </c>
      <c r="HMO14" s="112" t="s">
        <v>6041</v>
      </c>
      <c r="HMP14" s="112" t="s">
        <v>6042</v>
      </c>
      <c r="HMQ14" s="112" t="s">
        <v>6043</v>
      </c>
      <c r="HMR14" s="112" t="s">
        <v>6044</v>
      </c>
      <c r="HMS14" s="112" t="s">
        <v>6045</v>
      </c>
      <c r="HMT14" s="112" t="s">
        <v>6046</v>
      </c>
      <c r="HMU14" s="112" t="s">
        <v>6047</v>
      </c>
      <c r="HMV14" s="112" t="s">
        <v>6048</v>
      </c>
      <c r="HMW14" s="112" t="s">
        <v>6049</v>
      </c>
      <c r="HMX14" s="112" t="s">
        <v>6050</v>
      </c>
      <c r="HMY14" s="112" t="s">
        <v>6051</v>
      </c>
      <c r="HMZ14" s="112" t="s">
        <v>6052</v>
      </c>
      <c r="HNA14" s="112" t="s">
        <v>6053</v>
      </c>
      <c r="HNB14" s="112" t="s">
        <v>6054</v>
      </c>
      <c r="HNC14" s="112" t="s">
        <v>6055</v>
      </c>
      <c r="HND14" s="112" t="s">
        <v>6056</v>
      </c>
      <c r="HNE14" s="112" t="s">
        <v>6057</v>
      </c>
      <c r="HNF14" s="112" t="s">
        <v>6058</v>
      </c>
      <c r="HNG14" s="112" t="s">
        <v>6059</v>
      </c>
      <c r="HNH14" s="112" t="s">
        <v>6060</v>
      </c>
      <c r="HNI14" s="112" t="s">
        <v>6061</v>
      </c>
      <c r="HNJ14" s="112" t="s">
        <v>6062</v>
      </c>
      <c r="HNK14" s="112" t="s">
        <v>6063</v>
      </c>
      <c r="HNL14" s="112" t="s">
        <v>6064</v>
      </c>
      <c r="HNM14" s="112" t="s">
        <v>6065</v>
      </c>
      <c r="HNN14" s="112" t="s">
        <v>6066</v>
      </c>
      <c r="HNO14" s="112" t="s">
        <v>6067</v>
      </c>
      <c r="HNP14" s="112" t="s">
        <v>6068</v>
      </c>
      <c r="HNQ14" s="112" t="s">
        <v>6069</v>
      </c>
      <c r="HNR14" s="112" t="s">
        <v>6070</v>
      </c>
      <c r="HNS14" s="112" t="s">
        <v>6071</v>
      </c>
      <c r="HNT14" s="112" t="s">
        <v>6072</v>
      </c>
      <c r="HNU14" s="112" t="s">
        <v>6073</v>
      </c>
      <c r="HNV14" s="112" t="s">
        <v>6074</v>
      </c>
      <c r="HNW14" s="112" t="s">
        <v>6075</v>
      </c>
      <c r="HNX14" s="112" t="s">
        <v>6076</v>
      </c>
      <c r="HNY14" s="112" t="s">
        <v>6077</v>
      </c>
      <c r="HNZ14" s="112" t="s">
        <v>6078</v>
      </c>
      <c r="HOA14" s="112" t="s">
        <v>6079</v>
      </c>
      <c r="HOB14" s="112" t="s">
        <v>6080</v>
      </c>
      <c r="HOC14" s="112" t="s">
        <v>6081</v>
      </c>
      <c r="HOD14" s="112" t="s">
        <v>6082</v>
      </c>
      <c r="HOE14" s="112" t="s">
        <v>6083</v>
      </c>
      <c r="HOF14" s="112" t="s">
        <v>6084</v>
      </c>
      <c r="HOG14" s="112" t="s">
        <v>6085</v>
      </c>
      <c r="HOH14" s="112" t="s">
        <v>6086</v>
      </c>
      <c r="HOI14" s="112" t="s">
        <v>6087</v>
      </c>
      <c r="HOJ14" s="112" t="s">
        <v>6088</v>
      </c>
      <c r="HOK14" s="112" t="s">
        <v>6089</v>
      </c>
      <c r="HOL14" s="112" t="s">
        <v>6090</v>
      </c>
      <c r="HOM14" s="112" t="s">
        <v>6091</v>
      </c>
      <c r="HON14" s="112" t="s">
        <v>6092</v>
      </c>
      <c r="HOO14" s="112" t="s">
        <v>6093</v>
      </c>
      <c r="HOP14" s="112" t="s">
        <v>6094</v>
      </c>
      <c r="HOQ14" s="112" t="s">
        <v>6095</v>
      </c>
      <c r="HOR14" s="112" t="s">
        <v>6096</v>
      </c>
      <c r="HOS14" s="112" t="s">
        <v>6097</v>
      </c>
      <c r="HOT14" s="112" t="s">
        <v>6098</v>
      </c>
      <c r="HOU14" s="112" t="s">
        <v>6099</v>
      </c>
      <c r="HOV14" s="112" t="s">
        <v>6100</v>
      </c>
      <c r="HOW14" s="112" t="s">
        <v>6101</v>
      </c>
      <c r="HOX14" s="112" t="s">
        <v>6102</v>
      </c>
      <c r="HOY14" s="112" t="s">
        <v>6103</v>
      </c>
      <c r="HOZ14" s="112" t="s">
        <v>6104</v>
      </c>
      <c r="HPA14" s="112" t="s">
        <v>6105</v>
      </c>
      <c r="HPB14" s="112" t="s">
        <v>6106</v>
      </c>
      <c r="HPC14" s="112" t="s">
        <v>6107</v>
      </c>
      <c r="HPD14" s="112" t="s">
        <v>6108</v>
      </c>
      <c r="HPE14" s="112" t="s">
        <v>6109</v>
      </c>
      <c r="HPF14" s="112" t="s">
        <v>6110</v>
      </c>
      <c r="HPG14" s="112" t="s">
        <v>6111</v>
      </c>
      <c r="HPH14" s="112" t="s">
        <v>6112</v>
      </c>
      <c r="HPI14" s="112" t="s">
        <v>6113</v>
      </c>
      <c r="HPJ14" s="112" t="s">
        <v>6114</v>
      </c>
      <c r="HPK14" s="112" t="s">
        <v>6115</v>
      </c>
      <c r="HPL14" s="112" t="s">
        <v>6116</v>
      </c>
      <c r="HPM14" s="112" t="s">
        <v>6117</v>
      </c>
      <c r="HPN14" s="112" t="s">
        <v>6118</v>
      </c>
      <c r="HPO14" s="112" t="s">
        <v>6119</v>
      </c>
      <c r="HPP14" s="112" t="s">
        <v>6120</v>
      </c>
      <c r="HPQ14" s="112" t="s">
        <v>6121</v>
      </c>
      <c r="HPR14" s="112" t="s">
        <v>6122</v>
      </c>
      <c r="HPS14" s="112" t="s">
        <v>6123</v>
      </c>
      <c r="HPT14" s="112" t="s">
        <v>6124</v>
      </c>
      <c r="HPU14" s="112" t="s">
        <v>6125</v>
      </c>
      <c r="HPV14" s="112" t="s">
        <v>6126</v>
      </c>
      <c r="HPW14" s="112" t="s">
        <v>6127</v>
      </c>
      <c r="HPX14" s="112" t="s">
        <v>6128</v>
      </c>
      <c r="HPY14" s="112" t="s">
        <v>6129</v>
      </c>
      <c r="HPZ14" s="112" t="s">
        <v>6130</v>
      </c>
      <c r="HQA14" s="112" t="s">
        <v>6131</v>
      </c>
      <c r="HQB14" s="112" t="s">
        <v>6132</v>
      </c>
      <c r="HQC14" s="112" t="s">
        <v>6133</v>
      </c>
      <c r="HQD14" s="112" t="s">
        <v>6134</v>
      </c>
      <c r="HQE14" s="112" t="s">
        <v>6135</v>
      </c>
      <c r="HQF14" s="112" t="s">
        <v>6136</v>
      </c>
      <c r="HQG14" s="112" t="s">
        <v>6137</v>
      </c>
      <c r="HQH14" s="112" t="s">
        <v>6138</v>
      </c>
      <c r="HQI14" s="112" t="s">
        <v>6139</v>
      </c>
      <c r="HQJ14" s="112" t="s">
        <v>6140</v>
      </c>
      <c r="HQK14" s="112" t="s">
        <v>6141</v>
      </c>
      <c r="HQL14" s="112" t="s">
        <v>6142</v>
      </c>
      <c r="HQM14" s="112" t="s">
        <v>6143</v>
      </c>
      <c r="HQN14" s="112" t="s">
        <v>6144</v>
      </c>
      <c r="HQO14" s="112" t="s">
        <v>6145</v>
      </c>
      <c r="HQP14" s="112" t="s">
        <v>6146</v>
      </c>
      <c r="HQQ14" s="112" t="s">
        <v>6147</v>
      </c>
      <c r="HQR14" s="112" t="s">
        <v>6148</v>
      </c>
      <c r="HQS14" s="112" t="s">
        <v>6149</v>
      </c>
      <c r="HQT14" s="112" t="s">
        <v>6150</v>
      </c>
      <c r="HQU14" s="112" t="s">
        <v>6151</v>
      </c>
      <c r="HQV14" s="112" t="s">
        <v>6152</v>
      </c>
      <c r="HQW14" s="112" t="s">
        <v>6153</v>
      </c>
      <c r="HQX14" s="112" t="s">
        <v>6154</v>
      </c>
      <c r="HQY14" s="112" t="s">
        <v>6155</v>
      </c>
      <c r="HQZ14" s="112" t="s">
        <v>6156</v>
      </c>
      <c r="HRA14" s="112" t="s">
        <v>6157</v>
      </c>
      <c r="HRB14" s="112" t="s">
        <v>6158</v>
      </c>
      <c r="HRC14" s="112" t="s">
        <v>6159</v>
      </c>
      <c r="HRD14" s="112" t="s">
        <v>6160</v>
      </c>
      <c r="HRE14" s="112" t="s">
        <v>6161</v>
      </c>
      <c r="HRF14" s="112" t="s">
        <v>6162</v>
      </c>
      <c r="HRG14" s="112" t="s">
        <v>6163</v>
      </c>
      <c r="HRH14" s="112" t="s">
        <v>6164</v>
      </c>
      <c r="HRI14" s="112" t="s">
        <v>6165</v>
      </c>
      <c r="HRJ14" s="112" t="s">
        <v>6166</v>
      </c>
      <c r="HRK14" s="112" t="s">
        <v>6167</v>
      </c>
      <c r="HRL14" s="112" t="s">
        <v>6168</v>
      </c>
      <c r="HRM14" s="112" t="s">
        <v>6169</v>
      </c>
      <c r="HRN14" s="112" t="s">
        <v>6170</v>
      </c>
      <c r="HRO14" s="112" t="s">
        <v>6171</v>
      </c>
      <c r="HRP14" s="112" t="s">
        <v>6172</v>
      </c>
      <c r="HRQ14" s="112" t="s">
        <v>6173</v>
      </c>
      <c r="HRR14" s="112" t="s">
        <v>6174</v>
      </c>
      <c r="HRS14" s="112" t="s">
        <v>6175</v>
      </c>
      <c r="HRT14" s="112" t="s">
        <v>6176</v>
      </c>
      <c r="HRU14" s="112" t="s">
        <v>6177</v>
      </c>
      <c r="HRV14" s="112" t="s">
        <v>6178</v>
      </c>
      <c r="HRW14" s="112" t="s">
        <v>6179</v>
      </c>
      <c r="HRX14" s="112" t="s">
        <v>6180</v>
      </c>
      <c r="HRY14" s="112" t="s">
        <v>6181</v>
      </c>
      <c r="HRZ14" s="112" t="s">
        <v>6182</v>
      </c>
      <c r="HSA14" s="112" t="s">
        <v>6183</v>
      </c>
      <c r="HSB14" s="112" t="s">
        <v>6184</v>
      </c>
      <c r="HSC14" s="112" t="s">
        <v>6185</v>
      </c>
      <c r="HSD14" s="112" t="s">
        <v>6186</v>
      </c>
      <c r="HSE14" s="112" t="s">
        <v>6187</v>
      </c>
      <c r="HSF14" s="112" t="s">
        <v>6188</v>
      </c>
      <c r="HSG14" s="112" t="s">
        <v>6189</v>
      </c>
      <c r="HSH14" s="112" t="s">
        <v>6190</v>
      </c>
      <c r="HSI14" s="112" t="s">
        <v>6191</v>
      </c>
      <c r="HSJ14" s="112" t="s">
        <v>6192</v>
      </c>
      <c r="HSK14" s="112" t="s">
        <v>6193</v>
      </c>
      <c r="HSL14" s="112" t="s">
        <v>6194</v>
      </c>
      <c r="HSM14" s="112" t="s">
        <v>6195</v>
      </c>
      <c r="HSN14" s="112" t="s">
        <v>6196</v>
      </c>
      <c r="HSO14" s="112" t="s">
        <v>6197</v>
      </c>
      <c r="HSP14" s="112" t="s">
        <v>6198</v>
      </c>
      <c r="HSQ14" s="112" t="s">
        <v>6199</v>
      </c>
      <c r="HSR14" s="112" t="s">
        <v>6200</v>
      </c>
      <c r="HSS14" s="112" t="s">
        <v>6201</v>
      </c>
      <c r="HST14" s="112" t="s">
        <v>6202</v>
      </c>
      <c r="HSU14" s="112" t="s">
        <v>6203</v>
      </c>
      <c r="HSV14" s="112" t="s">
        <v>6204</v>
      </c>
      <c r="HSW14" s="112" t="s">
        <v>6205</v>
      </c>
      <c r="HSX14" s="112" t="s">
        <v>6206</v>
      </c>
      <c r="HSY14" s="112" t="s">
        <v>6207</v>
      </c>
      <c r="HSZ14" s="112" t="s">
        <v>6208</v>
      </c>
      <c r="HTA14" s="112" t="s">
        <v>6209</v>
      </c>
      <c r="HTB14" s="112" t="s">
        <v>6210</v>
      </c>
      <c r="HTC14" s="112" t="s">
        <v>6211</v>
      </c>
      <c r="HTD14" s="112" t="s">
        <v>6212</v>
      </c>
      <c r="HTE14" s="112" t="s">
        <v>6213</v>
      </c>
      <c r="HTF14" s="112" t="s">
        <v>6214</v>
      </c>
      <c r="HTG14" s="112" t="s">
        <v>6215</v>
      </c>
      <c r="HTH14" s="112" t="s">
        <v>6216</v>
      </c>
      <c r="HTI14" s="112" t="s">
        <v>6217</v>
      </c>
      <c r="HTJ14" s="112" t="s">
        <v>6218</v>
      </c>
      <c r="HTK14" s="112" t="s">
        <v>6219</v>
      </c>
      <c r="HTL14" s="112" t="s">
        <v>6220</v>
      </c>
      <c r="HTM14" s="112" t="s">
        <v>6221</v>
      </c>
      <c r="HTN14" s="112" t="s">
        <v>6222</v>
      </c>
      <c r="HTO14" s="112" t="s">
        <v>6223</v>
      </c>
      <c r="HTP14" s="112" t="s">
        <v>6224</v>
      </c>
      <c r="HTQ14" s="112" t="s">
        <v>6225</v>
      </c>
      <c r="HTR14" s="112" t="s">
        <v>6226</v>
      </c>
      <c r="HTS14" s="112" t="s">
        <v>6227</v>
      </c>
      <c r="HTT14" s="112" t="s">
        <v>6228</v>
      </c>
      <c r="HTU14" s="112" t="s">
        <v>6229</v>
      </c>
      <c r="HTV14" s="112" t="s">
        <v>6230</v>
      </c>
      <c r="HTW14" s="112" t="s">
        <v>6231</v>
      </c>
      <c r="HTX14" s="112" t="s">
        <v>6232</v>
      </c>
      <c r="HTY14" s="112" t="s">
        <v>6233</v>
      </c>
      <c r="HTZ14" s="112" t="s">
        <v>6234</v>
      </c>
      <c r="HUA14" s="112" t="s">
        <v>6235</v>
      </c>
      <c r="HUB14" s="112" t="s">
        <v>6236</v>
      </c>
      <c r="HUC14" s="112" t="s">
        <v>6237</v>
      </c>
      <c r="HUD14" s="112" t="s">
        <v>6238</v>
      </c>
      <c r="HUE14" s="112" t="s">
        <v>6239</v>
      </c>
      <c r="HUF14" s="112" t="s">
        <v>6240</v>
      </c>
      <c r="HUG14" s="112" t="s">
        <v>6241</v>
      </c>
      <c r="HUH14" s="112" t="s">
        <v>6242</v>
      </c>
      <c r="HUI14" s="112" t="s">
        <v>6243</v>
      </c>
      <c r="HUJ14" s="112" t="s">
        <v>6244</v>
      </c>
      <c r="HUK14" s="112" t="s">
        <v>6245</v>
      </c>
      <c r="HUL14" s="112" t="s">
        <v>6246</v>
      </c>
      <c r="HUM14" s="112" t="s">
        <v>6247</v>
      </c>
      <c r="HUN14" s="112" t="s">
        <v>6248</v>
      </c>
      <c r="HUO14" s="112" t="s">
        <v>6249</v>
      </c>
      <c r="HUP14" s="112" t="s">
        <v>6250</v>
      </c>
      <c r="HUQ14" s="112" t="s">
        <v>6251</v>
      </c>
      <c r="HUR14" s="112" t="s">
        <v>6252</v>
      </c>
      <c r="HUS14" s="112" t="s">
        <v>6253</v>
      </c>
      <c r="HUT14" s="112" t="s">
        <v>6254</v>
      </c>
      <c r="HUU14" s="112" t="s">
        <v>6255</v>
      </c>
      <c r="HUV14" s="112" t="s">
        <v>6256</v>
      </c>
      <c r="HUW14" s="112" t="s">
        <v>6257</v>
      </c>
      <c r="HUX14" s="112" t="s">
        <v>6258</v>
      </c>
      <c r="HUY14" s="112" t="s">
        <v>6259</v>
      </c>
      <c r="HUZ14" s="112" t="s">
        <v>6260</v>
      </c>
      <c r="HVA14" s="112" t="s">
        <v>6261</v>
      </c>
      <c r="HVB14" s="112" t="s">
        <v>6262</v>
      </c>
      <c r="HVC14" s="112" t="s">
        <v>6263</v>
      </c>
      <c r="HVD14" s="112" t="s">
        <v>6264</v>
      </c>
      <c r="HVE14" s="112" t="s">
        <v>6265</v>
      </c>
      <c r="HVF14" s="112" t="s">
        <v>6266</v>
      </c>
      <c r="HVG14" s="112" t="s">
        <v>6267</v>
      </c>
      <c r="HVH14" s="112" t="s">
        <v>6268</v>
      </c>
      <c r="HVI14" s="112" t="s">
        <v>6269</v>
      </c>
      <c r="HVJ14" s="112" t="s">
        <v>6270</v>
      </c>
      <c r="HVK14" s="112" t="s">
        <v>6271</v>
      </c>
      <c r="HVL14" s="112" t="s">
        <v>6272</v>
      </c>
      <c r="HVM14" s="112" t="s">
        <v>6273</v>
      </c>
      <c r="HVN14" s="112" t="s">
        <v>6274</v>
      </c>
      <c r="HVO14" s="112" t="s">
        <v>6275</v>
      </c>
      <c r="HVP14" s="112" t="s">
        <v>6276</v>
      </c>
      <c r="HVQ14" s="112" t="s">
        <v>6277</v>
      </c>
      <c r="HVR14" s="112" t="s">
        <v>6278</v>
      </c>
      <c r="HVS14" s="112" t="s">
        <v>6279</v>
      </c>
      <c r="HVT14" s="112" t="s">
        <v>6280</v>
      </c>
      <c r="HVU14" s="112" t="s">
        <v>6281</v>
      </c>
      <c r="HVV14" s="112" t="s">
        <v>6282</v>
      </c>
      <c r="HVW14" s="112" t="s">
        <v>6283</v>
      </c>
      <c r="HVX14" s="112" t="s">
        <v>6284</v>
      </c>
      <c r="HVY14" s="112" t="s">
        <v>6285</v>
      </c>
      <c r="HVZ14" s="112" t="s">
        <v>6286</v>
      </c>
      <c r="HWA14" s="112" t="s">
        <v>6287</v>
      </c>
      <c r="HWB14" s="112" t="s">
        <v>6288</v>
      </c>
      <c r="HWC14" s="112" t="s">
        <v>6289</v>
      </c>
      <c r="HWD14" s="112" t="s">
        <v>6290</v>
      </c>
      <c r="HWE14" s="112" t="s">
        <v>6291</v>
      </c>
      <c r="HWF14" s="112" t="s">
        <v>6292</v>
      </c>
      <c r="HWG14" s="112" t="s">
        <v>6293</v>
      </c>
      <c r="HWH14" s="112" t="s">
        <v>6294</v>
      </c>
      <c r="HWI14" s="112" t="s">
        <v>6295</v>
      </c>
      <c r="HWJ14" s="112" t="s">
        <v>6296</v>
      </c>
      <c r="HWK14" s="112" t="s">
        <v>6297</v>
      </c>
      <c r="HWL14" s="112" t="s">
        <v>6298</v>
      </c>
      <c r="HWM14" s="112" t="s">
        <v>6299</v>
      </c>
      <c r="HWN14" s="112" t="s">
        <v>6300</v>
      </c>
      <c r="HWO14" s="112" t="s">
        <v>6301</v>
      </c>
      <c r="HWP14" s="112" t="s">
        <v>6302</v>
      </c>
      <c r="HWQ14" s="112" t="s">
        <v>6303</v>
      </c>
      <c r="HWR14" s="112" t="s">
        <v>6304</v>
      </c>
      <c r="HWS14" s="112" t="s">
        <v>6305</v>
      </c>
      <c r="HWT14" s="112" t="s">
        <v>6306</v>
      </c>
      <c r="HWU14" s="112" t="s">
        <v>6307</v>
      </c>
      <c r="HWV14" s="112" t="s">
        <v>6308</v>
      </c>
      <c r="HWW14" s="112" t="s">
        <v>6309</v>
      </c>
      <c r="HWX14" s="112" t="s">
        <v>6310</v>
      </c>
      <c r="HWY14" s="112" t="s">
        <v>6311</v>
      </c>
      <c r="HWZ14" s="112" t="s">
        <v>6312</v>
      </c>
      <c r="HXA14" s="112" t="s">
        <v>6313</v>
      </c>
      <c r="HXB14" s="112" t="s">
        <v>6314</v>
      </c>
      <c r="HXC14" s="112" t="s">
        <v>6315</v>
      </c>
      <c r="HXD14" s="112" t="s">
        <v>6316</v>
      </c>
      <c r="HXE14" s="112" t="s">
        <v>6317</v>
      </c>
      <c r="HXF14" s="112" t="s">
        <v>6318</v>
      </c>
      <c r="HXG14" s="112" t="s">
        <v>6319</v>
      </c>
      <c r="HXH14" s="112" t="s">
        <v>6320</v>
      </c>
      <c r="HXI14" s="112" t="s">
        <v>6321</v>
      </c>
      <c r="HXJ14" s="112" t="s">
        <v>6322</v>
      </c>
      <c r="HXK14" s="112" t="s">
        <v>6323</v>
      </c>
      <c r="HXL14" s="112" t="s">
        <v>6324</v>
      </c>
      <c r="HXM14" s="112" t="s">
        <v>6325</v>
      </c>
      <c r="HXN14" s="112" t="s">
        <v>6326</v>
      </c>
      <c r="HXO14" s="112" t="s">
        <v>6327</v>
      </c>
      <c r="HXP14" s="112" t="s">
        <v>6328</v>
      </c>
      <c r="HXQ14" s="112" t="s">
        <v>6329</v>
      </c>
      <c r="HXR14" s="112" t="s">
        <v>6330</v>
      </c>
      <c r="HXS14" s="112" t="s">
        <v>6331</v>
      </c>
      <c r="HXT14" s="112" t="s">
        <v>6332</v>
      </c>
      <c r="HXU14" s="112" t="s">
        <v>6333</v>
      </c>
      <c r="HXV14" s="112" t="s">
        <v>6334</v>
      </c>
      <c r="HXW14" s="112" t="s">
        <v>6335</v>
      </c>
      <c r="HXX14" s="112" t="s">
        <v>6336</v>
      </c>
      <c r="HXY14" s="112" t="s">
        <v>6337</v>
      </c>
      <c r="HXZ14" s="112" t="s">
        <v>6338</v>
      </c>
      <c r="HYA14" s="112" t="s">
        <v>6339</v>
      </c>
      <c r="HYB14" s="112" t="s">
        <v>6340</v>
      </c>
      <c r="HYC14" s="112" t="s">
        <v>6341</v>
      </c>
      <c r="HYD14" s="112" t="s">
        <v>6342</v>
      </c>
      <c r="HYE14" s="112" t="s">
        <v>6343</v>
      </c>
      <c r="HYF14" s="112" t="s">
        <v>6344</v>
      </c>
      <c r="HYG14" s="112" t="s">
        <v>6345</v>
      </c>
      <c r="HYH14" s="112" t="s">
        <v>6346</v>
      </c>
      <c r="HYI14" s="112" t="s">
        <v>6347</v>
      </c>
      <c r="HYJ14" s="112" t="s">
        <v>6348</v>
      </c>
      <c r="HYK14" s="112" t="s">
        <v>6349</v>
      </c>
      <c r="HYL14" s="112" t="s">
        <v>6350</v>
      </c>
      <c r="HYM14" s="112" t="s">
        <v>6351</v>
      </c>
      <c r="HYN14" s="112" t="s">
        <v>6352</v>
      </c>
      <c r="HYO14" s="112" t="s">
        <v>6353</v>
      </c>
      <c r="HYP14" s="112" t="s">
        <v>6354</v>
      </c>
      <c r="HYQ14" s="112" t="s">
        <v>6355</v>
      </c>
      <c r="HYR14" s="112" t="s">
        <v>6356</v>
      </c>
      <c r="HYS14" s="112" t="s">
        <v>6357</v>
      </c>
      <c r="HYT14" s="112" t="s">
        <v>6358</v>
      </c>
      <c r="HYU14" s="112" t="s">
        <v>6359</v>
      </c>
      <c r="HYV14" s="112" t="s">
        <v>6360</v>
      </c>
      <c r="HYW14" s="112" t="s">
        <v>6361</v>
      </c>
      <c r="HYX14" s="112" t="s">
        <v>6362</v>
      </c>
      <c r="HYY14" s="112" t="s">
        <v>6363</v>
      </c>
      <c r="HYZ14" s="112" t="s">
        <v>6364</v>
      </c>
      <c r="HZA14" s="112" t="s">
        <v>6365</v>
      </c>
      <c r="HZB14" s="112" t="s">
        <v>6366</v>
      </c>
      <c r="HZC14" s="112" t="s">
        <v>6367</v>
      </c>
      <c r="HZD14" s="112" t="s">
        <v>6368</v>
      </c>
      <c r="HZE14" s="112" t="s">
        <v>6369</v>
      </c>
      <c r="HZF14" s="112" t="s">
        <v>6370</v>
      </c>
      <c r="HZG14" s="112" t="s">
        <v>6371</v>
      </c>
      <c r="HZH14" s="112" t="s">
        <v>6372</v>
      </c>
      <c r="HZI14" s="112" t="s">
        <v>6373</v>
      </c>
      <c r="HZJ14" s="112" t="s">
        <v>6374</v>
      </c>
      <c r="HZK14" s="112" t="s">
        <v>6375</v>
      </c>
      <c r="HZL14" s="112" t="s">
        <v>6376</v>
      </c>
      <c r="HZM14" s="112" t="s">
        <v>6377</v>
      </c>
      <c r="HZN14" s="112" t="s">
        <v>6378</v>
      </c>
      <c r="HZO14" s="112" t="s">
        <v>6379</v>
      </c>
      <c r="HZP14" s="112" t="s">
        <v>6380</v>
      </c>
      <c r="HZQ14" s="112" t="s">
        <v>6381</v>
      </c>
      <c r="HZR14" s="112" t="s">
        <v>6382</v>
      </c>
      <c r="HZS14" s="112" t="s">
        <v>6383</v>
      </c>
      <c r="HZT14" s="112" t="s">
        <v>6384</v>
      </c>
      <c r="HZU14" s="112" t="s">
        <v>6385</v>
      </c>
      <c r="HZV14" s="112" t="s">
        <v>6386</v>
      </c>
      <c r="HZW14" s="112" t="s">
        <v>6387</v>
      </c>
      <c r="HZX14" s="112" t="s">
        <v>6388</v>
      </c>
      <c r="HZY14" s="112" t="s">
        <v>6389</v>
      </c>
      <c r="HZZ14" s="112" t="s">
        <v>6390</v>
      </c>
      <c r="IAA14" s="112" t="s">
        <v>6391</v>
      </c>
      <c r="IAB14" s="112" t="s">
        <v>6392</v>
      </c>
      <c r="IAC14" s="112" t="s">
        <v>6393</v>
      </c>
      <c r="IAD14" s="112" t="s">
        <v>6394</v>
      </c>
      <c r="IAE14" s="112" t="s">
        <v>6395</v>
      </c>
      <c r="IAF14" s="112" t="s">
        <v>6396</v>
      </c>
      <c r="IAG14" s="112" t="s">
        <v>6397</v>
      </c>
      <c r="IAH14" s="112" t="s">
        <v>6398</v>
      </c>
      <c r="IAI14" s="112" t="s">
        <v>6399</v>
      </c>
      <c r="IAJ14" s="112" t="s">
        <v>6400</v>
      </c>
      <c r="IAK14" s="112" t="s">
        <v>6401</v>
      </c>
      <c r="IAL14" s="112" t="s">
        <v>6402</v>
      </c>
      <c r="IAM14" s="112" t="s">
        <v>6403</v>
      </c>
      <c r="IAN14" s="112" t="s">
        <v>6404</v>
      </c>
      <c r="IAO14" s="112" t="s">
        <v>6405</v>
      </c>
      <c r="IAP14" s="112" t="s">
        <v>6406</v>
      </c>
      <c r="IAQ14" s="112" t="s">
        <v>6407</v>
      </c>
      <c r="IAR14" s="112" t="s">
        <v>6408</v>
      </c>
      <c r="IAS14" s="112" t="s">
        <v>6409</v>
      </c>
      <c r="IAT14" s="112" t="s">
        <v>6410</v>
      </c>
      <c r="IAU14" s="112" t="s">
        <v>6411</v>
      </c>
      <c r="IAV14" s="112" t="s">
        <v>6412</v>
      </c>
      <c r="IAW14" s="112" t="s">
        <v>6413</v>
      </c>
      <c r="IAX14" s="112" t="s">
        <v>6414</v>
      </c>
      <c r="IAY14" s="112" t="s">
        <v>6415</v>
      </c>
      <c r="IAZ14" s="112" t="s">
        <v>6416</v>
      </c>
      <c r="IBA14" s="112" t="s">
        <v>6417</v>
      </c>
      <c r="IBB14" s="112" t="s">
        <v>6418</v>
      </c>
      <c r="IBC14" s="112" t="s">
        <v>6419</v>
      </c>
      <c r="IBD14" s="112" t="s">
        <v>6420</v>
      </c>
      <c r="IBE14" s="112" t="s">
        <v>6421</v>
      </c>
      <c r="IBF14" s="112" t="s">
        <v>6422</v>
      </c>
      <c r="IBG14" s="112" t="s">
        <v>6423</v>
      </c>
      <c r="IBH14" s="112" t="s">
        <v>6424</v>
      </c>
      <c r="IBI14" s="112" t="s">
        <v>6425</v>
      </c>
      <c r="IBJ14" s="112" t="s">
        <v>6426</v>
      </c>
      <c r="IBK14" s="112" t="s">
        <v>6427</v>
      </c>
      <c r="IBL14" s="112" t="s">
        <v>6428</v>
      </c>
      <c r="IBM14" s="112" t="s">
        <v>6429</v>
      </c>
      <c r="IBN14" s="112" t="s">
        <v>6430</v>
      </c>
      <c r="IBO14" s="112" t="s">
        <v>6431</v>
      </c>
      <c r="IBP14" s="112" t="s">
        <v>6432</v>
      </c>
      <c r="IBQ14" s="112" t="s">
        <v>6433</v>
      </c>
      <c r="IBR14" s="112" t="s">
        <v>6434</v>
      </c>
      <c r="IBS14" s="112" t="s">
        <v>6435</v>
      </c>
      <c r="IBT14" s="112" t="s">
        <v>6436</v>
      </c>
      <c r="IBU14" s="112" t="s">
        <v>6437</v>
      </c>
      <c r="IBV14" s="112" t="s">
        <v>6438</v>
      </c>
      <c r="IBW14" s="112" t="s">
        <v>6439</v>
      </c>
      <c r="IBX14" s="112" t="s">
        <v>6440</v>
      </c>
      <c r="IBY14" s="112" t="s">
        <v>6441</v>
      </c>
      <c r="IBZ14" s="112" t="s">
        <v>6442</v>
      </c>
      <c r="ICA14" s="112" t="s">
        <v>6443</v>
      </c>
      <c r="ICB14" s="112" t="s">
        <v>6444</v>
      </c>
      <c r="ICC14" s="112" t="s">
        <v>6445</v>
      </c>
      <c r="ICD14" s="112" t="s">
        <v>6446</v>
      </c>
      <c r="ICE14" s="112" t="s">
        <v>6447</v>
      </c>
      <c r="ICF14" s="112" t="s">
        <v>6448</v>
      </c>
      <c r="ICG14" s="112" t="s">
        <v>6449</v>
      </c>
      <c r="ICH14" s="112" t="s">
        <v>6450</v>
      </c>
      <c r="ICI14" s="112" t="s">
        <v>6451</v>
      </c>
      <c r="ICJ14" s="112" t="s">
        <v>6452</v>
      </c>
      <c r="ICK14" s="112" t="s">
        <v>6453</v>
      </c>
      <c r="ICL14" s="112" t="s">
        <v>6454</v>
      </c>
      <c r="ICM14" s="112" t="s">
        <v>6455</v>
      </c>
      <c r="ICN14" s="112" t="s">
        <v>6456</v>
      </c>
      <c r="ICO14" s="112" t="s">
        <v>6457</v>
      </c>
      <c r="ICP14" s="112" t="s">
        <v>6458</v>
      </c>
      <c r="ICQ14" s="112" t="s">
        <v>6459</v>
      </c>
      <c r="ICR14" s="112" t="s">
        <v>6460</v>
      </c>
      <c r="ICS14" s="112" t="s">
        <v>6461</v>
      </c>
      <c r="ICT14" s="112" t="s">
        <v>6462</v>
      </c>
      <c r="ICU14" s="112" t="s">
        <v>6463</v>
      </c>
      <c r="ICV14" s="112" t="s">
        <v>6464</v>
      </c>
      <c r="ICW14" s="112" t="s">
        <v>6465</v>
      </c>
      <c r="ICX14" s="112" t="s">
        <v>6466</v>
      </c>
      <c r="ICY14" s="112" t="s">
        <v>6467</v>
      </c>
      <c r="ICZ14" s="112" t="s">
        <v>6468</v>
      </c>
      <c r="IDA14" s="112" t="s">
        <v>6469</v>
      </c>
      <c r="IDB14" s="112" t="s">
        <v>6470</v>
      </c>
      <c r="IDC14" s="112" t="s">
        <v>6471</v>
      </c>
      <c r="IDD14" s="112" t="s">
        <v>6472</v>
      </c>
      <c r="IDE14" s="112" t="s">
        <v>6473</v>
      </c>
      <c r="IDF14" s="112" t="s">
        <v>6474</v>
      </c>
      <c r="IDG14" s="112" t="s">
        <v>6475</v>
      </c>
      <c r="IDH14" s="112" t="s">
        <v>6476</v>
      </c>
      <c r="IDI14" s="112" t="s">
        <v>6477</v>
      </c>
      <c r="IDJ14" s="112" t="s">
        <v>6478</v>
      </c>
      <c r="IDK14" s="112" t="s">
        <v>6479</v>
      </c>
      <c r="IDL14" s="112" t="s">
        <v>6480</v>
      </c>
      <c r="IDM14" s="112" t="s">
        <v>6481</v>
      </c>
      <c r="IDN14" s="112" t="s">
        <v>6482</v>
      </c>
      <c r="IDO14" s="112" t="s">
        <v>6483</v>
      </c>
      <c r="IDP14" s="112" t="s">
        <v>6484</v>
      </c>
      <c r="IDQ14" s="112" t="s">
        <v>6485</v>
      </c>
      <c r="IDR14" s="112" t="s">
        <v>6486</v>
      </c>
      <c r="IDS14" s="112" t="s">
        <v>6487</v>
      </c>
      <c r="IDT14" s="112" t="s">
        <v>6488</v>
      </c>
      <c r="IDU14" s="112" t="s">
        <v>6489</v>
      </c>
      <c r="IDV14" s="112" t="s">
        <v>6490</v>
      </c>
      <c r="IDW14" s="112" t="s">
        <v>6491</v>
      </c>
      <c r="IDX14" s="112" t="s">
        <v>6492</v>
      </c>
      <c r="IDY14" s="112" t="s">
        <v>6493</v>
      </c>
      <c r="IDZ14" s="112" t="s">
        <v>6494</v>
      </c>
      <c r="IEA14" s="112" t="s">
        <v>6495</v>
      </c>
      <c r="IEB14" s="112" t="s">
        <v>6496</v>
      </c>
      <c r="IEC14" s="112" t="s">
        <v>6497</v>
      </c>
      <c r="IED14" s="112" t="s">
        <v>6498</v>
      </c>
      <c r="IEE14" s="112" t="s">
        <v>6499</v>
      </c>
      <c r="IEF14" s="112" t="s">
        <v>6500</v>
      </c>
      <c r="IEG14" s="112" t="s">
        <v>6501</v>
      </c>
      <c r="IEH14" s="112" t="s">
        <v>6502</v>
      </c>
      <c r="IEI14" s="112" t="s">
        <v>6503</v>
      </c>
      <c r="IEJ14" s="112" t="s">
        <v>6504</v>
      </c>
      <c r="IEK14" s="112" t="s">
        <v>6505</v>
      </c>
      <c r="IEL14" s="112" t="s">
        <v>6506</v>
      </c>
      <c r="IEM14" s="112" t="s">
        <v>6507</v>
      </c>
      <c r="IEN14" s="112" t="s">
        <v>6508</v>
      </c>
      <c r="IEO14" s="112" t="s">
        <v>6509</v>
      </c>
      <c r="IEP14" s="112" t="s">
        <v>6510</v>
      </c>
      <c r="IEQ14" s="112" t="s">
        <v>6511</v>
      </c>
      <c r="IER14" s="112" t="s">
        <v>6512</v>
      </c>
      <c r="IES14" s="112" t="s">
        <v>6513</v>
      </c>
      <c r="IET14" s="112" t="s">
        <v>6514</v>
      </c>
      <c r="IEU14" s="112" t="s">
        <v>6515</v>
      </c>
      <c r="IEV14" s="112" t="s">
        <v>6516</v>
      </c>
      <c r="IEW14" s="112" t="s">
        <v>6517</v>
      </c>
      <c r="IEX14" s="112" t="s">
        <v>6518</v>
      </c>
      <c r="IEY14" s="112" t="s">
        <v>6519</v>
      </c>
      <c r="IEZ14" s="112" t="s">
        <v>6520</v>
      </c>
      <c r="IFA14" s="112" t="s">
        <v>6521</v>
      </c>
      <c r="IFB14" s="112" t="s">
        <v>6522</v>
      </c>
      <c r="IFC14" s="112" t="s">
        <v>6523</v>
      </c>
      <c r="IFD14" s="112" t="s">
        <v>6524</v>
      </c>
      <c r="IFE14" s="112" t="s">
        <v>6525</v>
      </c>
      <c r="IFF14" s="112" t="s">
        <v>6526</v>
      </c>
      <c r="IFG14" s="112" t="s">
        <v>6527</v>
      </c>
      <c r="IFH14" s="112" t="s">
        <v>6528</v>
      </c>
      <c r="IFI14" s="112" t="s">
        <v>6529</v>
      </c>
      <c r="IFJ14" s="112" t="s">
        <v>6530</v>
      </c>
      <c r="IFK14" s="112" t="s">
        <v>6531</v>
      </c>
      <c r="IFL14" s="112" t="s">
        <v>6532</v>
      </c>
      <c r="IFM14" s="112" t="s">
        <v>6533</v>
      </c>
      <c r="IFN14" s="112" t="s">
        <v>6534</v>
      </c>
      <c r="IFO14" s="112" t="s">
        <v>6535</v>
      </c>
      <c r="IFP14" s="112" t="s">
        <v>6536</v>
      </c>
      <c r="IFQ14" s="112" t="s">
        <v>6537</v>
      </c>
      <c r="IFR14" s="112" t="s">
        <v>6538</v>
      </c>
      <c r="IFS14" s="112" t="s">
        <v>6539</v>
      </c>
      <c r="IFT14" s="112" t="s">
        <v>6540</v>
      </c>
      <c r="IFU14" s="112" t="s">
        <v>6541</v>
      </c>
      <c r="IFV14" s="112" t="s">
        <v>6542</v>
      </c>
      <c r="IFW14" s="112" t="s">
        <v>6543</v>
      </c>
      <c r="IFX14" s="112" t="s">
        <v>6544</v>
      </c>
      <c r="IFY14" s="112" t="s">
        <v>6545</v>
      </c>
      <c r="IFZ14" s="112" t="s">
        <v>6546</v>
      </c>
      <c r="IGA14" s="112" t="s">
        <v>6547</v>
      </c>
      <c r="IGB14" s="112" t="s">
        <v>6548</v>
      </c>
      <c r="IGC14" s="112" t="s">
        <v>6549</v>
      </c>
      <c r="IGD14" s="112" t="s">
        <v>6550</v>
      </c>
      <c r="IGE14" s="112" t="s">
        <v>6551</v>
      </c>
      <c r="IGF14" s="112" t="s">
        <v>6552</v>
      </c>
      <c r="IGG14" s="112" t="s">
        <v>6553</v>
      </c>
      <c r="IGH14" s="112" t="s">
        <v>6554</v>
      </c>
      <c r="IGI14" s="112" t="s">
        <v>6555</v>
      </c>
      <c r="IGJ14" s="112" t="s">
        <v>6556</v>
      </c>
      <c r="IGK14" s="112" t="s">
        <v>6557</v>
      </c>
      <c r="IGL14" s="112" t="s">
        <v>6558</v>
      </c>
      <c r="IGM14" s="112" t="s">
        <v>6559</v>
      </c>
      <c r="IGN14" s="112" t="s">
        <v>6560</v>
      </c>
      <c r="IGO14" s="112" t="s">
        <v>6561</v>
      </c>
      <c r="IGP14" s="112" t="s">
        <v>6562</v>
      </c>
      <c r="IGQ14" s="112" t="s">
        <v>6563</v>
      </c>
      <c r="IGR14" s="112" t="s">
        <v>6564</v>
      </c>
      <c r="IGS14" s="112" t="s">
        <v>6565</v>
      </c>
      <c r="IGT14" s="112" t="s">
        <v>6566</v>
      </c>
      <c r="IGU14" s="112" t="s">
        <v>6567</v>
      </c>
      <c r="IGV14" s="112" t="s">
        <v>6568</v>
      </c>
      <c r="IGW14" s="112" t="s">
        <v>6569</v>
      </c>
      <c r="IGX14" s="112" t="s">
        <v>6570</v>
      </c>
      <c r="IGY14" s="112" t="s">
        <v>6571</v>
      </c>
      <c r="IGZ14" s="112" t="s">
        <v>6572</v>
      </c>
      <c r="IHA14" s="112" t="s">
        <v>6573</v>
      </c>
      <c r="IHB14" s="112" t="s">
        <v>6574</v>
      </c>
      <c r="IHC14" s="112" t="s">
        <v>6575</v>
      </c>
      <c r="IHD14" s="112" t="s">
        <v>6576</v>
      </c>
      <c r="IHE14" s="112" t="s">
        <v>6577</v>
      </c>
      <c r="IHF14" s="112" t="s">
        <v>6578</v>
      </c>
      <c r="IHG14" s="112" t="s">
        <v>6579</v>
      </c>
      <c r="IHH14" s="112" t="s">
        <v>6580</v>
      </c>
      <c r="IHI14" s="112" t="s">
        <v>6581</v>
      </c>
      <c r="IHJ14" s="112" t="s">
        <v>6582</v>
      </c>
      <c r="IHK14" s="112" t="s">
        <v>6583</v>
      </c>
      <c r="IHL14" s="112" t="s">
        <v>6584</v>
      </c>
      <c r="IHM14" s="112" t="s">
        <v>6585</v>
      </c>
      <c r="IHN14" s="112" t="s">
        <v>6586</v>
      </c>
      <c r="IHO14" s="112" t="s">
        <v>6587</v>
      </c>
      <c r="IHP14" s="112" t="s">
        <v>6588</v>
      </c>
      <c r="IHQ14" s="112" t="s">
        <v>6589</v>
      </c>
      <c r="IHR14" s="112" t="s">
        <v>6590</v>
      </c>
      <c r="IHS14" s="112" t="s">
        <v>6591</v>
      </c>
      <c r="IHT14" s="112" t="s">
        <v>6592</v>
      </c>
      <c r="IHU14" s="112" t="s">
        <v>6593</v>
      </c>
      <c r="IHV14" s="112" t="s">
        <v>6594</v>
      </c>
      <c r="IHW14" s="112" t="s">
        <v>6595</v>
      </c>
      <c r="IHX14" s="112" t="s">
        <v>6596</v>
      </c>
      <c r="IHY14" s="112" t="s">
        <v>6597</v>
      </c>
      <c r="IHZ14" s="112" t="s">
        <v>6598</v>
      </c>
      <c r="IIA14" s="112" t="s">
        <v>6599</v>
      </c>
      <c r="IIB14" s="112" t="s">
        <v>6600</v>
      </c>
      <c r="IIC14" s="112" t="s">
        <v>6601</v>
      </c>
      <c r="IID14" s="112" t="s">
        <v>6602</v>
      </c>
      <c r="IIE14" s="112" t="s">
        <v>6603</v>
      </c>
      <c r="IIF14" s="112" t="s">
        <v>6604</v>
      </c>
      <c r="IIG14" s="112" t="s">
        <v>6605</v>
      </c>
      <c r="IIH14" s="112" t="s">
        <v>6606</v>
      </c>
      <c r="III14" s="112" t="s">
        <v>6607</v>
      </c>
      <c r="IIJ14" s="112" t="s">
        <v>6608</v>
      </c>
      <c r="IIK14" s="112" t="s">
        <v>6609</v>
      </c>
      <c r="IIL14" s="112" t="s">
        <v>6610</v>
      </c>
      <c r="IIM14" s="112" t="s">
        <v>6611</v>
      </c>
      <c r="IIN14" s="112" t="s">
        <v>6612</v>
      </c>
      <c r="IIO14" s="112" t="s">
        <v>6613</v>
      </c>
      <c r="IIP14" s="112" t="s">
        <v>6614</v>
      </c>
      <c r="IIQ14" s="112" t="s">
        <v>6615</v>
      </c>
      <c r="IIR14" s="112" t="s">
        <v>6616</v>
      </c>
      <c r="IIS14" s="112" t="s">
        <v>6617</v>
      </c>
      <c r="IIT14" s="112" t="s">
        <v>6618</v>
      </c>
      <c r="IIU14" s="112" t="s">
        <v>6619</v>
      </c>
      <c r="IIV14" s="112" t="s">
        <v>6620</v>
      </c>
      <c r="IIW14" s="112" t="s">
        <v>6621</v>
      </c>
      <c r="IIX14" s="112" t="s">
        <v>6622</v>
      </c>
      <c r="IIY14" s="112" t="s">
        <v>6623</v>
      </c>
      <c r="IIZ14" s="112" t="s">
        <v>6624</v>
      </c>
      <c r="IJA14" s="112" t="s">
        <v>6625</v>
      </c>
      <c r="IJB14" s="112" t="s">
        <v>6626</v>
      </c>
      <c r="IJC14" s="112" t="s">
        <v>6627</v>
      </c>
      <c r="IJD14" s="112" t="s">
        <v>6628</v>
      </c>
      <c r="IJE14" s="112" t="s">
        <v>6629</v>
      </c>
      <c r="IJF14" s="112" t="s">
        <v>6630</v>
      </c>
      <c r="IJG14" s="112" t="s">
        <v>6631</v>
      </c>
      <c r="IJH14" s="112" t="s">
        <v>6632</v>
      </c>
      <c r="IJI14" s="112" t="s">
        <v>6633</v>
      </c>
      <c r="IJJ14" s="112" t="s">
        <v>6634</v>
      </c>
      <c r="IJK14" s="112" t="s">
        <v>6635</v>
      </c>
      <c r="IJL14" s="112" t="s">
        <v>6636</v>
      </c>
      <c r="IJM14" s="112" t="s">
        <v>6637</v>
      </c>
      <c r="IJN14" s="112" t="s">
        <v>6638</v>
      </c>
      <c r="IJO14" s="112" t="s">
        <v>6639</v>
      </c>
      <c r="IJP14" s="112" t="s">
        <v>6640</v>
      </c>
      <c r="IJQ14" s="112" t="s">
        <v>6641</v>
      </c>
      <c r="IJR14" s="112" t="s">
        <v>6642</v>
      </c>
      <c r="IJS14" s="112" t="s">
        <v>6643</v>
      </c>
      <c r="IJT14" s="112" t="s">
        <v>6644</v>
      </c>
      <c r="IJU14" s="112" t="s">
        <v>6645</v>
      </c>
      <c r="IJV14" s="112" t="s">
        <v>6646</v>
      </c>
      <c r="IJW14" s="112" t="s">
        <v>6647</v>
      </c>
      <c r="IJX14" s="112" t="s">
        <v>6648</v>
      </c>
      <c r="IJY14" s="112" t="s">
        <v>6649</v>
      </c>
      <c r="IJZ14" s="112" t="s">
        <v>6650</v>
      </c>
      <c r="IKA14" s="112" t="s">
        <v>6651</v>
      </c>
      <c r="IKB14" s="112" t="s">
        <v>6652</v>
      </c>
      <c r="IKC14" s="112" t="s">
        <v>6653</v>
      </c>
      <c r="IKD14" s="112" t="s">
        <v>6654</v>
      </c>
      <c r="IKE14" s="112" t="s">
        <v>6655</v>
      </c>
      <c r="IKF14" s="112" t="s">
        <v>6656</v>
      </c>
      <c r="IKG14" s="112" t="s">
        <v>6657</v>
      </c>
      <c r="IKH14" s="112" t="s">
        <v>6658</v>
      </c>
      <c r="IKI14" s="112" t="s">
        <v>6659</v>
      </c>
      <c r="IKJ14" s="112" t="s">
        <v>6660</v>
      </c>
      <c r="IKK14" s="112" t="s">
        <v>6661</v>
      </c>
      <c r="IKL14" s="112" t="s">
        <v>6662</v>
      </c>
      <c r="IKM14" s="112" t="s">
        <v>6663</v>
      </c>
      <c r="IKN14" s="112" t="s">
        <v>6664</v>
      </c>
      <c r="IKO14" s="112" t="s">
        <v>6665</v>
      </c>
      <c r="IKP14" s="112" t="s">
        <v>6666</v>
      </c>
      <c r="IKQ14" s="112" t="s">
        <v>6667</v>
      </c>
      <c r="IKR14" s="112" t="s">
        <v>6668</v>
      </c>
      <c r="IKS14" s="112" t="s">
        <v>6669</v>
      </c>
      <c r="IKT14" s="112" t="s">
        <v>6670</v>
      </c>
      <c r="IKU14" s="112" t="s">
        <v>6671</v>
      </c>
      <c r="IKV14" s="112" t="s">
        <v>6672</v>
      </c>
      <c r="IKW14" s="112" t="s">
        <v>6673</v>
      </c>
      <c r="IKX14" s="112" t="s">
        <v>6674</v>
      </c>
      <c r="IKY14" s="112" t="s">
        <v>6675</v>
      </c>
      <c r="IKZ14" s="112" t="s">
        <v>6676</v>
      </c>
      <c r="ILA14" s="112" t="s">
        <v>6677</v>
      </c>
      <c r="ILB14" s="112" t="s">
        <v>6678</v>
      </c>
      <c r="ILC14" s="112" t="s">
        <v>6679</v>
      </c>
      <c r="ILD14" s="112" t="s">
        <v>6680</v>
      </c>
      <c r="ILE14" s="112" t="s">
        <v>6681</v>
      </c>
      <c r="ILF14" s="112" t="s">
        <v>6682</v>
      </c>
      <c r="ILG14" s="112" t="s">
        <v>6683</v>
      </c>
      <c r="ILH14" s="112" t="s">
        <v>6684</v>
      </c>
      <c r="ILI14" s="112" t="s">
        <v>6685</v>
      </c>
      <c r="ILJ14" s="112" t="s">
        <v>6686</v>
      </c>
      <c r="ILK14" s="112" t="s">
        <v>6687</v>
      </c>
      <c r="ILL14" s="112" t="s">
        <v>6688</v>
      </c>
      <c r="ILM14" s="112" t="s">
        <v>6689</v>
      </c>
      <c r="ILN14" s="112" t="s">
        <v>6690</v>
      </c>
      <c r="ILO14" s="112" t="s">
        <v>6691</v>
      </c>
      <c r="ILP14" s="112" t="s">
        <v>6692</v>
      </c>
      <c r="ILQ14" s="112" t="s">
        <v>6693</v>
      </c>
      <c r="ILR14" s="112" t="s">
        <v>6694</v>
      </c>
      <c r="ILS14" s="112" t="s">
        <v>6695</v>
      </c>
      <c r="ILT14" s="112" t="s">
        <v>6696</v>
      </c>
      <c r="ILU14" s="112" t="s">
        <v>6697</v>
      </c>
      <c r="ILV14" s="112" t="s">
        <v>6698</v>
      </c>
      <c r="ILW14" s="112" t="s">
        <v>6699</v>
      </c>
      <c r="ILX14" s="112" t="s">
        <v>6700</v>
      </c>
      <c r="ILY14" s="112" t="s">
        <v>6701</v>
      </c>
      <c r="ILZ14" s="112" t="s">
        <v>6702</v>
      </c>
      <c r="IMA14" s="112" t="s">
        <v>6703</v>
      </c>
      <c r="IMB14" s="112" t="s">
        <v>6704</v>
      </c>
      <c r="IMC14" s="112" t="s">
        <v>6705</v>
      </c>
      <c r="IMD14" s="112" t="s">
        <v>6706</v>
      </c>
      <c r="IME14" s="112" t="s">
        <v>6707</v>
      </c>
      <c r="IMF14" s="112" t="s">
        <v>6708</v>
      </c>
      <c r="IMG14" s="112" t="s">
        <v>6709</v>
      </c>
      <c r="IMH14" s="112" t="s">
        <v>6710</v>
      </c>
      <c r="IMI14" s="112" t="s">
        <v>6711</v>
      </c>
      <c r="IMJ14" s="112" t="s">
        <v>6712</v>
      </c>
      <c r="IMK14" s="112" t="s">
        <v>6713</v>
      </c>
      <c r="IML14" s="112" t="s">
        <v>6714</v>
      </c>
      <c r="IMM14" s="112" t="s">
        <v>6715</v>
      </c>
      <c r="IMN14" s="112" t="s">
        <v>6716</v>
      </c>
      <c r="IMO14" s="112" t="s">
        <v>6717</v>
      </c>
      <c r="IMP14" s="112" t="s">
        <v>6718</v>
      </c>
      <c r="IMQ14" s="112" t="s">
        <v>6719</v>
      </c>
      <c r="IMR14" s="112" t="s">
        <v>6720</v>
      </c>
      <c r="IMS14" s="112" t="s">
        <v>6721</v>
      </c>
      <c r="IMT14" s="112" t="s">
        <v>6722</v>
      </c>
      <c r="IMU14" s="112" t="s">
        <v>6723</v>
      </c>
      <c r="IMV14" s="112" t="s">
        <v>6724</v>
      </c>
      <c r="IMW14" s="112" t="s">
        <v>6725</v>
      </c>
      <c r="IMX14" s="112" t="s">
        <v>6726</v>
      </c>
      <c r="IMY14" s="112" t="s">
        <v>6727</v>
      </c>
      <c r="IMZ14" s="112" t="s">
        <v>6728</v>
      </c>
      <c r="INA14" s="112" t="s">
        <v>6729</v>
      </c>
      <c r="INB14" s="112" t="s">
        <v>6730</v>
      </c>
      <c r="INC14" s="112" t="s">
        <v>6731</v>
      </c>
      <c r="IND14" s="112" t="s">
        <v>6732</v>
      </c>
      <c r="INE14" s="112" t="s">
        <v>6733</v>
      </c>
      <c r="INF14" s="112" t="s">
        <v>6734</v>
      </c>
      <c r="ING14" s="112" t="s">
        <v>6735</v>
      </c>
      <c r="INH14" s="112" t="s">
        <v>6736</v>
      </c>
      <c r="INI14" s="112" t="s">
        <v>6737</v>
      </c>
      <c r="INJ14" s="112" t="s">
        <v>6738</v>
      </c>
      <c r="INK14" s="112" t="s">
        <v>6739</v>
      </c>
      <c r="INL14" s="112" t="s">
        <v>6740</v>
      </c>
      <c r="INM14" s="112" t="s">
        <v>6741</v>
      </c>
      <c r="INN14" s="112" t="s">
        <v>6742</v>
      </c>
      <c r="INO14" s="112" t="s">
        <v>6743</v>
      </c>
      <c r="INP14" s="112" t="s">
        <v>6744</v>
      </c>
      <c r="INQ14" s="112" t="s">
        <v>6745</v>
      </c>
      <c r="INR14" s="112" t="s">
        <v>6746</v>
      </c>
      <c r="INS14" s="112" t="s">
        <v>6747</v>
      </c>
      <c r="INT14" s="112" t="s">
        <v>6748</v>
      </c>
      <c r="INU14" s="112" t="s">
        <v>6749</v>
      </c>
      <c r="INV14" s="112" t="s">
        <v>6750</v>
      </c>
      <c r="INW14" s="112" t="s">
        <v>6751</v>
      </c>
      <c r="INX14" s="112" t="s">
        <v>6752</v>
      </c>
      <c r="INY14" s="112" t="s">
        <v>6753</v>
      </c>
      <c r="INZ14" s="112" t="s">
        <v>6754</v>
      </c>
      <c r="IOA14" s="112" t="s">
        <v>6755</v>
      </c>
      <c r="IOB14" s="112" t="s">
        <v>6756</v>
      </c>
      <c r="IOC14" s="112" t="s">
        <v>6757</v>
      </c>
      <c r="IOD14" s="112" t="s">
        <v>6758</v>
      </c>
      <c r="IOE14" s="112" t="s">
        <v>6759</v>
      </c>
      <c r="IOF14" s="112" t="s">
        <v>6760</v>
      </c>
      <c r="IOG14" s="112" t="s">
        <v>6761</v>
      </c>
      <c r="IOH14" s="112" t="s">
        <v>6762</v>
      </c>
      <c r="IOI14" s="112" t="s">
        <v>6763</v>
      </c>
      <c r="IOJ14" s="112" t="s">
        <v>6764</v>
      </c>
      <c r="IOK14" s="112" t="s">
        <v>6765</v>
      </c>
      <c r="IOL14" s="112" t="s">
        <v>6766</v>
      </c>
      <c r="IOM14" s="112" t="s">
        <v>6767</v>
      </c>
      <c r="ION14" s="112" t="s">
        <v>6768</v>
      </c>
      <c r="IOO14" s="112" t="s">
        <v>6769</v>
      </c>
      <c r="IOP14" s="112" t="s">
        <v>6770</v>
      </c>
      <c r="IOQ14" s="112" t="s">
        <v>6771</v>
      </c>
      <c r="IOR14" s="112" t="s">
        <v>6772</v>
      </c>
      <c r="IOS14" s="112" t="s">
        <v>6773</v>
      </c>
      <c r="IOT14" s="112" t="s">
        <v>6774</v>
      </c>
      <c r="IOU14" s="112" t="s">
        <v>6775</v>
      </c>
      <c r="IOV14" s="112" t="s">
        <v>6776</v>
      </c>
      <c r="IOW14" s="112" t="s">
        <v>6777</v>
      </c>
      <c r="IOX14" s="112" t="s">
        <v>6778</v>
      </c>
      <c r="IOY14" s="112" t="s">
        <v>6779</v>
      </c>
      <c r="IOZ14" s="112" t="s">
        <v>6780</v>
      </c>
      <c r="IPA14" s="112" t="s">
        <v>6781</v>
      </c>
      <c r="IPB14" s="112" t="s">
        <v>6782</v>
      </c>
      <c r="IPC14" s="112" t="s">
        <v>6783</v>
      </c>
      <c r="IPD14" s="112" t="s">
        <v>6784</v>
      </c>
      <c r="IPE14" s="112" t="s">
        <v>6785</v>
      </c>
      <c r="IPF14" s="112" t="s">
        <v>6786</v>
      </c>
      <c r="IPG14" s="112" t="s">
        <v>6787</v>
      </c>
      <c r="IPH14" s="112" t="s">
        <v>6788</v>
      </c>
      <c r="IPI14" s="112" t="s">
        <v>6789</v>
      </c>
      <c r="IPJ14" s="112" t="s">
        <v>6790</v>
      </c>
      <c r="IPK14" s="112" t="s">
        <v>6791</v>
      </c>
      <c r="IPL14" s="112" t="s">
        <v>6792</v>
      </c>
      <c r="IPM14" s="112" t="s">
        <v>6793</v>
      </c>
      <c r="IPN14" s="112" t="s">
        <v>6794</v>
      </c>
      <c r="IPO14" s="112" t="s">
        <v>6795</v>
      </c>
      <c r="IPP14" s="112" t="s">
        <v>6796</v>
      </c>
      <c r="IPQ14" s="112" t="s">
        <v>6797</v>
      </c>
      <c r="IPR14" s="112" t="s">
        <v>6798</v>
      </c>
      <c r="IPS14" s="112" t="s">
        <v>6799</v>
      </c>
      <c r="IPT14" s="112" t="s">
        <v>6800</v>
      </c>
      <c r="IPU14" s="112" t="s">
        <v>6801</v>
      </c>
      <c r="IPV14" s="112" t="s">
        <v>6802</v>
      </c>
      <c r="IPW14" s="112" t="s">
        <v>6803</v>
      </c>
      <c r="IPX14" s="112" t="s">
        <v>6804</v>
      </c>
      <c r="IPY14" s="112" t="s">
        <v>6805</v>
      </c>
      <c r="IPZ14" s="112" t="s">
        <v>6806</v>
      </c>
      <c r="IQA14" s="112" t="s">
        <v>6807</v>
      </c>
      <c r="IQB14" s="112" t="s">
        <v>6808</v>
      </c>
      <c r="IQC14" s="112" t="s">
        <v>6809</v>
      </c>
      <c r="IQD14" s="112" t="s">
        <v>6810</v>
      </c>
      <c r="IQE14" s="112" t="s">
        <v>6811</v>
      </c>
      <c r="IQF14" s="112" t="s">
        <v>6812</v>
      </c>
      <c r="IQG14" s="112" t="s">
        <v>6813</v>
      </c>
      <c r="IQH14" s="112" t="s">
        <v>6814</v>
      </c>
      <c r="IQI14" s="112" t="s">
        <v>6815</v>
      </c>
      <c r="IQJ14" s="112" t="s">
        <v>6816</v>
      </c>
      <c r="IQK14" s="112" t="s">
        <v>6817</v>
      </c>
      <c r="IQL14" s="112" t="s">
        <v>6818</v>
      </c>
      <c r="IQM14" s="112" t="s">
        <v>6819</v>
      </c>
      <c r="IQN14" s="112" t="s">
        <v>6820</v>
      </c>
      <c r="IQO14" s="112" t="s">
        <v>6821</v>
      </c>
      <c r="IQP14" s="112" t="s">
        <v>6822</v>
      </c>
      <c r="IQQ14" s="112" t="s">
        <v>6823</v>
      </c>
      <c r="IQR14" s="112" t="s">
        <v>6824</v>
      </c>
      <c r="IQS14" s="112" t="s">
        <v>6825</v>
      </c>
      <c r="IQT14" s="112" t="s">
        <v>6826</v>
      </c>
      <c r="IQU14" s="112" t="s">
        <v>6827</v>
      </c>
      <c r="IQV14" s="112" t="s">
        <v>6828</v>
      </c>
      <c r="IQW14" s="112" t="s">
        <v>6829</v>
      </c>
      <c r="IQX14" s="112" t="s">
        <v>6830</v>
      </c>
      <c r="IQY14" s="112" t="s">
        <v>6831</v>
      </c>
      <c r="IQZ14" s="112" t="s">
        <v>6832</v>
      </c>
      <c r="IRA14" s="112" t="s">
        <v>6833</v>
      </c>
      <c r="IRB14" s="112" t="s">
        <v>6834</v>
      </c>
      <c r="IRC14" s="112" t="s">
        <v>6835</v>
      </c>
      <c r="IRD14" s="112" t="s">
        <v>6836</v>
      </c>
      <c r="IRE14" s="112" t="s">
        <v>6837</v>
      </c>
      <c r="IRF14" s="112" t="s">
        <v>6838</v>
      </c>
      <c r="IRG14" s="112" t="s">
        <v>6839</v>
      </c>
      <c r="IRH14" s="112" t="s">
        <v>6840</v>
      </c>
      <c r="IRI14" s="112" t="s">
        <v>6841</v>
      </c>
      <c r="IRJ14" s="112" t="s">
        <v>6842</v>
      </c>
      <c r="IRK14" s="112" t="s">
        <v>6843</v>
      </c>
      <c r="IRL14" s="112" t="s">
        <v>6844</v>
      </c>
      <c r="IRM14" s="112" t="s">
        <v>6845</v>
      </c>
      <c r="IRN14" s="112" t="s">
        <v>6846</v>
      </c>
      <c r="IRO14" s="112" t="s">
        <v>6847</v>
      </c>
      <c r="IRP14" s="112" t="s">
        <v>6848</v>
      </c>
      <c r="IRQ14" s="112" t="s">
        <v>6849</v>
      </c>
      <c r="IRR14" s="112" t="s">
        <v>6850</v>
      </c>
      <c r="IRS14" s="112" t="s">
        <v>6851</v>
      </c>
      <c r="IRT14" s="112" t="s">
        <v>6852</v>
      </c>
      <c r="IRU14" s="112" t="s">
        <v>6853</v>
      </c>
      <c r="IRV14" s="112" t="s">
        <v>6854</v>
      </c>
      <c r="IRW14" s="112" t="s">
        <v>6855</v>
      </c>
      <c r="IRX14" s="112" t="s">
        <v>6856</v>
      </c>
      <c r="IRY14" s="112" t="s">
        <v>6857</v>
      </c>
      <c r="IRZ14" s="112" t="s">
        <v>6858</v>
      </c>
      <c r="ISA14" s="112" t="s">
        <v>6859</v>
      </c>
      <c r="ISB14" s="112" t="s">
        <v>6860</v>
      </c>
      <c r="ISC14" s="112" t="s">
        <v>6861</v>
      </c>
      <c r="ISD14" s="112" t="s">
        <v>6862</v>
      </c>
      <c r="ISE14" s="112" t="s">
        <v>6863</v>
      </c>
      <c r="ISF14" s="112" t="s">
        <v>6864</v>
      </c>
      <c r="ISG14" s="112" t="s">
        <v>6865</v>
      </c>
      <c r="ISH14" s="112" t="s">
        <v>6866</v>
      </c>
      <c r="ISI14" s="112" t="s">
        <v>6867</v>
      </c>
      <c r="ISJ14" s="112" t="s">
        <v>6868</v>
      </c>
      <c r="ISK14" s="112" t="s">
        <v>6869</v>
      </c>
      <c r="ISL14" s="112" t="s">
        <v>6870</v>
      </c>
      <c r="ISM14" s="112" t="s">
        <v>6871</v>
      </c>
      <c r="ISN14" s="112" t="s">
        <v>6872</v>
      </c>
      <c r="ISO14" s="112" t="s">
        <v>6873</v>
      </c>
      <c r="ISP14" s="112" t="s">
        <v>6874</v>
      </c>
      <c r="ISQ14" s="112" t="s">
        <v>6875</v>
      </c>
      <c r="ISR14" s="112" t="s">
        <v>6876</v>
      </c>
      <c r="ISS14" s="112" t="s">
        <v>6877</v>
      </c>
      <c r="IST14" s="112" t="s">
        <v>6878</v>
      </c>
      <c r="ISU14" s="112" t="s">
        <v>6879</v>
      </c>
      <c r="ISV14" s="112" t="s">
        <v>6880</v>
      </c>
      <c r="ISW14" s="112" t="s">
        <v>6881</v>
      </c>
      <c r="ISX14" s="112" t="s">
        <v>6882</v>
      </c>
      <c r="ISY14" s="112" t="s">
        <v>6883</v>
      </c>
      <c r="ISZ14" s="112" t="s">
        <v>6884</v>
      </c>
      <c r="ITA14" s="112" t="s">
        <v>6885</v>
      </c>
      <c r="ITB14" s="112" t="s">
        <v>6886</v>
      </c>
      <c r="ITC14" s="112" t="s">
        <v>6887</v>
      </c>
      <c r="ITD14" s="112" t="s">
        <v>6888</v>
      </c>
      <c r="ITE14" s="112" t="s">
        <v>6889</v>
      </c>
      <c r="ITF14" s="112" t="s">
        <v>6890</v>
      </c>
      <c r="ITG14" s="112" t="s">
        <v>6891</v>
      </c>
      <c r="ITH14" s="112" t="s">
        <v>6892</v>
      </c>
      <c r="ITI14" s="112" t="s">
        <v>6893</v>
      </c>
      <c r="ITJ14" s="112" t="s">
        <v>6894</v>
      </c>
      <c r="ITK14" s="112" t="s">
        <v>6895</v>
      </c>
      <c r="ITL14" s="112" t="s">
        <v>6896</v>
      </c>
      <c r="ITM14" s="112" t="s">
        <v>6897</v>
      </c>
      <c r="ITN14" s="112" t="s">
        <v>6898</v>
      </c>
      <c r="ITO14" s="112" t="s">
        <v>6899</v>
      </c>
      <c r="ITP14" s="112" t="s">
        <v>6900</v>
      </c>
      <c r="ITQ14" s="112" t="s">
        <v>6901</v>
      </c>
      <c r="ITR14" s="112" t="s">
        <v>6902</v>
      </c>
      <c r="ITS14" s="112" t="s">
        <v>6903</v>
      </c>
      <c r="ITT14" s="112" t="s">
        <v>6904</v>
      </c>
      <c r="ITU14" s="112" t="s">
        <v>6905</v>
      </c>
      <c r="ITV14" s="112" t="s">
        <v>6906</v>
      </c>
      <c r="ITW14" s="112" t="s">
        <v>6907</v>
      </c>
      <c r="ITX14" s="112" t="s">
        <v>6908</v>
      </c>
      <c r="ITY14" s="112" t="s">
        <v>6909</v>
      </c>
      <c r="ITZ14" s="112" t="s">
        <v>6910</v>
      </c>
      <c r="IUA14" s="112" t="s">
        <v>6911</v>
      </c>
      <c r="IUB14" s="112" t="s">
        <v>6912</v>
      </c>
      <c r="IUC14" s="112" t="s">
        <v>6913</v>
      </c>
      <c r="IUD14" s="112" t="s">
        <v>6914</v>
      </c>
      <c r="IUE14" s="112" t="s">
        <v>6915</v>
      </c>
      <c r="IUF14" s="112" t="s">
        <v>6916</v>
      </c>
      <c r="IUG14" s="112" t="s">
        <v>6917</v>
      </c>
      <c r="IUH14" s="112" t="s">
        <v>6918</v>
      </c>
      <c r="IUI14" s="112" t="s">
        <v>6919</v>
      </c>
      <c r="IUJ14" s="112" t="s">
        <v>6920</v>
      </c>
      <c r="IUK14" s="112" t="s">
        <v>6921</v>
      </c>
      <c r="IUL14" s="112" t="s">
        <v>6922</v>
      </c>
      <c r="IUM14" s="112" t="s">
        <v>6923</v>
      </c>
      <c r="IUN14" s="112" t="s">
        <v>6924</v>
      </c>
      <c r="IUO14" s="112" t="s">
        <v>6925</v>
      </c>
      <c r="IUP14" s="112" t="s">
        <v>6926</v>
      </c>
      <c r="IUQ14" s="112" t="s">
        <v>6927</v>
      </c>
      <c r="IUR14" s="112" t="s">
        <v>6928</v>
      </c>
      <c r="IUS14" s="112" t="s">
        <v>6929</v>
      </c>
      <c r="IUT14" s="112" t="s">
        <v>6930</v>
      </c>
      <c r="IUU14" s="112" t="s">
        <v>6931</v>
      </c>
      <c r="IUV14" s="112" t="s">
        <v>6932</v>
      </c>
      <c r="IUW14" s="112" t="s">
        <v>6933</v>
      </c>
      <c r="IUX14" s="112" t="s">
        <v>6934</v>
      </c>
      <c r="IUY14" s="112" t="s">
        <v>6935</v>
      </c>
      <c r="IUZ14" s="112" t="s">
        <v>6936</v>
      </c>
      <c r="IVA14" s="112" t="s">
        <v>6937</v>
      </c>
      <c r="IVB14" s="112" t="s">
        <v>6938</v>
      </c>
      <c r="IVC14" s="112" t="s">
        <v>6939</v>
      </c>
      <c r="IVD14" s="112" t="s">
        <v>6940</v>
      </c>
      <c r="IVE14" s="112" t="s">
        <v>6941</v>
      </c>
      <c r="IVF14" s="112" t="s">
        <v>6942</v>
      </c>
      <c r="IVG14" s="112" t="s">
        <v>6943</v>
      </c>
      <c r="IVH14" s="112" t="s">
        <v>6944</v>
      </c>
      <c r="IVI14" s="112" t="s">
        <v>6945</v>
      </c>
      <c r="IVJ14" s="112" t="s">
        <v>6946</v>
      </c>
      <c r="IVK14" s="112" t="s">
        <v>6947</v>
      </c>
      <c r="IVL14" s="112" t="s">
        <v>6948</v>
      </c>
      <c r="IVM14" s="112" t="s">
        <v>6949</v>
      </c>
      <c r="IVN14" s="112" t="s">
        <v>6950</v>
      </c>
      <c r="IVO14" s="112" t="s">
        <v>6951</v>
      </c>
      <c r="IVP14" s="112" t="s">
        <v>6952</v>
      </c>
      <c r="IVQ14" s="112" t="s">
        <v>6953</v>
      </c>
      <c r="IVR14" s="112" t="s">
        <v>6954</v>
      </c>
      <c r="IVS14" s="112" t="s">
        <v>6955</v>
      </c>
      <c r="IVT14" s="112" t="s">
        <v>6956</v>
      </c>
      <c r="IVU14" s="112" t="s">
        <v>6957</v>
      </c>
      <c r="IVV14" s="112" t="s">
        <v>6958</v>
      </c>
      <c r="IVW14" s="112" t="s">
        <v>6959</v>
      </c>
      <c r="IVX14" s="112" t="s">
        <v>6960</v>
      </c>
      <c r="IVY14" s="112" t="s">
        <v>6961</v>
      </c>
      <c r="IVZ14" s="112" t="s">
        <v>6962</v>
      </c>
      <c r="IWA14" s="112" t="s">
        <v>6963</v>
      </c>
      <c r="IWB14" s="112" t="s">
        <v>6964</v>
      </c>
      <c r="IWC14" s="112" t="s">
        <v>6965</v>
      </c>
      <c r="IWD14" s="112" t="s">
        <v>6966</v>
      </c>
      <c r="IWE14" s="112" t="s">
        <v>6967</v>
      </c>
      <c r="IWF14" s="112" t="s">
        <v>6968</v>
      </c>
      <c r="IWG14" s="112" t="s">
        <v>6969</v>
      </c>
      <c r="IWH14" s="112" t="s">
        <v>6970</v>
      </c>
      <c r="IWI14" s="112" t="s">
        <v>6971</v>
      </c>
      <c r="IWJ14" s="112" t="s">
        <v>6972</v>
      </c>
      <c r="IWK14" s="112" t="s">
        <v>6973</v>
      </c>
      <c r="IWL14" s="112" t="s">
        <v>6974</v>
      </c>
      <c r="IWM14" s="112" t="s">
        <v>6975</v>
      </c>
      <c r="IWN14" s="112" t="s">
        <v>6976</v>
      </c>
      <c r="IWO14" s="112" t="s">
        <v>6977</v>
      </c>
      <c r="IWP14" s="112" t="s">
        <v>6978</v>
      </c>
      <c r="IWQ14" s="112" t="s">
        <v>6979</v>
      </c>
      <c r="IWR14" s="112" t="s">
        <v>6980</v>
      </c>
      <c r="IWS14" s="112" t="s">
        <v>6981</v>
      </c>
      <c r="IWT14" s="112" t="s">
        <v>6982</v>
      </c>
      <c r="IWU14" s="112" t="s">
        <v>6983</v>
      </c>
      <c r="IWV14" s="112" t="s">
        <v>6984</v>
      </c>
      <c r="IWW14" s="112" t="s">
        <v>6985</v>
      </c>
      <c r="IWX14" s="112" t="s">
        <v>6986</v>
      </c>
      <c r="IWY14" s="112" t="s">
        <v>6987</v>
      </c>
      <c r="IWZ14" s="112" t="s">
        <v>6988</v>
      </c>
      <c r="IXA14" s="112" t="s">
        <v>6989</v>
      </c>
      <c r="IXB14" s="112" t="s">
        <v>6990</v>
      </c>
      <c r="IXC14" s="112" t="s">
        <v>6991</v>
      </c>
      <c r="IXD14" s="112" t="s">
        <v>6992</v>
      </c>
      <c r="IXE14" s="112" t="s">
        <v>6993</v>
      </c>
      <c r="IXF14" s="112" t="s">
        <v>6994</v>
      </c>
      <c r="IXG14" s="112" t="s">
        <v>6995</v>
      </c>
      <c r="IXH14" s="112" t="s">
        <v>6996</v>
      </c>
      <c r="IXI14" s="112" t="s">
        <v>6997</v>
      </c>
      <c r="IXJ14" s="112" t="s">
        <v>6998</v>
      </c>
      <c r="IXK14" s="112" t="s">
        <v>6999</v>
      </c>
      <c r="IXL14" s="112" t="s">
        <v>7000</v>
      </c>
      <c r="IXM14" s="112" t="s">
        <v>7001</v>
      </c>
      <c r="IXN14" s="112" t="s">
        <v>7002</v>
      </c>
      <c r="IXO14" s="112" t="s">
        <v>7003</v>
      </c>
      <c r="IXP14" s="112" t="s">
        <v>7004</v>
      </c>
      <c r="IXQ14" s="112" t="s">
        <v>7005</v>
      </c>
      <c r="IXR14" s="112" t="s">
        <v>7006</v>
      </c>
      <c r="IXS14" s="112" t="s">
        <v>7007</v>
      </c>
      <c r="IXT14" s="112" t="s">
        <v>7008</v>
      </c>
      <c r="IXU14" s="112" t="s">
        <v>7009</v>
      </c>
      <c r="IXV14" s="112" t="s">
        <v>7010</v>
      </c>
      <c r="IXW14" s="112" t="s">
        <v>7011</v>
      </c>
      <c r="IXX14" s="112" t="s">
        <v>7012</v>
      </c>
      <c r="IXY14" s="112" t="s">
        <v>7013</v>
      </c>
      <c r="IXZ14" s="112" t="s">
        <v>7014</v>
      </c>
      <c r="IYA14" s="112" t="s">
        <v>7015</v>
      </c>
      <c r="IYB14" s="112" t="s">
        <v>7016</v>
      </c>
      <c r="IYC14" s="112" t="s">
        <v>7017</v>
      </c>
      <c r="IYD14" s="112" t="s">
        <v>7018</v>
      </c>
      <c r="IYE14" s="112" t="s">
        <v>7019</v>
      </c>
      <c r="IYF14" s="112" t="s">
        <v>7020</v>
      </c>
      <c r="IYG14" s="112" t="s">
        <v>7021</v>
      </c>
      <c r="IYH14" s="112" t="s">
        <v>7022</v>
      </c>
      <c r="IYI14" s="112" t="s">
        <v>7023</v>
      </c>
      <c r="IYJ14" s="112" t="s">
        <v>7024</v>
      </c>
      <c r="IYK14" s="112" t="s">
        <v>7025</v>
      </c>
      <c r="IYL14" s="112" t="s">
        <v>7026</v>
      </c>
      <c r="IYM14" s="112" t="s">
        <v>7027</v>
      </c>
      <c r="IYN14" s="112" t="s">
        <v>7028</v>
      </c>
      <c r="IYO14" s="112" t="s">
        <v>7029</v>
      </c>
      <c r="IYP14" s="112" t="s">
        <v>7030</v>
      </c>
      <c r="IYQ14" s="112" t="s">
        <v>7031</v>
      </c>
      <c r="IYR14" s="112" t="s">
        <v>7032</v>
      </c>
      <c r="IYS14" s="112" t="s">
        <v>7033</v>
      </c>
      <c r="IYT14" s="112" t="s">
        <v>7034</v>
      </c>
      <c r="IYU14" s="112" t="s">
        <v>7035</v>
      </c>
      <c r="IYV14" s="112" t="s">
        <v>7036</v>
      </c>
      <c r="IYW14" s="112" t="s">
        <v>7037</v>
      </c>
      <c r="IYX14" s="112" t="s">
        <v>7038</v>
      </c>
      <c r="IYY14" s="112" t="s">
        <v>7039</v>
      </c>
      <c r="IYZ14" s="112" t="s">
        <v>7040</v>
      </c>
      <c r="IZA14" s="112" t="s">
        <v>7041</v>
      </c>
      <c r="IZB14" s="112" t="s">
        <v>7042</v>
      </c>
      <c r="IZC14" s="112" t="s">
        <v>7043</v>
      </c>
      <c r="IZD14" s="112" t="s">
        <v>7044</v>
      </c>
      <c r="IZE14" s="112" t="s">
        <v>7045</v>
      </c>
      <c r="IZF14" s="112" t="s">
        <v>7046</v>
      </c>
      <c r="IZG14" s="112" t="s">
        <v>7047</v>
      </c>
      <c r="IZH14" s="112" t="s">
        <v>7048</v>
      </c>
      <c r="IZI14" s="112" t="s">
        <v>7049</v>
      </c>
      <c r="IZJ14" s="112" t="s">
        <v>7050</v>
      </c>
      <c r="IZK14" s="112" t="s">
        <v>7051</v>
      </c>
      <c r="IZL14" s="112" t="s">
        <v>7052</v>
      </c>
      <c r="IZM14" s="112" t="s">
        <v>7053</v>
      </c>
      <c r="IZN14" s="112" t="s">
        <v>7054</v>
      </c>
      <c r="IZO14" s="112" t="s">
        <v>7055</v>
      </c>
      <c r="IZP14" s="112" t="s">
        <v>7056</v>
      </c>
      <c r="IZQ14" s="112" t="s">
        <v>7057</v>
      </c>
      <c r="IZR14" s="112" t="s">
        <v>7058</v>
      </c>
      <c r="IZS14" s="112" t="s">
        <v>7059</v>
      </c>
      <c r="IZT14" s="112" t="s">
        <v>7060</v>
      </c>
      <c r="IZU14" s="112" t="s">
        <v>7061</v>
      </c>
      <c r="IZV14" s="112" t="s">
        <v>7062</v>
      </c>
      <c r="IZW14" s="112" t="s">
        <v>7063</v>
      </c>
      <c r="IZX14" s="112" t="s">
        <v>7064</v>
      </c>
      <c r="IZY14" s="112" t="s">
        <v>7065</v>
      </c>
      <c r="IZZ14" s="112" t="s">
        <v>7066</v>
      </c>
      <c r="JAA14" s="112" t="s">
        <v>7067</v>
      </c>
      <c r="JAB14" s="112" t="s">
        <v>7068</v>
      </c>
      <c r="JAC14" s="112" t="s">
        <v>7069</v>
      </c>
      <c r="JAD14" s="112" t="s">
        <v>7070</v>
      </c>
      <c r="JAE14" s="112" t="s">
        <v>7071</v>
      </c>
      <c r="JAF14" s="112" t="s">
        <v>7072</v>
      </c>
      <c r="JAG14" s="112" t="s">
        <v>7073</v>
      </c>
      <c r="JAH14" s="112" t="s">
        <v>7074</v>
      </c>
      <c r="JAI14" s="112" t="s">
        <v>7075</v>
      </c>
      <c r="JAJ14" s="112" t="s">
        <v>7076</v>
      </c>
      <c r="JAK14" s="112" t="s">
        <v>7077</v>
      </c>
      <c r="JAL14" s="112" t="s">
        <v>7078</v>
      </c>
      <c r="JAM14" s="112" t="s">
        <v>7079</v>
      </c>
      <c r="JAN14" s="112" t="s">
        <v>7080</v>
      </c>
      <c r="JAO14" s="112" t="s">
        <v>7081</v>
      </c>
      <c r="JAP14" s="112" t="s">
        <v>7082</v>
      </c>
      <c r="JAQ14" s="112" t="s">
        <v>7083</v>
      </c>
      <c r="JAR14" s="112" t="s">
        <v>7084</v>
      </c>
      <c r="JAS14" s="112" t="s">
        <v>7085</v>
      </c>
      <c r="JAT14" s="112" t="s">
        <v>7086</v>
      </c>
      <c r="JAU14" s="112" t="s">
        <v>7087</v>
      </c>
      <c r="JAV14" s="112" t="s">
        <v>7088</v>
      </c>
      <c r="JAW14" s="112" t="s">
        <v>7089</v>
      </c>
      <c r="JAX14" s="112" t="s">
        <v>7090</v>
      </c>
      <c r="JAY14" s="112" t="s">
        <v>7091</v>
      </c>
      <c r="JAZ14" s="112" t="s">
        <v>7092</v>
      </c>
      <c r="JBA14" s="112" t="s">
        <v>7093</v>
      </c>
      <c r="JBB14" s="112" t="s">
        <v>7094</v>
      </c>
      <c r="JBC14" s="112" t="s">
        <v>7095</v>
      </c>
      <c r="JBD14" s="112" t="s">
        <v>7096</v>
      </c>
      <c r="JBE14" s="112" t="s">
        <v>7097</v>
      </c>
      <c r="JBF14" s="112" t="s">
        <v>7098</v>
      </c>
      <c r="JBG14" s="112" t="s">
        <v>7099</v>
      </c>
      <c r="JBH14" s="112" t="s">
        <v>7100</v>
      </c>
      <c r="JBI14" s="112" t="s">
        <v>7101</v>
      </c>
      <c r="JBJ14" s="112" t="s">
        <v>7102</v>
      </c>
      <c r="JBK14" s="112" t="s">
        <v>7103</v>
      </c>
      <c r="JBL14" s="112" t="s">
        <v>7104</v>
      </c>
      <c r="JBM14" s="112" t="s">
        <v>7105</v>
      </c>
      <c r="JBN14" s="112" t="s">
        <v>7106</v>
      </c>
      <c r="JBO14" s="112" t="s">
        <v>7107</v>
      </c>
      <c r="JBP14" s="112" t="s">
        <v>7108</v>
      </c>
      <c r="JBQ14" s="112" t="s">
        <v>7109</v>
      </c>
      <c r="JBR14" s="112" t="s">
        <v>7110</v>
      </c>
      <c r="JBS14" s="112" t="s">
        <v>7111</v>
      </c>
      <c r="JBT14" s="112" t="s">
        <v>7112</v>
      </c>
      <c r="JBU14" s="112" t="s">
        <v>7113</v>
      </c>
      <c r="JBV14" s="112" t="s">
        <v>7114</v>
      </c>
      <c r="JBW14" s="112" t="s">
        <v>7115</v>
      </c>
      <c r="JBX14" s="112" t="s">
        <v>7116</v>
      </c>
      <c r="JBY14" s="112" t="s">
        <v>7117</v>
      </c>
      <c r="JBZ14" s="112" t="s">
        <v>7118</v>
      </c>
      <c r="JCA14" s="112" t="s">
        <v>7119</v>
      </c>
      <c r="JCB14" s="112" t="s">
        <v>7120</v>
      </c>
      <c r="JCC14" s="112" t="s">
        <v>7121</v>
      </c>
      <c r="JCD14" s="112" t="s">
        <v>7122</v>
      </c>
      <c r="JCE14" s="112" t="s">
        <v>7123</v>
      </c>
      <c r="JCF14" s="112" t="s">
        <v>7124</v>
      </c>
      <c r="JCG14" s="112" t="s">
        <v>7125</v>
      </c>
      <c r="JCH14" s="112" t="s">
        <v>7126</v>
      </c>
      <c r="JCI14" s="112" t="s">
        <v>7127</v>
      </c>
      <c r="JCJ14" s="112" t="s">
        <v>7128</v>
      </c>
      <c r="JCK14" s="112" t="s">
        <v>7129</v>
      </c>
      <c r="JCL14" s="112" t="s">
        <v>7130</v>
      </c>
      <c r="JCM14" s="112" t="s">
        <v>7131</v>
      </c>
      <c r="JCN14" s="112" t="s">
        <v>7132</v>
      </c>
      <c r="JCO14" s="112" t="s">
        <v>7133</v>
      </c>
      <c r="JCP14" s="112" t="s">
        <v>7134</v>
      </c>
      <c r="JCQ14" s="112" t="s">
        <v>7135</v>
      </c>
      <c r="JCR14" s="112" t="s">
        <v>7136</v>
      </c>
      <c r="JCS14" s="112" t="s">
        <v>7137</v>
      </c>
      <c r="JCT14" s="112" t="s">
        <v>7138</v>
      </c>
      <c r="JCU14" s="112" t="s">
        <v>7139</v>
      </c>
      <c r="JCV14" s="112" t="s">
        <v>7140</v>
      </c>
      <c r="JCW14" s="112" t="s">
        <v>7141</v>
      </c>
      <c r="JCX14" s="112" t="s">
        <v>7142</v>
      </c>
      <c r="JCY14" s="112" t="s">
        <v>7143</v>
      </c>
      <c r="JCZ14" s="112" t="s">
        <v>7144</v>
      </c>
      <c r="JDA14" s="112" t="s">
        <v>7145</v>
      </c>
      <c r="JDB14" s="112" t="s">
        <v>7146</v>
      </c>
      <c r="JDC14" s="112" t="s">
        <v>7147</v>
      </c>
      <c r="JDD14" s="112" t="s">
        <v>7148</v>
      </c>
      <c r="JDE14" s="112" t="s">
        <v>7149</v>
      </c>
      <c r="JDF14" s="112" t="s">
        <v>7150</v>
      </c>
      <c r="JDG14" s="112" t="s">
        <v>7151</v>
      </c>
      <c r="JDH14" s="112" t="s">
        <v>7152</v>
      </c>
      <c r="JDI14" s="112" t="s">
        <v>7153</v>
      </c>
      <c r="JDJ14" s="112" t="s">
        <v>7154</v>
      </c>
      <c r="JDK14" s="112" t="s">
        <v>7155</v>
      </c>
      <c r="JDL14" s="112" t="s">
        <v>7156</v>
      </c>
      <c r="JDM14" s="112" t="s">
        <v>7157</v>
      </c>
      <c r="JDN14" s="112" t="s">
        <v>7158</v>
      </c>
      <c r="JDO14" s="112" t="s">
        <v>7159</v>
      </c>
      <c r="JDP14" s="112" t="s">
        <v>7160</v>
      </c>
      <c r="JDQ14" s="112" t="s">
        <v>7161</v>
      </c>
      <c r="JDR14" s="112" t="s">
        <v>7162</v>
      </c>
      <c r="JDS14" s="112" t="s">
        <v>7163</v>
      </c>
      <c r="JDT14" s="112" t="s">
        <v>7164</v>
      </c>
      <c r="JDU14" s="112" t="s">
        <v>7165</v>
      </c>
      <c r="JDV14" s="112" t="s">
        <v>7166</v>
      </c>
      <c r="JDW14" s="112" t="s">
        <v>7167</v>
      </c>
      <c r="JDX14" s="112" t="s">
        <v>7168</v>
      </c>
      <c r="JDY14" s="112" t="s">
        <v>7169</v>
      </c>
      <c r="JDZ14" s="112" t="s">
        <v>7170</v>
      </c>
      <c r="JEA14" s="112" t="s">
        <v>7171</v>
      </c>
      <c r="JEB14" s="112" t="s">
        <v>7172</v>
      </c>
      <c r="JEC14" s="112" t="s">
        <v>7173</v>
      </c>
      <c r="JED14" s="112" t="s">
        <v>7174</v>
      </c>
      <c r="JEE14" s="112" t="s">
        <v>7175</v>
      </c>
      <c r="JEF14" s="112" t="s">
        <v>7176</v>
      </c>
      <c r="JEG14" s="112" t="s">
        <v>7177</v>
      </c>
      <c r="JEH14" s="112" t="s">
        <v>7178</v>
      </c>
      <c r="JEI14" s="112" t="s">
        <v>7179</v>
      </c>
      <c r="JEJ14" s="112" t="s">
        <v>7180</v>
      </c>
      <c r="JEK14" s="112" t="s">
        <v>7181</v>
      </c>
      <c r="JEL14" s="112" t="s">
        <v>7182</v>
      </c>
      <c r="JEM14" s="112" t="s">
        <v>7183</v>
      </c>
      <c r="JEN14" s="112" t="s">
        <v>7184</v>
      </c>
      <c r="JEO14" s="112" t="s">
        <v>7185</v>
      </c>
      <c r="JEP14" s="112" t="s">
        <v>7186</v>
      </c>
      <c r="JEQ14" s="112" t="s">
        <v>7187</v>
      </c>
      <c r="JER14" s="112" t="s">
        <v>7188</v>
      </c>
      <c r="JES14" s="112" t="s">
        <v>7189</v>
      </c>
      <c r="JET14" s="112" t="s">
        <v>7190</v>
      </c>
      <c r="JEU14" s="112" t="s">
        <v>7191</v>
      </c>
      <c r="JEV14" s="112" t="s">
        <v>7192</v>
      </c>
      <c r="JEW14" s="112" t="s">
        <v>7193</v>
      </c>
      <c r="JEX14" s="112" t="s">
        <v>7194</v>
      </c>
      <c r="JEY14" s="112" t="s">
        <v>7195</v>
      </c>
      <c r="JEZ14" s="112" t="s">
        <v>7196</v>
      </c>
      <c r="JFA14" s="112" t="s">
        <v>7197</v>
      </c>
      <c r="JFB14" s="112" t="s">
        <v>7198</v>
      </c>
      <c r="JFC14" s="112" t="s">
        <v>7199</v>
      </c>
      <c r="JFD14" s="112" t="s">
        <v>7200</v>
      </c>
      <c r="JFE14" s="112" t="s">
        <v>7201</v>
      </c>
      <c r="JFF14" s="112" t="s">
        <v>7202</v>
      </c>
      <c r="JFG14" s="112" t="s">
        <v>7203</v>
      </c>
      <c r="JFH14" s="112" t="s">
        <v>7204</v>
      </c>
      <c r="JFI14" s="112" t="s">
        <v>7205</v>
      </c>
      <c r="JFJ14" s="112" t="s">
        <v>7206</v>
      </c>
      <c r="JFK14" s="112" t="s">
        <v>7207</v>
      </c>
      <c r="JFL14" s="112" t="s">
        <v>7208</v>
      </c>
      <c r="JFM14" s="112" t="s">
        <v>7209</v>
      </c>
      <c r="JFN14" s="112" t="s">
        <v>7210</v>
      </c>
      <c r="JFO14" s="112" t="s">
        <v>7211</v>
      </c>
      <c r="JFP14" s="112" t="s">
        <v>7212</v>
      </c>
      <c r="JFQ14" s="112" t="s">
        <v>7213</v>
      </c>
      <c r="JFR14" s="112" t="s">
        <v>7214</v>
      </c>
      <c r="JFS14" s="112" t="s">
        <v>7215</v>
      </c>
      <c r="JFT14" s="112" t="s">
        <v>7216</v>
      </c>
      <c r="JFU14" s="112" t="s">
        <v>7217</v>
      </c>
      <c r="JFV14" s="112" t="s">
        <v>7218</v>
      </c>
      <c r="JFW14" s="112" t="s">
        <v>7219</v>
      </c>
      <c r="JFX14" s="112" t="s">
        <v>7220</v>
      </c>
      <c r="JFY14" s="112" t="s">
        <v>7221</v>
      </c>
      <c r="JFZ14" s="112" t="s">
        <v>7222</v>
      </c>
      <c r="JGA14" s="112" t="s">
        <v>7223</v>
      </c>
      <c r="JGB14" s="112" t="s">
        <v>7224</v>
      </c>
      <c r="JGC14" s="112" t="s">
        <v>7225</v>
      </c>
      <c r="JGD14" s="112" t="s">
        <v>7226</v>
      </c>
      <c r="JGE14" s="112" t="s">
        <v>7227</v>
      </c>
      <c r="JGF14" s="112" t="s">
        <v>7228</v>
      </c>
      <c r="JGG14" s="112" t="s">
        <v>7229</v>
      </c>
      <c r="JGH14" s="112" t="s">
        <v>7230</v>
      </c>
      <c r="JGI14" s="112" t="s">
        <v>7231</v>
      </c>
      <c r="JGJ14" s="112" t="s">
        <v>7232</v>
      </c>
      <c r="JGK14" s="112" t="s">
        <v>7233</v>
      </c>
      <c r="JGL14" s="112" t="s">
        <v>7234</v>
      </c>
      <c r="JGM14" s="112" t="s">
        <v>7235</v>
      </c>
      <c r="JGN14" s="112" t="s">
        <v>7236</v>
      </c>
      <c r="JGO14" s="112" t="s">
        <v>7237</v>
      </c>
      <c r="JGP14" s="112" t="s">
        <v>7238</v>
      </c>
      <c r="JGQ14" s="112" t="s">
        <v>7239</v>
      </c>
      <c r="JGR14" s="112" t="s">
        <v>7240</v>
      </c>
      <c r="JGS14" s="112" t="s">
        <v>7241</v>
      </c>
      <c r="JGT14" s="112" t="s">
        <v>7242</v>
      </c>
      <c r="JGU14" s="112" t="s">
        <v>7243</v>
      </c>
      <c r="JGV14" s="112" t="s">
        <v>7244</v>
      </c>
      <c r="JGW14" s="112" t="s">
        <v>7245</v>
      </c>
      <c r="JGX14" s="112" t="s">
        <v>7246</v>
      </c>
      <c r="JGY14" s="112" t="s">
        <v>7247</v>
      </c>
      <c r="JGZ14" s="112" t="s">
        <v>7248</v>
      </c>
      <c r="JHA14" s="112" t="s">
        <v>7249</v>
      </c>
      <c r="JHB14" s="112" t="s">
        <v>7250</v>
      </c>
      <c r="JHC14" s="112" t="s">
        <v>7251</v>
      </c>
      <c r="JHD14" s="112" t="s">
        <v>7252</v>
      </c>
      <c r="JHE14" s="112" t="s">
        <v>7253</v>
      </c>
      <c r="JHF14" s="112" t="s">
        <v>7254</v>
      </c>
      <c r="JHG14" s="112" t="s">
        <v>7255</v>
      </c>
      <c r="JHH14" s="112" t="s">
        <v>7256</v>
      </c>
      <c r="JHI14" s="112" t="s">
        <v>7257</v>
      </c>
      <c r="JHJ14" s="112" t="s">
        <v>7258</v>
      </c>
      <c r="JHK14" s="112" t="s">
        <v>7259</v>
      </c>
      <c r="JHL14" s="112" t="s">
        <v>7260</v>
      </c>
      <c r="JHM14" s="112" t="s">
        <v>7261</v>
      </c>
      <c r="JHN14" s="112" t="s">
        <v>7262</v>
      </c>
      <c r="JHO14" s="112" t="s">
        <v>7263</v>
      </c>
      <c r="JHP14" s="112" t="s">
        <v>7264</v>
      </c>
      <c r="JHQ14" s="112" t="s">
        <v>7265</v>
      </c>
      <c r="JHR14" s="112" t="s">
        <v>7266</v>
      </c>
      <c r="JHS14" s="112" t="s">
        <v>7267</v>
      </c>
      <c r="JHT14" s="112" t="s">
        <v>7268</v>
      </c>
      <c r="JHU14" s="112" t="s">
        <v>7269</v>
      </c>
      <c r="JHV14" s="112" t="s">
        <v>7270</v>
      </c>
      <c r="JHW14" s="112" t="s">
        <v>7271</v>
      </c>
      <c r="JHX14" s="112" t="s">
        <v>7272</v>
      </c>
      <c r="JHY14" s="112" t="s">
        <v>7273</v>
      </c>
      <c r="JHZ14" s="112" t="s">
        <v>7274</v>
      </c>
      <c r="JIA14" s="112" t="s">
        <v>7275</v>
      </c>
      <c r="JIB14" s="112" t="s">
        <v>7276</v>
      </c>
      <c r="JIC14" s="112" t="s">
        <v>7277</v>
      </c>
      <c r="JID14" s="112" t="s">
        <v>7278</v>
      </c>
      <c r="JIE14" s="112" t="s">
        <v>7279</v>
      </c>
      <c r="JIF14" s="112" t="s">
        <v>7280</v>
      </c>
      <c r="JIG14" s="112" t="s">
        <v>7281</v>
      </c>
      <c r="JIH14" s="112" t="s">
        <v>7282</v>
      </c>
      <c r="JII14" s="112" t="s">
        <v>7283</v>
      </c>
      <c r="JIJ14" s="112" t="s">
        <v>7284</v>
      </c>
      <c r="JIK14" s="112" t="s">
        <v>7285</v>
      </c>
      <c r="JIL14" s="112" t="s">
        <v>7286</v>
      </c>
      <c r="JIM14" s="112" t="s">
        <v>7287</v>
      </c>
      <c r="JIN14" s="112" t="s">
        <v>7288</v>
      </c>
      <c r="JIO14" s="112" t="s">
        <v>7289</v>
      </c>
      <c r="JIP14" s="112" t="s">
        <v>7290</v>
      </c>
      <c r="JIQ14" s="112" t="s">
        <v>7291</v>
      </c>
      <c r="JIR14" s="112" t="s">
        <v>7292</v>
      </c>
      <c r="JIS14" s="112" t="s">
        <v>7293</v>
      </c>
      <c r="JIT14" s="112" t="s">
        <v>7294</v>
      </c>
      <c r="JIU14" s="112" t="s">
        <v>7295</v>
      </c>
      <c r="JIV14" s="112" t="s">
        <v>7296</v>
      </c>
      <c r="JIW14" s="112" t="s">
        <v>7297</v>
      </c>
      <c r="JIX14" s="112" t="s">
        <v>7298</v>
      </c>
      <c r="JIY14" s="112" t="s">
        <v>7299</v>
      </c>
      <c r="JIZ14" s="112" t="s">
        <v>7300</v>
      </c>
      <c r="JJA14" s="112" t="s">
        <v>7301</v>
      </c>
      <c r="JJB14" s="112" t="s">
        <v>7302</v>
      </c>
      <c r="JJC14" s="112" t="s">
        <v>7303</v>
      </c>
      <c r="JJD14" s="112" t="s">
        <v>7304</v>
      </c>
      <c r="JJE14" s="112" t="s">
        <v>7305</v>
      </c>
      <c r="JJF14" s="112" t="s">
        <v>7306</v>
      </c>
      <c r="JJG14" s="112" t="s">
        <v>7307</v>
      </c>
      <c r="JJH14" s="112" t="s">
        <v>7308</v>
      </c>
      <c r="JJI14" s="112" t="s">
        <v>7309</v>
      </c>
      <c r="JJJ14" s="112" t="s">
        <v>7310</v>
      </c>
      <c r="JJK14" s="112" t="s">
        <v>7311</v>
      </c>
      <c r="JJL14" s="112" t="s">
        <v>7312</v>
      </c>
      <c r="JJM14" s="112" t="s">
        <v>7313</v>
      </c>
      <c r="JJN14" s="112" t="s">
        <v>7314</v>
      </c>
      <c r="JJO14" s="112" t="s">
        <v>7315</v>
      </c>
      <c r="JJP14" s="112" t="s">
        <v>7316</v>
      </c>
      <c r="JJQ14" s="112" t="s">
        <v>7317</v>
      </c>
      <c r="JJR14" s="112" t="s">
        <v>7318</v>
      </c>
      <c r="JJS14" s="112" t="s">
        <v>7319</v>
      </c>
      <c r="JJT14" s="112" t="s">
        <v>7320</v>
      </c>
      <c r="JJU14" s="112" t="s">
        <v>7321</v>
      </c>
      <c r="JJV14" s="112" t="s">
        <v>7322</v>
      </c>
      <c r="JJW14" s="112" t="s">
        <v>7323</v>
      </c>
      <c r="JJX14" s="112" t="s">
        <v>7324</v>
      </c>
      <c r="JJY14" s="112" t="s">
        <v>7325</v>
      </c>
      <c r="JJZ14" s="112" t="s">
        <v>7326</v>
      </c>
      <c r="JKA14" s="112" t="s">
        <v>7327</v>
      </c>
      <c r="JKB14" s="112" t="s">
        <v>7328</v>
      </c>
      <c r="JKC14" s="112" t="s">
        <v>7329</v>
      </c>
      <c r="JKD14" s="112" t="s">
        <v>7330</v>
      </c>
      <c r="JKE14" s="112" t="s">
        <v>7331</v>
      </c>
      <c r="JKF14" s="112" t="s">
        <v>7332</v>
      </c>
      <c r="JKG14" s="112" t="s">
        <v>7333</v>
      </c>
      <c r="JKH14" s="112" t="s">
        <v>7334</v>
      </c>
      <c r="JKI14" s="112" t="s">
        <v>7335</v>
      </c>
      <c r="JKJ14" s="112" t="s">
        <v>7336</v>
      </c>
      <c r="JKK14" s="112" t="s">
        <v>7337</v>
      </c>
      <c r="JKL14" s="112" t="s">
        <v>7338</v>
      </c>
      <c r="JKM14" s="112" t="s">
        <v>7339</v>
      </c>
      <c r="JKN14" s="112" t="s">
        <v>7340</v>
      </c>
      <c r="JKO14" s="112" t="s">
        <v>7341</v>
      </c>
      <c r="JKP14" s="112" t="s">
        <v>7342</v>
      </c>
      <c r="JKQ14" s="112" t="s">
        <v>7343</v>
      </c>
      <c r="JKR14" s="112" t="s">
        <v>7344</v>
      </c>
      <c r="JKS14" s="112" t="s">
        <v>7345</v>
      </c>
      <c r="JKT14" s="112" t="s">
        <v>7346</v>
      </c>
      <c r="JKU14" s="112" t="s">
        <v>7347</v>
      </c>
      <c r="JKV14" s="112" t="s">
        <v>7348</v>
      </c>
      <c r="JKW14" s="112" t="s">
        <v>7349</v>
      </c>
      <c r="JKX14" s="112" t="s">
        <v>7350</v>
      </c>
      <c r="JKY14" s="112" t="s">
        <v>7351</v>
      </c>
      <c r="JKZ14" s="112" t="s">
        <v>7352</v>
      </c>
      <c r="JLA14" s="112" t="s">
        <v>7353</v>
      </c>
      <c r="JLB14" s="112" t="s">
        <v>7354</v>
      </c>
      <c r="JLC14" s="112" t="s">
        <v>7355</v>
      </c>
      <c r="JLD14" s="112" t="s">
        <v>7356</v>
      </c>
      <c r="JLE14" s="112" t="s">
        <v>7357</v>
      </c>
      <c r="JLF14" s="112" t="s">
        <v>7358</v>
      </c>
      <c r="JLG14" s="112" t="s">
        <v>7359</v>
      </c>
      <c r="JLH14" s="112" t="s">
        <v>7360</v>
      </c>
      <c r="JLI14" s="112" t="s">
        <v>7361</v>
      </c>
      <c r="JLJ14" s="112" t="s">
        <v>7362</v>
      </c>
      <c r="JLK14" s="112" t="s">
        <v>7363</v>
      </c>
      <c r="JLL14" s="112" t="s">
        <v>7364</v>
      </c>
      <c r="JLM14" s="112" t="s">
        <v>7365</v>
      </c>
      <c r="JLN14" s="112" t="s">
        <v>7366</v>
      </c>
      <c r="JLO14" s="112" t="s">
        <v>7367</v>
      </c>
      <c r="JLP14" s="112" t="s">
        <v>7368</v>
      </c>
      <c r="JLQ14" s="112" t="s">
        <v>7369</v>
      </c>
      <c r="JLR14" s="112" t="s">
        <v>7370</v>
      </c>
      <c r="JLS14" s="112" t="s">
        <v>7371</v>
      </c>
      <c r="JLT14" s="112" t="s">
        <v>7372</v>
      </c>
      <c r="JLU14" s="112" t="s">
        <v>7373</v>
      </c>
      <c r="JLV14" s="112" t="s">
        <v>7374</v>
      </c>
      <c r="JLW14" s="112" t="s">
        <v>7375</v>
      </c>
      <c r="JLX14" s="112" t="s">
        <v>7376</v>
      </c>
      <c r="JLY14" s="112" t="s">
        <v>7377</v>
      </c>
      <c r="JLZ14" s="112" t="s">
        <v>7378</v>
      </c>
      <c r="JMA14" s="112" t="s">
        <v>7379</v>
      </c>
      <c r="JMB14" s="112" t="s">
        <v>7380</v>
      </c>
      <c r="JMC14" s="112" t="s">
        <v>7381</v>
      </c>
      <c r="JMD14" s="112" t="s">
        <v>7382</v>
      </c>
      <c r="JME14" s="112" t="s">
        <v>7383</v>
      </c>
      <c r="JMF14" s="112" t="s">
        <v>7384</v>
      </c>
      <c r="JMG14" s="112" t="s">
        <v>7385</v>
      </c>
      <c r="JMH14" s="112" t="s">
        <v>7386</v>
      </c>
      <c r="JMI14" s="112" t="s">
        <v>7387</v>
      </c>
      <c r="JMJ14" s="112" t="s">
        <v>7388</v>
      </c>
      <c r="JMK14" s="112" t="s">
        <v>7389</v>
      </c>
      <c r="JML14" s="112" t="s">
        <v>7390</v>
      </c>
      <c r="JMM14" s="112" t="s">
        <v>7391</v>
      </c>
      <c r="JMN14" s="112" t="s">
        <v>7392</v>
      </c>
      <c r="JMO14" s="112" t="s">
        <v>7393</v>
      </c>
      <c r="JMP14" s="112" t="s">
        <v>7394</v>
      </c>
      <c r="JMQ14" s="112" t="s">
        <v>7395</v>
      </c>
      <c r="JMR14" s="112" t="s">
        <v>7396</v>
      </c>
      <c r="JMS14" s="112" t="s">
        <v>7397</v>
      </c>
      <c r="JMT14" s="112" t="s">
        <v>7398</v>
      </c>
      <c r="JMU14" s="112" t="s">
        <v>7399</v>
      </c>
      <c r="JMV14" s="112" t="s">
        <v>7400</v>
      </c>
      <c r="JMW14" s="112" t="s">
        <v>7401</v>
      </c>
      <c r="JMX14" s="112" t="s">
        <v>7402</v>
      </c>
      <c r="JMY14" s="112" t="s">
        <v>7403</v>
      </c>
      <c r="JMZ14" s="112" t="s">
        <v>7404</v>
      </c>
      <c r="JNA14" s="112" t="s">
        <v>7405</v>
      </c>
      <c r="JNB14" s="112" t="s">
        <v>7406</v>
      </c>
      <c r="JNC14" s="112" t="s">
        <v>7407</v>
      </c>
      <c r="JND14" s="112" t="s">
        <v>7408</v>
      </c>
      <c r="JNE14" s="112" t="s">
        <v>7409</v>
      </c>
      <c r="JNF14" s="112" t="s">
        <v>7410</v>
      </c>
      <c r="JNG14" s="112" t="s">
        <v>7411</v>
      </c>
      <c r="JNH14" s="112" t="s">
        <v>7412</v>
      </c>
      <c r="JNI14" s="112" t="s">
        <v>7413</v>
      </c>
      <c r="JNJ14" s="112" t="s">
        <v>7414</v>
      </c>
      <c r="JNK14" s="112" t="s">
        <v>7415</v>
      </c>
      <c r="JNL14" s="112" t="s">
        <v>7416</v>
      </c>
      <c r="JNM14" s="112" t="s">
        <v>7417</v>
      </c>
      <c r="JNN14" s="112" t="s">
        <v>7418</v>
      </c>
      <c r="JNO14" s="112" t="s">
        <v>7419</v>
      </c>
      <c r="JNP14" s="112" t="s">
        <v>7420</v>
      </c>
      <c r="JNQ14" s="112" t="s">
        <v>7421</v>
      </c>
      <c r="JNR14" s="112" t="s">
        <v>7422</v>
      </c>
      <c r="JNS14" s="112" t="s">
        <v>7423</v>
      </c>
      <c r="JNT14" s="112" t="s">
        <v>7424</v>
      </c>
      <c r="JNU14" s="112" t="s">
        <v>7425</v>
      </c>
      <c r="JNV14" s="112" t="s">
        <v>7426</v>
      </c>
      <c r="JNW14" s="112" t="s">
        <v>7427</v>
      </c>
      <c r="JNX14" s="112" t="s">
        <v>7428</v>
      </c>
      <c r="JNY14" s="112" t="s">
        <v>7429</v>
      </c>
      <c r="JNZ14" s="112" t="s">
        <v>7430</v>
      </c>
      <c r="JOA14" s="112" t="s">
        <v>7431</v>
      </c>
      <c r="JOB14" s="112" t="s">
        <v>7432</v>
      </c>
      <c r="JOC14" s="112" t="s">
        <v>7433</v>
      </c>
      <c r="JOD14" s="112" t="s">
        <v>7434</v>
      </c>
      <c r="JOE14" s="112" t="s">
        <v>7435</v>
      </c>
      <c r="JOF14" s="112" t="s">
        <v>7436</v>
      </c>
      <c r="JOG14" s="112" t="s">
        <v>7437</v>
      </c>
      <c r="JOH14" s="112" t="s">
        <v>7438</v>
      </c>
      <c r="JOI14" s="112" t="s">
        <v>7439</v>
      </c>
      <c r="JOJ14" s="112" t="s">
        <v>7440</v>
      </c>
      <c r="JOK14" s="112" t="s">
        <v>7441</v>
      </c>
      <c r="JOL14" s="112" t="s">
        <v>7442</v>
      </c>
      <c r="JOM14" s="112" t="s">
        <v>7443</v>
      </c>
      <c r="JON14" s="112" t="s">
        <v>7444</v>
      </c>
      <c r="JOO14" s="112" t="s">
        <v>7445</v>
      </c>
      <c r="JOP14" s="112" t="s">
        <v>7446</v>
      </c>
      <c r="JOQ14" s="112" t="s">
        <v>7447</v>
      </c>
      <c r="JOR14" s="112" t="s">
        <v>7448</v>
      </c>
      <c r="JOS14" s="112" t="s">
        <v>7449</v>
      </c>
      <c r="JOT14" s="112" t="s">
        <v>7450</v>
      </c>
      <c r="JOU14" s="112" t="s">
        <v>7451</v>
      </c>
      <c r="JOV14" s="112" t="s">
        <v>7452</v>
      </c>
      <c r="JOW14" s="112" t="s">
        <v>7453</v>
      </c>
      <c r="JOX14" s="112" t="s">
        <v>7454</v>
      </c>
      <c r="JOY14" s="112" t="s">
        <v>7455</v>
      </c>
      <c r="JOZ14" s="112" t="s">
        <v>7456</v>
      </c>
      <c r="JPA14" s="112" t="s">
        <v>7457</v>
      </c>
      <c r="JPB14" s="112" t="s">
        <v>7458</v>
      </c>
      <c r="JPC14" s="112" t="s">
        <v>7459</v>
      </c>
      <c r="JPD14" s="112" t="s">
        <v>7460</v>
      </c>
      <c r="JPE14" s="112" t="s">
        <v>7461</v>
      </c>
      <c r="JPF14" s="112" t="s">
        <v>7462</v>
      </c>
      <c r="JPG14" s="112" t="s">
        <v>7463</v>
      </c>
      <c r="JPH14" s="112" t="s">
        <v>7464</v>
      </c>
      <c r="JPI14" s="112" t="s">
        <v>7465</v>
      </c>
      <c r="JPJ14" s="112" t="s">
        <v>7466</v>
      </c>
      <c r="JPK14" s="112" t="s">
        <v>7467</v>
      </c>
      <c r="JPL14" s="112" t="s">
        <v>7468</v>
      </c>
      <c r="JPM14" s="112" t="s">
        <v>7469</v>
      </c>
      <c r="JPN14" s="112" t="s">
        <v>7470</v>
      </c>
      <c r="JPO14" s="112" t="s">
        <v>7471</v>
      </c>
      <c r="JPP14" s="112" t="s">
        <v>7472</v>
      </c>
      <c r="JPQ14" s="112" t="s">
        <v>7473</v>
      </c>
      <c r="JPR14" s="112" t="s">
        <v>7474</v>
      </c>
      <c r="JPS14" s="112" t="s">
        <v>7475</v>
      </c>
      <c r="JPT14" s="112" t="s">
        <v>7476</v>
      </c>
      <c r="JPU14" s="112" t="s">
        <v>7477</v>
      </c>
      <c r="JPV14" s="112" t="s">
        <v>7478</v>
      </c>
      <c r="JPW14" s="112" t="s">
        <v>7479</v>
      </c>
      <c r="JPX14" s="112" t="s">
        <v>7480</v>
      </c>
      <c r="JPY14" s="112" t="s">
        <v>7481</v>
      </c>
      <c r="JPZ14" s="112" t="s">
        <v>7482</v>
      </c>
      <c r="JQA14" s="112" t="s">
        <v>7483</v>
      </c>
      <c r="JQB14" s="112" t="s">
        <v>7484</v>
      </c>
      <c r="JQC14" s="112" t="s">
        <v>7485</v>
      </c>
      <c r="JQD14" s="112" t="s">
        <v>7486</v>
      </c>
      <c r="JQE14" s="112" t="s">
        <v>7487</v>
      </c>
      <c r="JQF14" s="112" t="s">
        <v>7488</v>
      </c>
      <c r="JQG14" s="112" t="s">
        <v>7489</v>
      </c>
      <c r="JQH14" s="112" t="s">
        <v>7490</v>
      </c>
      <c r="JQI14" s="112" t="s">
        <v>7491</v>
      </c>
      <c r="JQJ14" s="112" t="s">
        <v>7492</v>
      </c>
      <c r="JQK14" s="112" t="s">
        <v>7493</v>
      </c>
      <c r="JQL14" s="112" t="s">
        <v>7494</v>
      </c>
      <c r="JQM14" s="112" t="s">
        <v>7495</v>
      </c>
      <c r="JQN14" s="112" t="s">
        <v>7496</v>
      </c>
      <c r="JQO14" s="112" t="s">
        <v>7497</v>
      </c>
      <c r="JQP14" s="112" t="s">
        <v>7498</v>
      </c>
      <c r="JQQ14" s="112" t="s">
        <v>7499</v>
      </c>
      <c r="JQR14" s="112" t="s">
        <v>7500</v>
      </c>
      <c r="JQS14" s="112" t="s">
        <v>7501</v>
      </c>
      <c r="JQT14" s="112" t="s">
        <v>7502</v>
      </c>
      <c r="JQU14" s="112" t="s">
        <v>7503</v>
      </c>
      <c r="JQV14" s="112" t="s">
        <v>7504</v>
      </c>
      <c r="JQW14" s="112" t="s">
        <v>7505</v>
      </c>
      <c r="JQX14" s="112" t="s">
        <v>7506</v>
      </c>
      <c r="JQY14" s="112" t="s">
        <v>7507</v>
      </c>
      <c r="JQZ14" s="112" t="s">
        <v>7508</v>
      </c>
      <c r="JRA14" s="112" t="s">
        <v>7509</v>
      </c>
      <c r="JRB14" s="112" t="s">
        <v>7510</v>
      </c>
      <c r="JRC14" s="112" t="s">
        <v>7511</v>
      </c>
      <c r="JRD14" s="112" t="s">
        <v>7512</v>
      </c>
      <c r="JRE14" s="112" t="s">
        <v>7513</v>
      </c>
      <c r="JRF14" s="112" t="s">
        <v>7514</v>
      </c>
      <c r="JRG14" s="112" t="s">
        <v>7515</v>
      </c>
      <c r="JRH14" s="112" t="s">
        <v>7516</v>
      </c>
      <c r="JRI14" s="112" t="s">
        <v>7517</v>
      </c>
      <c r="JRJ14" s="112" t="s">
        <v>7518</v>
      </c>
      <c r="JRK14" s="112" t="s">
        <v>7519</v>
      </c>
      <c r="JRL14" s="112" t="s">
        <v>7520</v>
      </c>
      <c r="JRM14" s="112" t="s">
        <v>7521</v>
      </c>
      <c r="JRN14" s="112" t="s">
        <v>7522</v>
      </c>
      <c r="JRO14" s="112" t="s">
        <v>7523</v>
      </c>
      <c r="JRP14" s="112" t="s">
        <v>7524</v>
      </c>
      <c r="JRQ14" s="112" t="s">
        <v>7525</v>
      </c>
      <c r="JRR14" s="112" t="s">
        <v>7526</v>
      </c>
      <c r="JRS14" s="112" t="s">
        <v>7527</v>
      </c>
      <c r="JRT14" s="112" t="s">
        <v>7528</v>
      </c>
      <c r="JRU14" s="112" t="s">
        <v>7529</v>
      </c>
      <c r="JRV14" s="112" t="s">
        <v>7530</v>
      </c>
      <c r="JRW14" s="112" t="s">
        <v>7531</v>
      </c>
      <c r="JRX14" s="112" t="s">
        <v>7532</v>
      </c>
      <c r="JRY14" s="112" t="s">
        <v>7533</v>
      </c>
      <c r="JRZ14" s="112" t="s">
        <v>7534</v>
      </c>
      <c r="JSA14" s="112" t="s">
        <v>7535</v>
      </c>
      <c r="JSB14" s="112" t="s">
        <v>7536</v>
      </c>
      <c r="JSC14" s="112" t="s">
        <v>7537</v>
      </c>
      <c r="JSD14" s="112" t="s">
        <v>7538</v>
      </c>
      <c r="JSE14" s="112" t="s">
        <v>7539</v>
      </c>
      <c r="JSF14" s="112" t="s">
        <v>7540</v>
      </c>
      <c r="JSG14" s="112" t="s">
        <v>7541</v>
      </c>
      <c r="JSH14" s="112" t="s">
        <v>7542</v>
      </c>
      <c r="JSI14" s="112" t="s">
        <v>7543</v>
      </c>
      <c r="JSJ14" s="112" t="s">
        <v>7544</v>
      </c>
      <c r="JSK14" s="112" t="s">
        <v>7545</v>
      </c>
      <c r="JSL14" s="112" t="s">
        <v>7546</v>
      </c>
      <c r="JSM14" s="112" t="s">
        <v>7547</v>
      </c>
      <c r="JSN14" s="112" t="s">
        <v>7548</v>
      </c>
      <c r="JSO14" s="112" t="s">
        <v>7549</v>
      </c>
      <c r="JSP14" s="112" t="s">
        <v>7550</v>
      </c>
      <c r="JSQ14" s="112" t="s">
        <v>7551</v>
      </c>
      <c r="JSR14" s="112" t="s">
        <v>7552</v>
      </c>
      <c r="JSS14" s="112" t="s">
        <v>7553</v>
      </c>
      <c r="JST14" s="112" t="s">
        <v>7554</v>
      </c>
      <c r="JSU14" s="112" t="s">
        <v>7555</v>
      </c>
      <c r="JSV14" s="112" t="s">
        <v>7556</v>
      </c>
      <c r="JSW14" s="112" t="s">
        <v>7557</v>
      </c>
      <c r="JSX14" s="112" t="s">
        <v>7558</v>
      </c>
      <c r="JSY14" s="112" t="s">
        <v>7559</v>
      </c>
      <c r="JSZ14" s="112" t="s">
        <v>7560</v>
      </c>
      <c r="JTA14" s="112" t="s">
        <v>7561</v>
      </c>
      <c r="JTB14" s="112" t="s">
        <v>7562</v>
      </c>
      <c r="JTC14" s="112" t="s">
        <v>7563</v>
      </c>
      <c r="JTD14" s="112" t="s">
        <v>7564</v>
      </c>
      <c r="JTE14" s="112" t="s">
        <v>7565</v>
      </c>
      <c r="JTF14" s="112" t="s">
        <v>7566</v>
      </c>
      <c r="JTG14" s="112" t="s">
        <v>7567</v>
      </c>
      <c r="JTH14" s="112" t="s">
        <v>7568</v>
      </c>
      <c r="JTI14" s="112" t="s">
        <v>7569</v>
      </c>
      <c r="JTJ14" s="112" t="s">
        <v>7570</v>
      </c>
      <c r="JTK14" s="112" t="s">
        <v>7571</v>
      </c>
      <c r="JTL14" s="112" t="s">
        <v>7572</v>
      </c>
      <c r="JTM14" s="112" t="s">
        <v>7573</v>
      </c>
      <c r="JTN14" s="112" t="s">
        <v>7574</v>
      </c>
      <c r="JTO14" s="112" t="s">
        <v>7575</v>
      </c>
      <c r="JTP14" s="112" t="s">
        <v>7576</v>
      </c>
      <c r="JTQ14" s="112" t="s">
        <v>7577</v>
      </c>
      <c r="JTR14" s="112" t="s">
        <v>7578</v>
      </c>
      <c r="JTS14" s="112" t="s">
        <v>7579</v>
      </c>
      <c r="JTT14" s="112" t="s">
        <v>7580</v>
      </c>
      <c r="JTU14" s="112" t="s">
        <v>7581</v>
      </c>
      <c r="JTV14" s="112" t="s">
        <v>7582</v>
      </c>
      <c r="JTW14" s="112" t="s">
        <v>7583</v>
      </c>
      <c r="JTX14" s="112" t="s">
        <v>7584</v>
      </c>
      <c r="JTY14" s="112" t="s">
        <v>7585</v>
      </c>
      <c r="JTZ14" s="112" t="s">
        <v>7586</v>
      </c>
      <c r="JUA14" s="112" t="s">
        <v>7587</v>
      </c>
      <c r="JUB14" s="112" t="s">
        <v>7588</v>
      </c>
      <c r="JUC14" s="112" t="s">
        <v>7589</v>
      </c>
      <c r="JUD14" s="112" t="s">
        <v>7590</v>
      </c>
      <c r="JUE14" s="112" t="s">
        <v>7591</v>
      </c>
      <c r="JUF14" s="112" t="s">
        <v>7592</v>
      </c>
      <c r="JUG14" s="112" t="s">
        <v>7593</v>
      </c>
      <c r="JUH14" s="112" t="s">
        <v>7594</v>
      </c>
      <c r="JUI14" s="112" t="s">
        <v>7595</v>
      </c>
      <c r="JUJ14" s="112" t="s">
        <v>7596</v>
      </c>
      <c r="JUK14" s="112" t="s">
        <v>7597</v>
      </c>
      <c r="JUL14" s="112" t="s">
        <v>7598</v>
      </c>
      <c r="JUM14" s="112" t="s">
        <v>7599</v>
      </c>
      <c r="JUN14" s="112" t="s">
        <v>7600</v>
      </c>
      <c r="JUO14" s="112" t="s">
        <v>7601</v>
      </c>
      <c r="JUP14" s="112" t="s">
        <v>7602</v>
      </c>
      <c r="JUQ14" s="112" t="s">
        <v>7603</v>
      </c>
      <c r="JUR14" s="112" t="s">
        <v>7604</v>
      </c>
      <c r="JUS14" s="112" t="s">
        <v>7605</v>
      </c>
      <c r="JUT14" s="112" t="s">
        <v>7606</v>
      </c>
      <c r="JUU14" s="112" t="s">
        <v>7607</v>
      </c>
      <c r="JUV14" s="112" t="s">
        <v>7608</v>
      </c>
      <c r="JUW14" s="112" t="s">
        <v>7609</v>
      </c>
      <c r="JUX14" s="112" t="s">
        <v>7610</v>
      </c>
      <c r="JUY14" s="112" t="s">
        <v>7611</v>
      </c>
      <c r="JUZ14" s="112" t="s">
        <v>7612</v>
      </c>
      <c r="JVA14" s="112" t="s">
        <v>7613</v>
      </c>
      <c r="JVB14" s="112" t="s">
        <v>7614</v>
      </c>
      <c r="JVC14" s="112" t="s">
        <v>7615</v>
      </c>
      <c r="JVD14" s="112" t="s">
        <v>7616</v>
      </c>
      <c r="JVE14" s="112" t="s">
        <v>7617</v>
      </c>
      <c r="JVF14" s="112" t="s">
        <v>7618</v>
      </c>
      <c r="JVG14" s="112" t="s">
        <v>7619</v>
      </c>
      <c r="JVH14" s="112" t="s">
        <v>7620</v>
      </c>
      <c r="JVI14" s="112" t="s">
        <v>7621</v>
      </c>
      <c r="JVJ14" s="112" t="s">
        <v>7622</v>
      </c>
      <c r="JVK14" s="112" t="s">
        <v>7623</v>
      </c>
      <c r="JVL14" s="112" t="s">
        <v>7624</v>
      </c>
      <c r="JVM14" s="112" t="s">
        <v>7625</v>
      </c>
      <c r="JVN14" s="112" t="s">
        <v>7626</v>
      </c>
      <c r="JVO14" s="112" t="s">
        <v>7627</v>
      </c>
      <c r="JVP14" s="112" t="s">
        <v>7628</v>
      </c>
      <c r="JVQ14" s="112" t="s">
        <v>7629</v>
      </c>
      <c r="JVR14" s="112" t="s">
        <v>7630</v>
      </c>
      <c r="JVS14" s="112" t="s">
        <v>7631</v>
      </c>
      <c r="JVT14" s="112" t="s">
        <v>7632</v>
      </c>
      <c r="JVU14" s="112" t="s">
        <v>7633</v>
      </c>
      <c r="JVV14" s="112" t="s">
        <v>7634</v>
      </c>
      <c r="JVW14" s="112" t="s">
        <v>7635</v>
      </c>
      <c r="JVX14" s="112" t="s">
        <v>7636</v>
      </c>
      <c r="JVY14" s="112" t="s">
        <v>7637</v>
      </c>
      <c r="JVZ14" s="112" t="s">
        <v>7638</v>
      </c>
      <c r="JWA14" s="112" t="s">
        <v>7639</v>
      </c>
      <c r="JWB14" s="112" t="s">
        <v>7640</v>
      </c>
      <c r="JWC14" s="112" t="s">
        <v>7641</v>
      </c>
      <c r="JWD14" s="112" t="s">
        <v>7642</v>
      </c>
      <c r="JWE14" s="112" t="s">
        <v>7643</v>
      </c>
      <c r="JWF14" s="112" t="s">
        <v>7644</v>
      </c>
      <c r="JWG14" s="112" t="s">
        <v>7645</v>
      </c>
      <c r="JWH14" s="112" t="s">
        <v>7646</v>
      </c>
      <c r="JWI14" s="112" t="s">
        <v>7647</v>
      </c>
      <c r="JWJ14" s="112" t="s">
        <v>7648</v>
      </c>
      <c r="JWK14" s="112" t="s">
        <v>7649</v>
      </c>
      <c r="JWL14" s="112" t="s">
        <v>7650</v>
      </c>
      <c r="JWM14" s="112" t="s">
        <v>7651</v>
      </c>
      <c r="JWN14" s="112" t="s">
        <v>7652</v>
      </c>
      <c r="JWO14" s="112" t="s">
        <v>7653</v>
      </c>
      <c r="JWP14" s="112" t="s">
        <v>7654</v>
      </c>
      <c r="JWQ14" s="112" t="s">
        <v>7655</v>
      </c>
      <c r="JWR14" s="112" t="s">
        <v>7656</v>
      </c>
      <c r="JWS14" s="112" t="s">
        <v>7657</v>
      </c>
      <c r="JWT14" s="112" t="s">
        <v>7658</v>
      </c>
      <c r="JWU14" s="112" t="s">
        <v>7659</v>
      </c>
      <c r="JWV14" s="112" t="s">
        <v>7660</v>
      </c>
      <c r="JWW14" s="112" t="s">
        <v>7661</v>
      </c>
      <c r="JWX14" s="112" t="s">
        <v>7662</v>
      </c>
      <c r="JWY14" s="112" t="s">
        <v>7663</v>
      </c>
      <c r="JWZ14" s="112" t="s">
        <v>7664</v>
      </c>
      <c r="JXA14" s="112" t="s">
        <v>7665</v>
      </c>
      <c r="JXB14" s="112" t="s">
        <v>7666</v>
      </c>
      <c r="JXC14" s="112" t="s">
        <v>7667</v>
      </c>
      <c r="JXD14" s="112" t="s">
        <v>7668</v>
      </c>
      <c r="JXE14" s="112" t="s">
        <v>7669</v>
      </c>
      <c r="JXF14" s="112" t="s">
        <v>7670</v>
      </c>
      <c r="JXG14" s="112" t="s">
        <v>7671</v>
      </c>
      <c r="JXH14" s="112" t="s">
        <v>7672</v>
      </c>
      <c r="JXI14" s="112" t="s">
        <v>7673</v>
      </c>
      <c r="JXJ14" s="112" t="s">
        <v>7674</v>
      </c>
      <c r="JXK14" s="112" t="s">
        <v>7675</v>
      </c>
      <c r="JXL14" s="112" t="s">
        <v>7676</v>
      </c>
      <c r="JXM14" s="112" t="s">
        <v>7677</v>
      </c>
      <c r="JXN14" s="112" t="s">
        <v>7678</v>
      </c>
      <c r="JXO14" s="112" t="s">
        <v>7679</v>
      </c>
      <c r="JXP14" s="112" t="s">
        <v>7680</v>
      </c>
      <c r="JXQ14" s="112" t="s">
        <v>7681</v>
      </c>
      <c r="JXR14" s="112" t="s">
        <v>7682</v>
      </c>
      <c r="JXS14" s="112" t="s">
        <v>7683</v>
      </c>
      <c r="JXT14" s="112" t="s">
        <v>7684</v>
      </c>
      <c r="JXU14" s="112" t="s">
        <v>7685</v>
      </c>
      <c r="JXV14" s="112" t="s">
        <v>7686</v>
      </c>
      <c r="JXW14" s="112" t="s">
        <v>7687</v>
      </c>
      <c r="JXX14" s="112" t="s">
        <v>7688</v>
      </c>
      <c r="JXY14" s="112" t="s">
        <v>7689</v>
      </c>
      <c r="JXZ14" s="112" t="s">
        <v>7690</v>
      </c>
      <c r="JYA14" s="112" t="s">
        <v>7691</v>
      </c>
      <c r="JYB14" s="112" t="s">
        <v>7692</v>
      </c>
      <c r="JYC14" s="112" t="s">
        <v>7693</v>
      </c>
      <c r="JYD14" s="112" t="s">
        <v>7694</v>
      </c>
      <c r="JYE14" s="112" t="s">
        <v>7695</v>
      </c>
      <c r="JYF14" s="112" t="s">
        <v>7696</v>
      </c>
      <c r="JYG14" s="112" t="s">
        <v>7697</v>
      </c>
      <c r="JYH14" s="112" t="s">
        <v>7698</v>
      </c>
      <c r="JYI14" s="112" t="s">
        <v>7699</v>
      </c>
      <c r="JYJ14" s="112" t="s">
        <v>7700</v>
      </c>
      <c r="JYK14" s="112" t="s">
        <v>7701</v>
      </c>
      <c r="JYL14" s="112" t="s">
        <v>7702</v>
      </c>
      <c r="JYM14" s="112" t="s">
        <v>7703</v>
      </c>
      <c r="JYN14" s="112" t="s">
        <v>7704</v>
      </c>
      <c r="JYO14" s="112" t="s">
        <v>7705</v>
      </c>
      <c r="JYP14" s="112" t="s">
        <v>7706</v>
      </c>
      <c r="JYQ14" s="112" t="s">
        <v>7707</v>
      </c>
      <c r="JYR14" s="112" t="s">
        <v>7708</v>
      </c>
      <c r="JYS14" s="112" t="s">
        <v>7709</v>
      </c>
      <c r="JYT14" s="112" t="s">
        <v>7710</v>
      </c>
      <c r="JYU14" s="112" t="s">
        <v>7711</v>
      </c>
      <c r="JYV14" s="112" t="s">
        <v>7712</v>
      </c>
      <c r="JYW14" s="112" t="s">
        <v>7713</v>
      </c>
      <c r="JYX14" s="112" t="s">
        <v>7714</v>
      </c>
      <c r="JYY14" s="112" t="s">
        <v>7715</v>
      </c>
      <c r="JYZ14" s="112" t="s">
        <v>7716</v>
      </c>
      <c r="JZA14" s="112" t="s">
        <v>7717</v>
      </c>
      <c r="JZB14" s="112" t="s">
        <v>7718</v>
      </c>
      <c r="JZC14" s="112" t="s">
        <v>7719</v>
      </c>
      <c r="JZD14" s="112" t="s">
        <v>7720</v>
      </c>
      <c r="JZE14" s="112" t="s">
        <v>7721</v>
      </c>
      <c r="JZF14" s="112" t="s">
        <v>7722</v>
      </c>
      <c r="JZG14" s="112" t="s">
        <v>7723</v>
      </c>
      <c r="JZH14" s="112" t="s">
        <v>7724</v>
      </c>
      <c r="JZI14" s="112" t="s">
        <v>7725</v>
      </c>
      <c r="JZJ14" s="112" t="s">
        <v>7726</v>
      </c>
      <c r="JZK14" s="112" t="s">
        <v>7727</v>
      </c>
      <c r="JZL14" s="112" t="s">
        <v>7728</v>
      </c>
      <c r="JZM14" s="112" t="s">
        <v>7729</v>
      </c>
      <c r="JZN14" s="112" t="s">
        <v>7730</v>
      </c>
      <c r="JZO14" s="112" t="s">
        <v>7731</v>
      </c>
      <c r="JZP14" s="112" t="s">
        <v>7732</v>
      </c>
      <c r="JZQ14" s="112" t="s">
        <v>7733</v>
      </c>
      <c r="JZR14" s="112" t="s">
        <v>7734</v>
      </c>
      <c r="JZS14" s="112" t="s">
        <v>7735</v>
      </c>
      <c r="JZT14" s="112" t="s">
        <v>7736</v>
      </c>
      <c r="JZU14" s="112" t="s">
        <v>7737</v>
      </c>
      <c r="JZV14" s="112" t="s">
        <v>7738</v>
      </c>
      <c r="JZW14" s="112" t="s">
        <v>7739</v>
      </c>
      <c r="JZX14" s="112" t="s">
        <v>7740</v>
      </c>
      <c r="JZY14" s="112" t="s">
        <v>7741</v>
      </c>
      <c r="JZZ14" s="112" t="s">
        <v>7742</v>
      </c>
      <c r="KAA14" s="112" t="s">
        <v>7743</v>
      </c>
      <c r="KAB14" s="112" t="s">
        <v>7744</v>
      </c>
      <c r="KAC14" s="112" t="s">
        <v>7745</v>
      </c>
      <c r="KAD14" s="112" t="s">
        <v>7746</v>
      </c>
      <c r="KAE14" s="112" t="s">
        <v>7747</v>
      </c>
      <c r="KAF14" s="112" t="s">
        <v>7748</v>
      </c>
      <c r="KAG14" s="112" t="s">
        <v>7749</v>
      </c>
      <c r="KAH14" s="112" t="s">
        <v>7750</v>
      </c>
      <c r="KAI14" s="112" t="s">
        <v>7751</v>
      </c>
      <c r="KAJ14" s="112" t="s">
        <v>7752</v>
      </c>
      <c r="KAK14" s="112" t="s">
        <v>7753</v>
      </c>
      <c r="KAL14" s="112" t="s">
        <v>7754</v>
      </c>
      <c r="KAM14" s="112" t="s">
        <v>7755</v>
      </c>
      <c r="KAN14" s="112" t="s">
        <v>7756</v>
      </c>
      <c r="KAO14" s="112" t="s">
        <v>7757</v>
      </c>
      <c r="KAP14" s="112" t="s">
        <v>7758</v>
      </c>
      <c r="KAQ14" s="112" t="s">
        <v>7759</v>
      </c>
      <c r="KAR14" s="112" t="s">
        <v>7760</v>
      </c>
      <c r="KAS14" s="112" t="s">
        <v>7761</v>
      </c>
      <c r="KAT14" s="112" t="s">
        <v>7762</v>
      </c>
      <c r="KAU14" s="112" t="s">
        <v>7763</v>
      </c>
      <c r="KAV14" s="112" t="s">
        <v>7764</v>
      </c>
      <c r="KAW14" s="112" t="s">
        <v>7765</v>
      </c>
      <c r="KAX14" s="112" t="s">
        <v>7766</v>
      </c>
      <c r="KAY14" s="112" t="s">
        <v>7767</v>
      </c>
      <c r="KAZ14" s="112" t="s">
        <v>7768</v>
      </c>
      <c r="KBA14" s="112" t="s">
        <v>7769</v>
      </c>
      <c r="KBB14" s="112" t="s">
        <v>7770</v>
      </c>
      <c r="KBC14" s="112" t="s">
        <v>7771</v>
      </c>
      <c r="KBD14" s="112" t="s">
        <v>7772</v>
      </c>
      <c r="KBE14" s="112" t="s">
        <v>7773</v>
      </c>
      <c r="KBF14" s="112" t="s">
        <v>7774</v>
      </c>
      <c r="KBG14" s="112" t="s">
        <v>7775</v>
      </c>
      <c r="KBH14" s="112" t="s">
        <v>7776</v>
      </c>
      <c r="KBI14" s="112" t="s">
        <v>7777</v>
      </c>
      <c r="KBJ14" s="112" t="s">
        <v>7778</v>
      </c>
      <c r="KBK14" s="112" t="s">
        <v>7779</v>
      </c>
      <c r="KBL14" s="112" t="s">
        <v>7780</v>
      </c>
      <c r="KBM14" s="112" t="s">
        <v>7781</v>
      </c>
      <c r="KBN14" s="112" t="s">
        <v>7782</v>
      </c>
      <c r="KBO14" s="112" t="s">
        <v>7783</v>
      </c>
      <c r="KBP14" s="112" t="s">
        <v>7784</v>
      </c>
      <c r="KBQ14" s="112" t="s">
        <v>7785</v>
      </c>
      <c r="KBR14" s="112" t="s">
        <v>7786</v>
      </c>
      <c r="KBS14" s="112" t="s">
        <v>7787</v>
      </c>
      <c r="KBT14" s="112" t="s">
        <v>7788</v>
      </c>
      <c r="KBU14" s="112" t="s">
        <v>7789</v>
      </c>
      <c r="KBV14" s="112" t="s">
        <v>7790</v>
      </c>
      <c r="KBW14" s="112" t="s">
        <v>7791</v>
      </c>
      <c r="KBX14" s="112" t="s">
        <v>7792</v>
      </c>
      <c r="KBY14" s="112" t="s">
        <v>7793</v>
      </c>
      <c r="KBZ14" s="112" t="s">
        <v>7794</v>
      </c>
      <c r="KCA14" s="112" t="s">
        <v>7795</v>
      </c>
      <c r="KCB14" s="112" t="s">
        <v>7796</v>
      </c>
      <c r="KCC14" s="112" t="s">
        <v>7797</v>
      </c>
      <c r="KCD14" s="112" t="s">
        <v>7798</v>
      </c>
      <c r="KCE14" s="112" t="s">
        <v>7799</v>
      </c>
      <c r="KCF14" s="112" t="s">
        <v>7800</v>
      </c>
      <c r="KCG14" s="112" t="s">
        <v>7801</v>
      </c>
      <c r="KCH14" s="112" t="s">
        <v>7802</v>
      </c>
      <c r="KCI14" s="112" t="s">
        <v>7803</v>
      </c>
      <c r="KCJ14" s="112" t="s">
        <v>7804</v>
      </c>
      <c r="KCK14" s="112" t="s">
        <v>7805</v>
      </c>
      <c r="KCL14" s="112" t="s">
        <v>7806</v>
      </c>
      <c r="KCM14" s="112" t="s">
        <v>7807</v>
      </c>
      <c r="KCN14" s="112" t="s">
        <v>7808</v>
      </c>
      <c r="KCO14" s="112" t="s">
        <v>7809</v>
      </c>
      <c r="KCP14" s="112" t="s">
        <v>7810</v>
      </c>
      <c r="KCQ14" s="112" t="s">
        <v>7811</v>
      </c>
      <c r="KCR14" s="112" t="s">
        <v>7812</v>
      </c>
      <c r="KCS14" s="112" t="s">
        <v>7813</v>
      </c>
      <c r="KCT14" s="112" t="s">
        <v>7814</v>
      </c>
      <c r="KCU14" s="112" t="s">
        <v>7815</v>
      </c>
      <c r="KCV14" s="112" t="s">
        <v>7816</v>
      </c>
      <c r="KCW14" s="112" t="s">
        <v>7817</v>
      </c>
      <c r="KCX14" s="112" t="s">
        <v>7818</v>
      </c>
      <c r="KCY14" s="112" t="s">
        <v>7819</v>
      </c>
      <c r="KCZ14" s="112" t="s">
        <v>7820</v>
      </c>
      <c r="KDA14" s="112" t="s">
        <v>7821</v>
      </c>
      <c r="KDB14" s="112" t="s">
        <v>7822</v>
      </c>
      <c r="KDC14" s="112" t="s">
        <v>7823</v>
      </c>
      <c r="KDD14" s="112" t="s">
        <v>7824</v>
      </c>
      <c r="KDE14" s="112" t="s">
        <v>7825</v>
      </c>
      <c r="KDF14" s="112" t="s">
        <v>7826</v>
      </c>
      <c r="KDG14" s="112" t="s">
        <v>7827</v>
      </c>
      <c r="KDH14" s="112" t="s">
        <v>7828</v>
      </c>
      <c r="KDI14" s="112" t="s">
        <v>7829</v>
      </c>
      <c r="KDJ14" s="112" t="s">
        <v>7830</v>
      </c>
      <c r="KDK14" s="112" t="s">
        <v>7831</v>
      </c>
      <c r="KDL14" s="112" t="s">
        <v>7832</v>
      </c>
      <c r="KDM14" s="112" t="s">
        <v>7833</v>
      </c>
      <c r="KDN14" s="112" t="s">
        <v>7834</v>
      </c>
      <c r="KDO14" s="112" t="s">
        <v>7835</v>
      </c>
      <c r="KDP14" s="112" t="s">
        <v>7836</v>
      </c>
      <c r="KDQ14" s="112" t="s">
        <v>7837</v>
      </c>
      <c r="KDR14" s="112" t="s">
        <v>7838</v>
      </c>
      <c r="KDS14" s="112" t="s">
        <v>7839</v>
      </c>
      <c r="KDT14" s="112" t="s">
        <v>7840</v>
      </c>
      <c r="KDU14" s="112" t="s">
        <v>7841</v>
      </c>
      <c r="KDV14" s="112" t="s">
        <v>7842</v>
      </c>
      <c r="KDW14" s="112" t="s">
        <v>7843</v>
      </c>
      <c r="KDX14" s="112" t="s">
        <v>7844</v>
      </c>
      <c r="KDY14" s="112" t="s">
        <v>7845</v>
      </c>
      <c r="KDZ14" s="112" t="s">
        <v>7846</v>
      </c>
      <c r="KEA14" s="112" t="s">
        <v>7847</v>
      </c>
      <c r="KEB14" s="112" t="s">
        <v>7848</v>
      </c>
      <c r="KEC14" s="112" t="s">
        <v>7849</v>
      </c>
      <c r="KED14" s="112" t="s">
        <v>7850</v>
      </c>
      <c r="KEE14" s="112" t="s">
        <v>7851</v>
      </c>
      <c r="KEF14" s="112" t="s">
        <v>7852</v>
      </c>
      <c r="KEG14" s="112" t="s">
        <v>7853</v>
      </c>
      <c r="KEH14" s="112" t="s">
        <v>7854</v>
      </c>
      <c r="KEI14" s="112" t="s">
        <v>7855</v>
      </c>
      <c r="KEJ14" s="112" t="s">
        <v>7856</v>
      </c>
      <c r="KEK14" s="112" t="s">
        <v>7857</v>
      </c>
      <c r="KEL14" s="112" t="s">
        <v>7858</v>
      </c>
      <c r="KEM14" s="112" t="s">
        <v>7859</v>
      </c>
      <c r="KEN14" s="112" t="s">
        <v>7860</v>
      </c>
      <c r="KEO14" s="112" t="s">
        <v>7861</v>
      </c>
      <c r="KEP14" s="112" t="s">
        <v>7862</v>
      </c>
      <c r="KEQ14" s="112" t="s">
        <v>7863</v>
      </c>
      <c r="KER14" s="112" t="s">
        <v>7864</v>
      </c>
      <c r="KES14" s="112" t="s">
        <v>7865</v>
      </c>
      <c r="KET14" s="112" t="s">
        <v>7866</v>
      </c>
      <c r="KEU14" s="112" t="s">
        <v>7867</v>
      </c>
      <c r="KEV14" s="112" t="s">
        <v>7868</v>
      </c>
      <c r="KEW14" s="112" t="s">
        <v>7869</v>
      </c>
      <c r="KEX14" s="112" t="s">
        <v>7870</v>
      </c>
      <c r="KEY14" s="112" t="s">
        <v>7871</v>
      </c>
      <c r="KEZ14" s="112" t="s">
        <v>7872</v>
      </c>
      <c r="KFA14" s="112" t="s">
        <v>7873</v>
      </c>
      <c r="KFB14" s="112" t="s">
        <v>7874</v>
      </c>
      <c r="KFC14" s="112" t="s">
        <v>7875</v>
      </c>
      <c r="KFD14" s="112" t="s">
        <v>7876</v>
      </c>
      <c r="KFE14" s="112" t="s">
        <v>7877</v>
      </c>
      <c r="KFF14" s="112" t="s">
        <v>7878</v>
      </c>
      <c r="KFG14" s="112" t="s">
        <v>7879</v>
      </c>
      <c r="KFH14" s="112" t="s">
        <v>7880</v>
      </c>
      <c r="KFI14" s="112" t="s">
        <v>7881</v>
      </c>
      <c r="KFJ14" s="112" t="s">
        <v>7882</v>
      </c>
      <c r="KFK14" s="112" t="s">
        <v>7883</v>
      </c>
      <c r="KFL14" s="112" t="s">
        <v>7884</v>
      </c>
      <c r="KFM14" s="112" t="s">
        <v>7885</v>
      </c>
      <c r="KFN14" s="112" t="s">
        <v>7886</v>
      </c>
      <c r="KFO14" s="112" t="s">
        <v>7887</v>
      </c>
      <c r="KFP14" s="112" t="s">
        <v>7888</v>
      </c>
      <c r="KFQ14" s="112" t="s">
        <v>7889</v>
      </c>
      <c r="KFR14" s="112" t="s">
        <v>7890</v>
      </c>
      <c r="KFS14" s="112" t="s">
        <v>7891</v>
      </c>
      <c r="KFT14" s="112" t="s">
        <v>7892</v>
      </c>
      <c r="KFU14" s="112" t="s">
        <v>7893</v>
      </c>
      <c r="KFV14" s="112" t="s">
        <v>7894</v>
      </c>
      <c r="KFW14" s="112" t="s">
        <v>7895</v>
      </c>
      <c r="KFX14" s="112" t="s">
        <v>7896</v>
      </c>
      <c r="KFY14" s="112" t="s">
        <v>7897</v>
      </c>
      <c r="KFZ14" s="112" t="s">
        <v>7898</v>
      </c>
      <c r="KGA14" s="112" t="s">
        <v>7899</v>
      </c>
      <c r="KGB14" s="112" t="s">
        <v>7900</v>
      </c>
      <c r="KGC14" s="112" t="s">
        <v>7901</v>
      </c>
      <c r="KGD14" s="112" t="s">
        <v>7902</v>
      </c>
      <c r="KGE14" s="112" t="s">
        <v>7903</v>
      </c>
      <c r="KGF14" s="112" t="s">
        <v>7904</v>
      </c>
      <c r="KGG14" s="112" t="s">
        <v>7905</v>
      </c>
      <c r="KGH14" s="112" t="s">
        <v>7906</v>
      </c>
      <c r="KGI14" s="112" t="s">
        <v>7907</v>
      </c>
      <c r="KGJ14" s="112" t="s">
        <v>7908</v>
      </c>
      <c r="KGK14" s="112" t="s">
        <v>7909</v>
      </c>
      <c r="KGL14" s="112" t="s">
        <v>7910</v>
      </c>
      <c r="KGM14" s="112" t="s">
        <v>7911</v>
      </c>
      <c r="KGN14" s="112" t="s">
        <v>7912</v>
      </c>
      <c r="KGO14" s="112" t="s">
        <v>7913</v>
      </c>
      <c r="KGP14" s="112" t="s">
        <v>7914</v>
      </c>
      <c r="KGQ14" s="112" t="s">
        <v>7915</v>
      </c>
      <c r="KGR14" s="112" t="s">
        <v>7916</v>
      </c>
      <c r="KGS14" s="112" t="s">
        <v>7917</v>
      </c>
      <c r="KGT14" s="112" t="s">
        <v>7918</v>
      </c>
      <c r="KGU14" s="112" t="s">
        <v>7919</v>
      </c>
      <c r="KGV14" s="112" t="s">
        <v>7920</v>
      </c>
      <c r="KGW14" s="112" t="s">
        <v>7921</v>
      </c>
      <c r="KGX14" s="112" t="s">
        <v>7922</v>
      </c>
      <c r="KGY14" s="112" t="s">
        <v>7923</v>
      </c>
      <c r="KGZ14" s="112" t="s">
        <v>7924</v>
      </c>
      <c r="KHA14" s="112" t="s">
        <v>7925</v>
      </c>
      <c r="KHB14" s="112" t="s">
        <v>7926</v>
      </c>
      <c r="KHC14" s="112" t="s">
        <v>7927</v>
      </c>
      <c r="KHD14" s="112" t="s">
        <v>7928</v>
      </c>
      <c r="KHE14" s="112" t="s">
        <v>7929</v>
      </c>
      <c r="KHF14" s="112" t="s">
        <v>7930</v>
      </c>
      <c r="KHG14" s="112" t="s">
        <v>7931</v>
      </c>
      <c r="KHH14" s="112" t="s">
        <v>7932</v>
      </c>
      <c r="KHI14" s="112" t="s">
        <v>7933</v>
      </c>
      <c r="KHJ14" s="112" t="s">
        <v>7934</v>
      </c>
      <c r="KHK14" s="112" t="s">
        <v>7935</v>
      </c>
      <c r="KHL14" s="112" t="s">
        <v>7936</v>
      </c>
      <c r="KHM14" s="112" t="s">
        <v>7937</v>
      </c>
      <c r="KHN14" s="112" t="s">
        <v>7938</v>
      </c>
      <c r="KHO14" s="112" t="s">
        <v>7939</v>
      </c>
      <c r="KHP14" s="112" t="s">
        <v>7940</v>
      </c>
      <c r="KHQ14" s="112" t="s">
        <v>7941</v>
      </c>
      <c r="KHR14" s="112" t="s">
        <v>7942</v>
      </c>
      <c r="KHS14" s="112" t="s">
        <v>7943</v>
      </c>
      <c r="KHT14" s="112" t="s">
        <v>7944</v>
      </c>
      <c r="KHU14" s="112" t="s">
        <v>7945</v>
      </c>
      <c r="KHV14" s="112" t="s">
        <v>7946</v>
      </c>
      <c r="KHW14" s="112" t="s">
        <v>7947</v>
      </c>
      <c r="KHX14" s="112" t="s">
        <v>7948</v>
      </c>
      <c r="KHY14" s="112" t="s">
        <v>7949</v>
      </c>
      <c r="KHZ14" s="112" t="s">
        <v>7950</v>
      </c>
      <c r="KIA14" s="112" t="s">
        <v>7951</v>
      </c>
      <c r="KIB14" s="112" t="s">
        <v>7952</v>
      </c>
      <c r="KIC14" s="112" t="s">
        <v>7953</v>
      </c>
      <c r="KID14" s="112" t="s">
        <v>7954</v>
      </c>
      <c r="KIE14" s="112" t="s">
        <v>7955</v>
      </c>
      <c r="KIF14" s="112" t="s">
        <v>7956</v>
      </c>
      <c r="KIG14" s="112" t="s">
        <v>7957</v>
      </c>
      <c r="KIH14" s="112" t="s">
        <v>7958</v>
      </c>
      <c r="KII14" s="112" t="s">
        <v>7959</v>
      </c>
      <c r="KIJ14" s="112" t="s">
        <v>7960</v>
      </c>
      <c r="KIK14" s="112" t="s">
        <v>7961</v>
      </c>
      <c r="KIL14" s="112" t="s">
        <v>7962</v>
      </c>
      <c r="KIM14" s="112" t="s">
        <v>7963</v>
      </c>
      <c r="KIN14" s="112" t="s">
        <v>7964</v>
      </c>
      <c r="KIO14" s="112" t="s">
        <v>7965</v>
      </c>
      <c r="KIP14" s="112" t="s">
        <v>7966</v>
      </c>
      <c r="KIQ14" s="112" t="s">
        <v>7967</v>
      </c>
      <c r="KIR14" s="112" t="s">
        <v>7968</v>
      </c>
      <c r="KIS14" s="112" t="s">
        <v>7969</v>
      </c>
      <c r="KIT14" s="112" t="s">
        <v>7970</v>
      </c>
      <c r="KIU14" s="112" t="s">
        <v>7971</v>
      </c>
      <c r="KIV14" s="112" t="s">
        <v>7972</v>
      </c>
      <c r="KIW14" s="112" t="s">
        <v>7973</v>
      </c>
      <c r="KIX14" s="112" t="s">
        <v>7974</v>
      </c>
      <c r="KIY14" s="112" t="s">
        <v>7975</v>
      </c>
      <c r="KIZ14" s="112" t="s">
        <v>7976</v>
      </c>
      <c r="KJA14" s="112" t="s">
        <v>7977</v>
      </c>
      <c r="KJB14" s="112" t="s">
        <v>7978</v>
      </c>
      <c r="KJC14" s="112" t="s">
        <v>7979</v>
      </c>
      <c r="KJD14" s="112" t="s">
        <v>7980</v>
      </c>
      <c r="KJE14" s="112" t="s">
        <v>7981</v>
      </c>
      <c r="KJF14" s="112" t="s">
        <v>7982</v>
      </c>
      <c r="KJG14" s="112" t="s">
        <v>7983</v>
      </c>
      <c r="KJH14" s="112" t="s">
        <v>7984</v>
      </c>
      <c r="KJI14" s="112" t="s">
        <v>7985</v>
      </c>
      <c r="KJJ14" s="112" t="s">
        <v>7986</v>
      </c>
      <c r="KJK14" s="112" t="s">
        <v>7987</v>
      </c>
      <c r="KJL14" s="112" t="s">
        <v>7988</v>
      </c>
      <c r="KJM14" s="112" t="s">
        <v>7989</v>
      </c>
      <c r="KJN14" s="112" t="s">
        <v>7990</v>
      </c>
      <c r="KJO14" s="112" t="s">
        <v>7991</v>
      </c>
      <c r="KJP14" s="112" t="s">
        <v>7992</v>
      </c>
      <c r="KJQ14" s="112" t="s">
        <v>7993</v>
      </c>
      <c r="KJR14" s="112" t="s">
        <v>7994</v>
      </c>
      <c r="KJS14" s="112" t="s">
        <v>7995</v>
      </c>
      <c r="KJT14" s="112" t="s">
        <v>7996</v>
      </c>
      <c r="KJU14" s="112" t="s">
        <v>7997</v>
      </c>
      <c r="KJV14" s="112" t="s">
        <v>7998</v>
      </c>
      <c r="KJW14" s="112" t="s">
        <v>7999</v>
      </c>
      <c r="KJX14" s="112" t="s">
        <v>8000</v>
      </c>
      <c r="KJY14" s="112" t="s">
        <v>8001</v>
      </c>
      <c r="KJZ14" s="112" t="s">
        <v>8002</v>
      </c>
      <c r="KKA14" s="112" t="s">
        <v>8003</v>
      </c>
      <c r="KKB14" s="112" t="s">
        <v>8004</v>
      </c>
      <c r="KKC14" s="112" t="s">
        <v>8005</v>
      </c>
      <c r="KKD14" s="112" t="s">
        <v>8006</v>
      </c>
      <c r="KKE14" s="112" t="s">
        <v>8007</v>
      </c>
      <c r="KKF14" s="112" t="s">
        <v>8008</v>
      </c>
      <c r="KKG14" s="112" t="s">
        <v>8009</v>
      </c>
      <c r="KKH14" s="112" t="s">
        <v>8010</v>
      </c>
      <c r="KKI14" s="112" t="s">
        <v>8011</v>
      </c>
      <c r="KKJ14" s="112" t="s">
        <v>8012</v>
      </c>
      <c r="KKK14" s="112" t="s">
        <v>8013</v>
      </c>
      <c r="KKL14" s="112" t="s">
        <v>8014</v>
      </c>
      <c r="KKM14" s="112" t="s">
        <v>8015</v>
      </c>
      <c r="KKN14" s="112" t="s">
        <v>8016</v>
      </c>
      <c r="KKO14" s="112" t="s">
        <v>8017</v>
      </c>
      <c r="KKP14" s="112" t="s">
        <v>8018</v>
      </c>
      <c r="KKQ14" s="112" t="s">
        <v>8019</v>
      </c>
      <c r="KKR14" s="112" t="s">
        <v>8020</v>
      </c>
      <c r="KKS14" s="112" t="s">
        <v>8021</v>
      </c>
      <c r="KKT14" s="112" t="s">
        <v>8022</v>
      </c>
      <c r="KKU14" s="112" t="s">
        <v>8023</v>
      </c>
      <c r="KKV14" s="112" t="s">
        <v>8024</v>
      </c>
      <c r="KKW14" s="112" t="s">
        <v>8025</v>
      </c>
      <c r="KKX14" s="112" t="s">
        <v>8026</v>
      </c>
      <c r="KKY14" s="112" t="s">
        <v>8027</v>
      </c>
      <c r="KKZ14" s="112" t="s">
        <v>8028</v>
      </c>
      <c r="KLA14" s="112" t="s">
        <v>8029</v>
      </c>
      <c r="KLB14" s="112" t="s">
        <v>8030</v>
      </c>
      <c r="KLC14" s="112" t="s">
        <v>8031</v>
      </c>
      <c r="KLD14" s="112" t="s">
        <v>8032</v>
      </c>
      <c r="KLE14" s="112" t="s">
        <v>8033</v>
      </c>
      <c r="KLF14" s="112" t="s">
        <v>8034</v>
      </c>
      <c r="KLG14" s="112" t="s">
        <v>8035</v>
      </c>
      <c r="KLH14" s="112" t="s">
        <v>8036</v>
      </c>
      <c r="KLI14" s="112" t="s">
        <v>8037</v>
      </c>
      <c r="KLJ14" s="112" t="s">
        <v>8038</v>
      </c>
      <c r="KLK14" s="112" t="s">
        <v>8039</v>
      </c>
      <c r="KLL14" s="112" t="s">
        <v>8040</v>
      </c>
      <c r="KLM14" s="112" t="s">
        <v>8041</v>
      </c>
      <c r="KLN14" s="112" t="s">
        <v>8042</v>
      </c>
      <c r="KLO14" s="112" t="s">
        <v>8043</v>
      </c>
      <c r="KLP14" s="112" t="s">
        <v>8044</v>
      </c>
      <c r="KLQ14" s="112" t="s">
        <v>8045</v>
      </c>
      <c r="KLR14" s="112" t="s">
        <v>8046</v>
      </c>
      <c r="KLS14" s="112" t="s">
        <v>8047</v>
      </c>
      <c r="KLT14" s="112" t="s">
        <v>8048</v>
      </c>
      <c r="KLU14" s="112" t="s">
        <v>8049</v>
      </c>
      <c r="KLV14" s="112" t="s">
        <v>8050</v>
      </c>
      <c r="KLW14" s="112" t="s">
        <v>8051</v>
      </c>
      <c r="KLX14" s="112" t="s">
        <v>8052</v>
      </c>
      <c r="KLY14" s="112" t="s">
        <v>8053</v>
      </c>
      <c r="KLZ14" s="112" t="s">
        <v>8054</v>
      </c>
      <c r="KMA14" s="112" t="s">
        <v>8055</v>
      </c>
      <c r="KMB14" s="112" t="s">
        <v>8056</v>
      </c>
      <c r="KMC14" s="112" t="s">
        <v>8057</v>
      </c>
      <c r="KMD14" s="112" t="s">
        <v>8058</v>
      </c>
      <c r="KME14" s="112" t="s">
        <v>8059</v>
      </c>
      <c r="KMF14" s="112" t="s">
        <v>8060</v>
      </c>
      <c r="KMG14" s="112" t="s">
        <v>8061</v>
      </c>
      <c r="KMH14" s="112" t="s">
        <v>8062</v>
      </c>
      <c r="KMI14" s="112" t="s">
        <v>8063</v>
      </c>
      <c r="KMJ14" s="112" t="s">
        <v>8064</v>
      </c>
      <c r="KMK14" s="112" t="s">
        <v>8065</v>
      </c>
      <c r="KML14" s="112" t="s">
        <v>8066</v>
      </c>
      <c r="KMM14" s="112" t="s">
        <v>8067</v>
      </c>
      <c r="KMN14" s="112" t="s">
        <v>8068</v>
      </c>
      <c r="KMO14" s="112" t="s">
        <v>8069</v>
      </c>
      <c r="KMP14" s="112" t="s">
        <v>8070</v>
      </c>
      <c r="KMQ14" s="112" t="s">
        <v>8071</v>
      </c>
      <c r="KMR14" s="112" t="s">
        <v>8072</v>
      </c>
      <c r="KMS14" s="112" t="s">
        <v>8073</v>
      </c>
      <c r="KMT14" s="112" t="s">
        <v>8074</v>
      </c>
      <c r="KMU14" s="112" t="s">
        <v>8075</v>
      </c>
      <c r="KMV14" s="112" t="s">
        <v>8076</v>
      </c>
      <c r="KMW14" s="112" t="s">
        <v>8077</v>
      </c>
      <c r="KMX14" s="112" t="s">
        <v>8078</v>
      </c>
      <c r="KMY14" s="112" t="s">
        <v>8079</v>
      </c>
      <c r="KMZ14" s="112" t="s">
        <v>8080</v>
      </c>
      <c r="KNA14" s="112" t="s">
        <v>8081</v>
      </c>
      <c r="KNB14" s="112" t="s">
        <v>8082</v>
      </c>
      <c r="KNC14" s="112" t="s">
        <v>8083</v>
      </c>
      <c r="KND14" s="112" t="s">
        <v>8084</v>
      </c>
      <c r="KNE14" s="112" t="s">
        <v>8085</v>
      </c>
      <c r="KNF14" s="112" t="s">
        <v>8086</v>
      </c>
      <c r="KNG14" s="112" t="s">
        <v>8087</v>
      </c>
      <c r="KNH14" s="112" t="s">
        <v>8088</v>
      </c>
      <c r="KNI14" s="112" t="s">
        <v>8089</v>
      </c>
      <c r="KNJ14" s="112" t="s">
        <v>8090</v>
      </c>
      <c r="KNK14" s="112" t="s">
        <v>8091</v>
      </c>
      <c r="KNL14" s="112" t="s">
        <v>8092</v>
      </c>
      <c r="KNM14" s="112" t="s">
        <v>8093</v>
      </c>
      <c r="KNN14" s="112" t="s">
        <v>8094</v>
      </c>
      <c r="KNO14" s="112" t="s">
        <v>8095</v>
      </c>
      <c r="KNP14" s="112" t="s">
        <v>8096</v>
      </c>
      <c r="KNQ14" s="112" t="s">
        <v>8097</v>
      </c>
      <c r="KNR14" s="112" t="s">
        <v>8098</v>
      </c>
      <c r="KNS14" s="112" t="s">
        <v>8099</v>
      </c>
      <c r="KNT14" s="112" t="s">
        <v>8100</v>
      </c>
      <c r="KNU14" s="112" t="s">
        <v>8101</v>
      </c>
      <c r="KNV14" s="112" t="s">
        <v>8102</v>
      </c>
      <c r="KNW14" s="112" t="s">
        <v>8103</v>
      </c>
      <c r="KNX14" s="112" t="s">
        <v>8104</v>
      </c>
      <c r="KNY14" s="112" t="s">
        <v>8105</v>
      </c>
      <c r="KNZ14" s="112" t="s">
        <v>8106</v>
      </c>
      <c r="KOA14" s="112" t="s">
        <v>8107</v>
      </c>
      <c r="KOB14" s="112" t="s">
        <v>8108</v>
      </c>
      <c r="KOC14" s="112" t="s">
        <v>8109</v>
      </c>
      <c r="KOD14" s="112" t="s">
        <v>8110</v>
      </c>
      <c r="KOE14" s="112" t="s">
        <v>8111</v>
      </c>
      <c r="KOF14" s="112" t="s">
        <v>8112</v>
      </c>
      <c r="KOG14" s="112" t="s">
        <v>8113</v>
      </c>
      <c r="KOH14" s="112" t="s">
        <v>8114</v>
      </c>
      <c r="KOI14" s="112" t="s">
        <v>8115</v>
      </c>
      <c r="KOJ14" s="112" t="s">
        <v>8116</v>
      </c>
      <c r="KOK14" s="112" t="s">
        <v>8117</v>
      </c>
      <c r="KOL14" s="112" t="s">
        <v>8118</v>
      </c>
      <c r="KOM14" s="112" t="s">
        <v>8119</v>
      </c>
      <c r="KON14" s="112" t="s">
        <v>8120</v>
      </c>
      <c r="KOO14" s="112" t="s">
        <v>8121</v>
      </c>
      <c r="KOP14" s="112" t="s">
        <v>8122</v>
      </c>
      <c r="KOQ14" s="112" t="s">
        <v>8123</v>
      </c>
      <c r="KOR14" s="112" t="s">
        <v>8124</v>
      </c>
      <c r="KOS14" s="112" t="s">
        <v>8125</v>
      </c>
      <c r="KOT14" s="112" t="s">
        <v>8126</v>
      </c>
      <c r="KOU14" s="112" t="s">
        <v>8127</v>
      </c>
      <c r="KOV14" s="112" t="s">
        <v>8128</v>
      </c>
      <c r="KOW14" s="112" t="s">
        <v>8129</v>
      </c>
      <c r="KOX14" s="112" t="s">
        <v>8130</v>
      </c>
      <c r="KOY14" s="112" t="s">
        <v>8131</v>
      </c>
      <c r="KOZ14" s="112" t="s">
        <v>8132</v>
      </c>
      <c r="KPA14" s="112" t="s">
        <v>8133</v>
      </c>
      <c r="KPB14" s="112" t="s">
        <v>8134</v>
      </c>
      <c r="KPC14" s="112" t="s">
        <v>8135</v>
      </c>
      <c r="KPD14" s="112" t="s">
        <v>8136</v>
      </c>
      <c r="KPE14" s="112" t="s">
        <v>8137</v>
      </c>
      <c r="KPF14" s="112" t="s">
        <v>8138</v>
      </c>
      <c r="KPG14" s="112" t="s">
        <v>8139</v>
      </c>
      <c r="KPH14" s="112" t="s">
        <v>8140</v>
      </c>
      <c r="KPI14" s="112" t="s">
        <v>8141</v>
      </c>
      <c r="KPJ14" s="112" t="s">
        <v>8142</v>
      </c>
      <c r="KPK14" s="112" t="s">
        <v>8143</v>
      </c>
      <c r="KPL14" s="112" t="s">
        <v>8144</v>
      </c>
      <c r="KPM14" s="112" t="s">
        <v>8145</v>
      </c>
      <c r="KPN14" s="112" t="s">
        <v>8146</v>
      </c>
      <c r="KPO14" s="112" t="s">
        <v>8147</v>
      </c>
      <c r="KPP14" s="112" t="s">
        <v>8148</v>
      </c>
      <c r="KPQ14" s="112" t="s">
        <v>8149</v>
      </c>
      <c r="KPR14" s="112" t="s">
        <v>8150</v>
      </c>
      <c r="KPS14" s="112" t="s">
        <v>8151</v>
      </c>
      <c r="KPT14" s="112" t="s">
        <v>8152</v>
      </c>
      <c r="KPU14" s="112" t="s">
        <v>8153</v>
      </c>
      <c r="KPV14" s="112" t="s">
        <v>8154</v>
      </c>
      <c r="KPW14" s="112" t="s">
        <v>8155</v>
      </c>
      <c r="KPX14" s="112" t="s">
        <v>8156</v>
      </c>
      <c r="KPY14" s="112" t="s">
        <v>8157</v>
      </c>
      <c r="KPZ14" s="112" t="s">
        <v>8158</v>
      </c>
      <c r="KQA14" s="112" t="s">
        <v>8159</v>
      </c>
      <c r="KQB14" s="112" t="s">
        <v>8160</v>
      </c>
      <c r="KQC14" s="112" t="s">
        <v>8161</v>
      </c>
      <c r="KQD14" s="112" t="s">
        <v>8162</v>
      </c>
      <c r="KQE14" s="112" t="s">
        <v>8163</v>
      </c>
      <c r="KQF14" s="112" t="s">
        <v>8164</v>
      </c>
      <c r="KQG14" s="112" t="s">
        <v>8165</v>
      </c>
      <c r="KQH14" s="112" t="s">
        <v>8166</v>
      </c>
      <c r="KQI14" s="112" t="s">
        <v>8167</v>
      </c>
      <c r="KQJ14" s="112" t="s">
        <v>8168</v>
      </c>
      <c r="KQK14" s="112" t="s">
        <v>8169</v>
      </c>
      <c r="KQL14" s="112" t="s">
        <v>8170</v>
      </c>
      <c r="KQM14" s="112" t="s">
        <v>8171</v>
      </c>
      <c r="KQN14" s="112" t="s">
        <v>8172</v>
      </c>
      <c r="KQO14" s="112" t="s">
        <v>8173</v>
      </c>
      <c r="KQP14" s="112" t="s">
        <v>8174</v>
      </c>
      <c r="KQQ14" s="112" t="s">
        <v>8175</v>
      </c>
      <c r="KQR14" s="112" t="s">
        <v>8176</v>
      </c>
      <c r="KQS14" s="112" t="s">
        <v>8177</v>
      </c>
      <c r="KQT14" s="112" t="s">
        <v>8178</v>
      </c>
      <c r="KQU14" s="112" t="s">
        <v>8179</v>
      </c>
      <c r="KQV14" s="112" t="s">
        <v>8180</v>
      </c>
      <c r="KQW14" s="112" t="s">
        <v>8181</v>
      </c>
      <c r="KQX14" s="112" t="s">
        <v>8182</v>
      </c>
      <c r="KQY14" s="112" t="s">
        <v>8183</v>
      </c>
      <c r="KQZ14" s="112" t="s">
        <v>8184</v>
      </c>
      <c r="KRA14" s="112" t="s">
        <v>8185</v>
      </c>
      <c r="KRB14" s="112" t="s">
        <v>8186</v>
      </c>
      <c r="KRC14" s="112" t="s">
        <v>8187</v>
      </c>
      <c r="KRD14" s="112" t="s">
        <v>8188</v>
      </c>
      <c r="KRE14" s="112" t="s">
        <v>8189</v>
      </c>
      <c r="KRF14" s="112" t="s">
        <v>8190</v>
      </c>
      <c r="KRG14" s="112" t="s">
        <v>8191</v>
      </c>
      <c r="KRH14" s="112" t="s">
        <v>8192</v>
      </c>
      <c r="KRI14" s="112" t="s">
        <v>8193</v>
      </c>
      <c r="KRJ14" s="112" t="s">
        <v>8194</v>
      </c>
      <c r="KRK14" s="112" t="s">
        <v>8195</v>
      </c>
      <c r="KRL14" s="112" t="s">
        <v>8196</v>
      </c>
      <c r="KRM14" s="112" t="s">
        <v>8197</v>
      </c>
      <c r="KRN14" s="112" t="s">
        <v>8198</v>
      </c>
      <c r="KRO14" s="112" t="s">
        <v>8199</v>
      </c>
      <c r="KRP14" s="112" t="s">
        <v>8200</v>
      </c>
      <c r="KRQ14" s="112" t="s">
        <v>8201</v>
      </c>
      <c r="KRR14" s="112" t="s">
        <v>8202</v>
      </c>
      <c r="KRS14" s="112" t="s">
        <v>8203</v>
      </c>
      <c r="KRT14" s="112" t="s">
        <v>8204</v>
      </c>
      <c r="KRU14" s="112" t="s">
        <v>8205</v>
      </c>
      <c r="KRV14" s="112" t="s">
        <v>8206</v>
      </c>
      <c r="KRW14" s="112" t="s">
        <v>8207</v>
      </c>
      <c r="KRX14" s="112" t="s">
        <v>8208</v>
      </c>
      <c r="KRY14" s="112" t="s">
        <v>8209</v>
      </c>
      <c r="KRZ14" s="112" t="s">
        <v>8210</v>
      </c>
      <c r="KSA14" s="112" t="s">
        <v>8211</v>
      </c>
      <c r="KSB14" s="112" t="s">
        <v>8212</v>
      </c>
      <c r="KSC14" s="112" t="s">
        <v>8213</v>
      </c>
      <c r="KSD14" s="112" t="s">
        <v>8214</v>
      </c>
      <c r="KSE14" s="112" t="s">
        <v>8215</v>
      </c>
      <c r="KSF14" s="112" t="s">
        <v>8216</v>
      </c>
      <c r="KSG14" s="112" t="s">
        <v>8217</v>
      </c>
      <c r="KSH14" s="112" t="s">
        <v>8218</v>
      </c>
      <c r="KSI14" s="112" t="s">
        <v>8219</v>
      </c>
      <c r="KSJ14" s="112" t="s">
        <v>8220</v>
      </c>
      <c r="KSK14" s="112" t="s">
        <v>8221</v>
      </c>
      <c r="KSL14" s="112" t="s">
        <v>8222</v>
      </c>
      <c r="KSM14" s="112" t="s">
        <v>8223</v>
      </c>
      <c r="KSN14" s="112" t="s">
        <v>8224</v>
      </c>
      <c r="KSO14" s="112" t="s">
        <v>8225</v>
      </c>
      <c r="KSP14" s="112" t="s">
        <v>8226</v>
      </c>
      <c r="KSQ14" s="112" t="s">
        <v>8227</v>
      </c>
      <c r="KSR14" s="112" t="s">
        <v>8228</v>
      </c>
      <c r="KSS14" s="112" t="s">
        <v>8229</v>
      </c>
      <c r="KST14" s="112" t="s">
        <v>8230</v>
      </c>
      <c r="KSU14" s="112" t="s">
        <v>8231</v>
      </c>
      <c r="KSV14" s="112" t="s">
        <v>8232</v>
      </c>
      <c r="KSW14" s="112" t="s">
        <v>8233</v>
      </c>
      <c r="KSX14" s="112" t="s">
        <v>8234</v>
      </c>
      <c r="KSY14" s="112" t="s">
        <v>8235</v>
      </c>
      <c r="KSZ14" s="112" t="s">
        <v>8236</v>
      </c>
      <c r="KTA14" s="112" t="s">
        <v>8237</v>
      </c>
      <c r="KTB14" s="112" t="s">
        <v>8238</v>
      </c>
      <c r="KTC14" s="112" t="s">
        <v>8239</v>
      </c>
      <c r="KTD14" s="112" t="s">
        <v>8240</v>
      </c>
      <c r="KTE14" s="112" t="s">
        <v>8241</v>
      </c>
      <c r="KTF14" s="112" t="s">
        <v>8242</v>
      </c>
      <c r="KTG14" s="112" t="s">
        <v>8243</v>
      </c>
      <c r="KTH14" s="112" t="s">
        <v>8244</v>
      </c>
      <c r="KTI14" s="112" t="s">
        <v>8245</v>
      </c>
      <c r="KTJ14" s="112" t="s">
        <v>8246</v>
      </c>
      <c r="KTK14" s="112" t="s">
        <v>8247</v>
      </c>
      <c r="KTL14" s="112" t="s">
        <v>8248</v>
      </c>
      <c r="KTM14" s="112" t="s">
        <v>8249</v>
      </c>
      <c r="KTN14" s="112" t="s">
        <v>8250</v>
      </c>
      <c r="KTO14" s="112" t="s">
        <v>8251</v>
      </c>
      <c r="KTP14" s="112" t="s">
        <v>8252</v>
      </c>
      <c r="KTQ14" s="112" t="s">
        <v>8253</v>
      </c>
      <c r="KTR14" s="112" t="s">
        <v>8254</v>
      </c>
      <c r="KTS14" s="112" t="s">
        <v>8255</v>
      </c>
      <c r="KTT14" s="112" t="s">
        <v>8256</v>
      </c>
      <c r="KTU14" s="112" t="s">
        <v>8257</v>
      </c>
      <c r="KTV14" s="112" t="s">
        <v>8258</v>
      </c>
      <c r="KTW14" s="112" t="s">
        <v>8259</v>
      </c>
      <c r="KTX14" s="112" t="s">
        <v>8260</v>
      </c>
      <c r="KTY14" s="112" t="s">
        <v>8261</v>
      </c>
      <c r="KTZ14" s="112" t="s">
        <v>8262</v>
      </c>
      <c r="KUA14" s="112" t="s">
        <v>8263</v>
      </c>
      <c r="KUB14" s="112" t="s">
        <v>8264</v>
      </c>
      <c r="KUC14" s="112" t="s">
        <v>8265</v>
      </c>
      <c r="KUD14" s="112" t="s">
        <v>8266</v>
      </c>
      <c r="KUE14" s="112" t="s">
        <v>8267</v>
      </c>
      <c r="KUF14" s="112" t="s">
        <v>8268</v>
      </c>
      <c r="KUG14" s="112" t="s">
        <v>8269</v>
      </c>
      <c r="KUH14" s="112" t="s">
        <v>8270</v>
      </c>
      <c r="KUI14" s="112" t="s">
        <v>8271</v>
      </c>
      <c r="KUJ14" s="112" t="s">
        <v>8272</v>
      </c>
      <c r="KUK14" s="112" t="s">
        <v>8273</v>
      </c>
      <c r="KUL14" s="112" t="s">
        <v>8274</v>
      </c>
      <c r="KUM14" s="112" t="s">
        <v>8275</v>
      </c>
      <c r="KUN14" s="112" t="s">
        <v>8276</v>
      </c>
      <c r="KUO14" s="112" t="s">
        <v>8277</v>
      </c>
      <c r="KUP14" s="112" t="s">
        <v>8278</v>
      </c>
      <c r="KUQ14" s="112" t="s">
        <v>8279</v>
      </c>
      <c r="KUR14" s="112" t="s">
        <v>8280</v>
      </c>
      <c r="KUS14" s="112" t="s">
        <v>8281</v>
      </c>
      <c r="KUT14" s="112" t="s">
        <v>8282</v>
      </c>
      <c r="KUU14" s="112" t="s">
        <v>8283</v>
      </c>
      <c r="KUV14" s="112" t="s">
        <v>8284</v>
      </c>
      <c r="KUW14" s="112" t="s">
        <v>8285</v>
      </c>
      <c r="KUX14" s="112" t="s">
        <v>8286</v>
      </c>
      <c r="KUY14" s="112" t="s">
        <v>8287</v>
      </c>
      <c r="KUZ14" s="112" t="s">
        <v>8288</v>
      </c>
      <c r="KVA14" s="112" t="s">
        <v>8289</v>
      </c>
      <c r="KVB14" s="112" t="s">
        <v>8290</v>
      </c>
      <c r="KVC14" s="112" t="s">
        <v>8291</v>
      </c>
      <c r="KVD14" s="112" t="s">
        <v>8292</v>
      </c>
      <c r="KVE14" s="112" t="s">
        <v>8293</v>
      </c>
      <c r="KVF14" s="112" t="s">
        <v>8294</v>
      </c>
      <c r="KVG14" s="112" t="s">
        <v>8295</v>
      </c>
      <c r="KVH14" s="112" t="s">
        <v>8296</v>
      </c>
      <c r="KVI14" s="112" t="s">
        <v>8297</v>
      </c>
      <c r="KVJ14" s="112" t="s">
        <v>8298</v>
      </c>
      <c r="KVK14" s="112" t="s">
        <v>8299</v>
      </c>
      <c r="KVL14" s="112" t="s">
        <v>8300</v>
      </c>
      <c r="KVM14" s="112" t="s">
        <v>8301</v>
      </c>
      <c r="KVN14" s="112" t="s">
        <v>8302</v>
      </c>
      <c r="KVO14" s="112" t="s">
        <v>8303</v>
      </c>
      <c r="KVP14" s="112" t="s">
        <v>8304</v>
      </c>
      <c r="KVQ14" s="112" t="s">
        <v>8305</v>
      </c>
      <c r="KVR14" s="112" t="s">
        <v>8306</v>
      </c>
      <c r="KVS14" s="112" t="s">
        <v>8307</v>
      </c>
      <c r="KVT14" s="112" t="s">
        <v>8308</v>
      </c>
      <c r="KVU14" s="112" t="s">
        <v>8309</v>
      </c>
      <c r="KVV14" s="112" t="s">
        <v>8310</v>
      </c>
      <c r="KVW14" s="112" t="s">
        <v>8311</v>
      </c>
      <c r="KVX14" s="112" t="s">
        <v>8312</v>
      </c>
      <c r="KVY14" s="112" t="s">
        <v>8313</v>
      </c>
      <c r="KVZ14" s="112" t="s">
        <v>8314</v>
      </c>
      <c r="KWA14" s="112" t="s">
        <v>8315</v>
      </c>
      <c r="KWB14" s="112" t="s">
        <v>8316</v>
      </c>
      <c r="KWC14" s="112" t="s">
        <v>8317</v>
      </c>
      <c r="KWD14" s="112" t="s">
        <v>8318</v>
      </c>
      <c r="KWE14" s="112" t="s">
        <v>8319</v>
      </c>
      <c r="KWF14" s="112" t="s">
        <v>8320</v>
      </c>
      <c r="KWG14" s="112" t="s">
        <v>8321</v>
      </c>
      <c r="KWH14" s="112" t="s">
        <v>8322</v>
      </c>
      <c r="KWI14" s="112" t="s">
        <v>8323</v>
      </c>
      <c r="KWJ14" s="112" t="s">
        <v>8324</v>
      </c>
      <c r="KWK14" s="112" t="s">
        <v>8325</v>
      </c>
      <c r="KWL14" s="112" t="s">
        <v>8326</v>
      </c>
      <c r="KWM14" s="112" t="s">
        <v>8327</v>
      </c>
      <c r="KWN14" s="112" t="s">
        <v>8328</v>
      </c>
      <c r="KWO14" s="112" t="s">
        <v>8329</v>
      </c>
      <c r="KWP14" s="112" t="s">
        <v>8330</v>
      </c>
      <c r="KWQ14" s="112" t="s">
        <v>8331</v>
      </c>
      <c r="KWR14" s="112" t="s">
        <v>8332</v>
      </c>
      <c r="KWS14" s="112" t="s">
        <v>8333</v>
      </c>
      <c r="KWT14" s="112" t="s">
        <v>8334</v>
      </c>
      <c r="KWU14" s="112" t="s">
        <v>8335</v>
      </c>
      <c r="KWV14" s="112" t="s">
        <v>8336</v>
      </c>
      <c r="KWW14" s="112" t="s">
        <v>8337</v>
      </c>
      <c r="KWX14" s="112" t="s">
        <v>8338</v>
      </c>
      <c r="KWY14" s="112" t="s">
        <v>8339</v>
      </c>
      <c r="KWZ14" s="112" t="s">
        <v>8340</v>
      </c>
      <c r="KXA14" s="112" t="s">
        <v>8341</v>
      </c>
      <c r="KXB14" s="112" t="s">
        <v>8342</v>
      </c>
      <c r="KXC14" s="112" t="s">
        <v>8343</v>
      </c>
      <c r="KXD14" s="112" t="s">
        <v>8344</v>
      </c>
      <c r="KXE14" s="112" t="s">
        <v>8345</v>
      </c>
      <c r="KXF14" s="112" t="s">
        <v>8346</v>
      </c>
      <c r="KXG14" s="112" t="s">
        <v>8347</v>
      </c>
      <c r="KXH14" s="112" t="s">
        <v>8348</v>
      </c>
      <c r="KXI14" s="112" t="s">
        <v>8349</v>
      </c>
      <c r="KXJ14" s="112" t="s">
        <v>8350</v>
      </c>
      <c r="KXK14" s="112" t="s">
        <v>8351</v>
      </c>
      <c r="KXL14" s="112" t="s">
        <v>8352</v>
      </c>
      <c r="KXM14" s="112" t="s">
        <v>8353</v>
      </c>
      <c r="KXN14" s="112" t="s">
        <v>8354</v>
      </c>
      <c r="KXO14" s="112" t="s">
        <v>8355</v>
      </c>
      <c r="KXP14" s="112" t="s">
        <v>8356</v>
      </c>
      <c r="KXQ14" s="112" t="s">
        <v>8357</v>
      </c>
      <c r="KXR14" s="112" t="s">
        <v>8358</v>
      </c>
      <c r="KXS14" s="112" t="s">
        <v>8359</v>
      </c>
      <c r="KXT14" s="112" t="s">
        <v>8360</v>
      </c>
      <c r="KXU14" s="112" t="s">
        <v>8361</v>
      </c>
      <c r="KXV14" s="112" t="s">
        <v>8362</v>
      </c>
      <c r="KXW14" s="112" t="s">
        <v>8363</v>
      </c>
      <c r="KXX14" s="112" t="s">
        <v>8364</v>
      </c>
      <c r="KXY14" s="112" t="s">
        <v>8365</v>
      </c>
      <c r="KXZ14" s="112" t="s">
        <v>8366</v>
      </c>
      <c r="KYA14" s="112" t="s">
        <v>8367</v>
      </c>
      <c r="KYB14" s="112" t="s">
        <v>8368</v>
      </c>
      <c r="KYC14" s="112" t="s">
        <v>8369</v>
      </c>
      <c r="KYD14" s="112" t="s">
        <v>8370</v>
      </c>
      <c r="KYE14" s="112" t="s">
        <v>8371</v>
      </c>
      <c r="KYF14" s="112" t="s">
        <v>8372</v>
      </c>
      <c r="KYG14" s="112" t="s">
        <v>8373</v>
      </c>
      <c r="KYH14" s="112" t="s">
        <v>8374</v>
      </c>
      <c r="KYI14" s="112" t="s">
        <v>8375</v>
      </c>
      <c r="KYJ14" s="112" t="s">
        <v>8376</v>
      </c>
      <c r="KYK14" s="112" t="s">
        <v>8377</v>
      </c>
      <c r="KYL14" s="112" t="s">
        <v>8378</v>
      </c>
      <c r="KYM14" s="112" t="s">
        <v>8379</v>
      </c>
      <c r="KYN14" s="112" t="s">
        <v>8380</v>
      </c>
      <c r="KYO14" s="112" t="s">
        <v>8381</v>
      </c>
      <c r="KYP14" s="112" t="s">
        <v>8382</v>
      </c>
      <c r="KYQ14" s="112" t="s">
        <v>8383</v>
      </c>
      <c r="KYR14" s="112" t="s">
        <v>8384</v>
      </c>
      <c r="KYS14" s="112" t="s">
        <v>8385</v>
      </c>
      <c r="KYT14" s="112" t="s">
        <v>8386</v>
      </c>
      <c r="KYU14" s="112" t="s">
        <v>8387</v>
      </c>
      <c r="KYV14" s="112" t="s">
        <v>8388</v>
      </c>
      <c r="KYW14" s="112" t="s">
        <v>8389</v>
      </c>
      <c r="KYX14" s="112" t="s">
        <v>8390</v>
      </c>
      <c r="KYY14" s="112" t="s">
        <v>8391</v>
      </c>
      <c r="KYZ14" s="112" t="s">
        <v>8392</v>
      </c>
      <c r="KZA14" s="112" t="s">
        <v>8393</v>
      </c>
      <c r="KZB14" s="112" t="s">
        <v>8394</v>
      </c>
      <c r="KZC14" s="112" t="s">
        <v>8395</v>
      </c>
      <c r="KZD14" s="112" t="s">
        <v>8396</v>
      </c>
      <c r="KZE14" s="112" t="s">
        <v>8397</v>
      </c>
      <c r="KZF14" s="112" t="s">
        <v>8398</v>
      </c>
      <c r="KZG14" s="112" t="s">
        <v>8399</v>
      </c>
      <c r="KZH14" s="112" t="s">
        <v>8400</v>
      </c>
      <c r="KZI14" s="112" t="s">
        <v>8401</v>
      </c>
      <c r="KZJ14" s="112" t="s">
        <v>8402</v>
      </c>
      <c r="KZK14" s="112" t="s">
        <v>8403</v>
      </c>
      <c r="KZL14" s="112" t="s">
        <v>8404</v>
      </c>
      <c r="KZM14" s="112" t="s">
        <v>8405</v>
      </c>
      <c r="KZN14" s="112" t="s">
        <v>8406</v>
      </c>
      <c r="KZO14" s="112" t="s">
        <v>8407</v>
      </c>
      <c r="KZP14" s="112" t="s">
        <v>8408</v>
      </c>
      <c r="KZQ14" s="112" t="s">
        <v>8409</v>
      </c>
      <c r="KZR14" s="112" t="s">
        <v>8410</v>
      </c>
      <c r="KZS14" s="112" t="s">
        <v>8411</v>
      </c>
      <c r="KZT14" s="112" t="s">
        <v>8412</v>
      </c>
      <c r="KZU14" s="112" t="s">
        <v>8413</v>
      </c>
      <c r="KZV14" s="112" t="s">
        <v>8414</v>
      </c>
      <c r="KZW14" s="112" t="s">
        <v>8415</v>
      </c>
      <c r="KZX14" s="112" t="s">
        <v>8416</v>
      </c>
      <c r="KZY14" s="112" t="s">
        <v>8417</v>
      </c>
      <c r="KZZ14" s="112" t="s">
        <v>8418</v>
      </c>
      <c r="LAA14" s="112" t="s">
        <v>8419</v>
      </c>
      <c r="LAB14" s="112" t="s">
        <v>8420</v>
      </c>
      <c r="LAC14" s="112" t="s">
        <v>8421</v>
      </c>
      <c r="LAD14" s="112" t="s">
        <v>8422</v>
      </c>
      <c r="LAE14" s="112" t="s">
        <v>8423</v>
      </c>
      <c r="LAF14" s="112" t="s">
        <v>8424</v>
      </c>
      <c r="LAG14" s="112" t="s">
        <v>8425</v>
      </c>
      <c r="LAH14" s="112" t="s">
        <v>8426</v>
      </c>
      <c r="LAI14" s="112" t="s">
        <v>8427</v>
      </c>
      <c r="LAJ14" s="112" t="s">
        <v>8428</v>
      </c>
      <c r="LAK14" s="112" t="s">
        <v>8429</v>
      </c>
      <c r="LAL14" s="112" t="s">
        <v>8430</v>
      </c>
      <c r="LAM14" s="112" t="s">
        <v>8431</v>
      </c>
      <c r="LAN14" s="112" t="s">
        <v>8432</v>
      </c>
      <c r="LAO14" s="112" t="s">
        <v>8433</v>
      </c>
      <c r="LAP14" s="112" t="s">
        <v>8434</v>
      </c>
      <c r="LAQ14" s="112" t="s">
        <v>8435</v>
      </c>
      <c r="LAR14" s="112" t="s">
        <v>8436</v>
      </c>
      <c r="LAS14" s="112" t="s">
        <v>8437</v>
      </c>
      <c r="LAT14" s="112" t="s">
        <v>8438</v>
      </c>
      <c r="LAU14" s="112" t="s">
        <v>8439</v>
      </c>
      <c r="LAV14" s="112" t="s">
        <v>8440</v>
      </c>
      <c r="LAW14" s="112" t="s">
        <v>8441</v>
      </c>
      <c r="LAX14" s="112" t="s">
        <v>8442</v>
      </c>
      <c r="LAY14" s="112" t="s">
        <v>8443</v>
      </c>
      <c r="LAZ14" s="112" t="s">
        <v>8444</v>
      </c>
      <c r="LBA14" s="112" t="s">
        <v>8445</v>
      </c>
      <c r="LBB14" s="112" t="s">
        <v>8446</v>
      </c>
      <c r="LBC14" s="112" t="s">
        <v>8447</v>
      </c>
      <c r="LBD14" s="112" t="s">
        <v>8448</v>
      </c>
      <c r="LBE14" s="112" t="s">
        <v>8449</v>
      </c>
      <c r="LBF14" s="112" t="s">
        <v>8450</v>
      </c>
      <c r="LBG14" s="112" t="s">
        <v>8451</v>
      </c>
      <c r="LBH14" s="112" t="s">
        <v>8452</v>
      </c>
      <c r="LBI14" s="112" t="s">
        <v>8453</v>
      </c>
      <c r="LBJ14" s="112" t="s">
        <v>8454</v>
      </c>
      <c r="LBK14" s="112" t="s">
        <v>8455</v>
      </c>
      <c r="LBL14" s="112" t="s">
        <v>8456</v>
      </c>
      <c r="LBM14" s="112" t="s">
        <v>8457</v>
      </c>
      <c r="LBN14" s="112" t="s">
        <v>8458</v>
      </c>
      <c r="LBO14" s="112" t="s">
        <v>8459</v>
      </c>
      <c r="LBP14" s="112" t="s">
        <v>8460</v>
      </c>
      <c r="LBQ14" s="112" t="s">
        <v>8461</v>
      </c>
      <c r="LBR14" s="112" t="s">
        <v>8462</v>
      </c>
      <c r="LBS14" s="112" t="s">
        <v>8463</v>
      </c>
      <c r="LBT14" s="112" t="s">
        <v>8464</v>
      </c>
      <c r="LBU14" s="112" t="s">
        <v>8465</v>
      </c>
      <c r="LBV14" s="112" t="s">
        <v>8466</v>
      </c>
      <c r="LBW14" s="112" t="s">
        <v>8467</v>
      </c>
      <c r="LBX14" s="112" t="s">
        <v>8468</v>
      </c>
      <c r="LBY14" s="112" t="s">
        <v>8469</v>
      </c>
      <c r="LBZ14" s="112" t="s">
        <v>8470</v>
      </c>
      <c r="LCA14" s="112" t="s">
        <v>8471</v>
      </c>
      <c r="LCB14" s="112" t="s">
        <v>8472</v>
      </c>
      <c r="LCC14" s="112" t="s">
        <v>8473</v>
      </c>
      <c r="LCD14" s="112" t="s">
        <v>8474</v>
      </c>
      <c r="LCE14" s="112" t="s">
        <v>8475</v>
      </c>
      <c r="LCF14" s="112" t="s">
        <v>8476</v>
      </c>
      <c r="LCG14" s="112" t="s">
        <v>8477</v>
      </c>
      <c r="LCH14" s="112" t="s">
        <v>8478</v>
      </c>
      <c r="LCI14" s="112" t="s">
        <v>8479</v>
      </c>
      <c r="LCJ14" s="112" t="s">
        <v>8480</v>
      </c>
      <c r="LCK14" s="112" t="s">
        <v>8481</v>
      </c>
      <c r="LCL14" s="112" t="s">
        <v>8482</v>
      </c>
      <c r="LCM14" s="112" t="s">
        <v>8483</v>
      </c>
      <c r="LCN14" s="112" t="s">
        <v>8484</v>
      </c>
      <c r="LCO14" s="112" t="s">
        <v>8485</v>
      </c>
      <c r="LCP14" s="112" t="s">
        <v>8486</v>
      </c>
      <c r="LCQ14" s="112" t="s">
        <v>8487</v>
      </c>
      <c r="LCR14" s="112" t="s">
        <v>8488</v>
      </c>
      <c r="LCS14" s="112" t="s">
        <v>8489</v>
      </c>
      <c r="LCT14" s="112" t="s">
        <v>8490</v>
      </c>
      <c r="LCU14" s="112" t="s">
        <v>8491</v>
      </c>
      <c r="LCV14" s="112" t="s">
        <v>8492</v>
      </c>
      <c r="LCW14" s="112" t="s">
        <v>8493</v>
      </c>
      <c r="LCX14" s="112" t="s">
        <v>8494</v>
      </c>
      <c r="LCY14" s="112" t="s">
        <v>8495</v>
      </c>
      <c r="LCZ14" s="112" t="s">
        <v>8496</v>
      </c>
      <c r="LDA14" s="112" t="s">
        <v>8497</v>
      </c>
      <c r="LDB14" s="112" t="s">
        <v>8498</v>
      </c>
      <c r="LDC14" s="112" t="s">
        <v>8499</v>
      </c>
      <c r="LDD14" s="112" t="s">
        <v>8500</v>
      </c>
      <c r="LDE14" s="112" t="s">
        <v>8501</v>
      </c>
      <c r="LDF14" s="112" t="s">
        <v>8502</v>
      </c>
      <c r="LDG14" s="112" t="s">
        <v>8503</v>
      </c>
      <c r="LDH14" s="112" t="s">
        <v>8504</v>
      </c>
      <c r="LDI14" s="112" t="s">
        <v>8505</v>
      </c>
      <c r="LDJ14" s="112" t="s">
        <v>8506</v>
      </c>
      <c r="LDK14" s="112" t="s">
        <v>8507</v>
      </c>
      <c r="LDL14" s="112" t="s">
        <v>8508</v>
      </c>
      <c r="LDM14" s="112" t="s">
        <v>8509</v>
      </c>
      <c r="LDN14" s="112" t="s">
        <v>8510</v>
      </c>
      <c r="LDO14" s="112" t="s">
        <v>8511</v>
      </c>
      <c r="LDP14" s="112" t="s">
        <v>8512</v>
      </c>
      <c r="LDQ14" s="112" t="s">
        <v>8513</v>
      </c>
      <c r="LDR14" s="112" t="s">
        <v>8514</v>
      </c>
      <c r="LDS14" s="112" t="s">
        <v>8515</v>
      </c>
      <c r="LDT14" s="112" t="s">
        <v>8516</v>
      </c>
      <c r="LDU14" s="112" t="s">
        <v>8517</v>
      </c>
      <c r="LDV14" s="112" t="s">
        <v>8518</v>
      </c>
      <c r="LDW14" s="112" t="s">
        <v>8519</v>
      </c>
      <c r="LDX14" s="112" t="s">
        <v>8520</v>
      </c>
      <c r="LDY14" s="112" t="s">
        <v>8521</v>
      </c>
      <c r="LDZ14" s="112" t="s">
        <v>8522</v>
      </c>
      <c r="LEA14" s="112" t="s">
        <v>8523</v>
      </c>
      <c r="LEB14" s="112" t="s">
        <v>8524</v>
      </c>
      <c r="LEC14" s="112" t="s">
        <v>8525</v>
      </c>
      <c r="LED14" s="112" t="s">
        <v>8526</v>
      </c>
      <c r="LEE14" s="112" t="s">
        <v>8527</v>
      </c>
      <c r="LEF14" s="112" t="s">
        <v>8528</v>
      </c>
      <c r="LEG14" s="112" t="s">
        <v>8529</v>
      </c>
      <c r="LEH14" s="112" t="s">
        <v>8530</v>
      </c>
      <c r="LEI14" s="112" t="s">
        <v>8531</v>
      </c>
      <c r="LEJ14" s="112" t="s">
        <v>8532</v>
      </c>
      <c r="LEK14" s="112" t="s">
        <v>8533</v>
      </c>
      <c r="LEL14" s="112" t="s">
        <v>8534</v>
      </c>
      <c r="LEM14" s="112" t="s">
        <v>8535</v>
      </c>
      <c r="LEN14" s="112" t="s">
        <v>8536</v>
      </c>
      <c r="LEO14" s="112" t="s">
        <v>8537</v>
      </c>
      <c r="LEP14" s="112" t="s">
        <v>8538</v>
      </c>
      <c r="LEQ14" s="112" t="s">
        <v>8539</v>
      </c>
      <c r="LER14" s="112" t="s">
        <v>8540</v>
      </c>
      <c r="LES14" s="112" t="s">
        <v>8541</v>
      </c>
      <c r="LET14" s="112" t="s">
        <v>8542</v>
      </c>
      <c r="LEU14" s="112" t="s">
        <v>8543</v>
      </c>
      <c r="LEV14" s="112" t="s">
        <v>8544</v>
      </c>
      <c r="LEW14" s="112" t="s">
        <v>8545</v>
      </c>
      <c r="LEX14" s="112" t="s">
        <v>8546</v>
      </c>
      <c r="LEY14" s="112" t="s">
        <v>8547</v>
      </c>
      <c r="LEZ14" s="112" t="s">
        <v>8548</v>
      </c>
      <c r="LFA14" s="112" t="s">
        <v>8549</v>
      </c>
      <c r="LFB14" s="112" t="s">
        <v>8550</v>
      </c>
      <c r="LFC14" s="112" t="s">
        <v>8551</v>
      </c>
      <c r="LFD14" s="112" t="s">
        <v>8552</v>
      </c>
      <c r="LFE14" s="112" t="s">
        <v>8553</v>
      </c>
      <c r="LFF14" s="112" t="s">
        <v>8554</v>
      </c>
      <c r="LFG14" s="112" t="s">
        <v>8555</v>
      </c>
      <c r="LFH14" s="112" t="s">
        <v>8556</v>
      </c>
      <c r="LFI14" s="112" t="s">
        <v>8557</v>
      </c>
      <c r="LFJ14" s="112" t="s">
        <v>8558</v>
      </c>
      <c r="LFK14" s="112" t="s">
        <v>8559</v>
      </c>
      <c r="LFL14" s="112" t="s">
        <v>8560</v>
      </c>
      <c r="LFM14" s="112" t="s">
        <v>8561</v>
      </c>
      <c r="LFN14" s="112" t="s">
        <v>8562</v>
      </c>
      <c r="LFO14" s="112" t="s">
        <v>8563</v>
      </c>
      <c r="LFP14" s="112" t="s">
        <v>8564</v>
      </c>
      <c r="LFQ14" s="112" t="s">
        <v>8565</v>
      </c>
      <c r="LFR14" s="112" t="s">
        <v>8566</v>
      </c>
      <c r="LFS14" s="112" t="s">
        <v>8567</v>
      </c>
      <c r="LFT14" s="112" t="s">
        <v>8568</v>
      </c>
      <c r="LFU14" s="112" t="s">
        <v>8569</v>
      </c>
      <c r="LFV14" s="112" t="s">
        <v>8570</v>
      </c>
      <c r="LFW14" s="112" t="s">
        <v>8571</v>
      </c>
      <c r="LFX14" s="112" t="s">
        <v>8572</v>
      </c>
      <c r="LFY14" s="112" t="s">
        <v>8573</v>
      </c>
      <c r="LFZ14" s="112" t="s">
        <v>8574</v>
      </c>
      <c r="LGA14" s="112" t="s">
        <v>8575</v>
      </c>
      <c r="LGB14" s="112" t="s">
        <v>8576</v>
      </c>
      <c r="LGC14" s="112" t="s">
        <v>8577</v>
      </c>
      <c r="LGD14" s="112" t="s">
        <v>8578</v>
      </c>
      <c r="LGE14" s="112" t="s">
        <v>8579</v>
      </c>
      <c r="LGF14" s="112" t="s">
        <v>8580</v>
      </c>
      <c r="LGG14" s="112" t="s">
        <v>8581</v>
      </c>
      <c r="LGH14" s="112" t="s">
        <v>8582</v>
      </c>
      <c r="LGI14" s="112" t="s">
        <v>8583</v>
      </c>
      <c r="LGJ14" s="112" t="s">
        <v>8584</v>
      </c>
      <c r="LGK14" s="112" t="s">
        <v>8585</v>
      </c>
      <c r="LGL14" s="112" t="s">
        <v>8586</v>
      </c>
      <c r="LGM14" s="112" t="s">
        <v>8587</v>
      </c>
      <c r="LGN14" s="112" t="s">
        <v>8588</v>
      </c>
      <c r="LGO14" s="112" t="s">
        <v>8589</v>
      </c>
      <c r="LGP14" s="112" t="s">
        <v>8590</v>
      </c>
      <c r="LGQ14" s="112" t="s">
        <v>8591</v>
      </c>
      <c r="LGR14" s="112" t="s">
        <v>8592</v>
      </c>
      <c r="LGS14" s="112" t="s">
        <v>8593</v>
      </c>
      <c r="LGT14" s="112" t="s">
        <v>8594</v>
      </c>
      <c r="LGU14" s="112" t="s">
        <v>8595</v>
      </c>
      <c r="LGV14" s="112" t="s">
        <v>8596</v>
      </c>
      <c r="LGW14" s="112" t="s">
        <v>8597</v>
      </c>
      <c r="LGX14" s="112" t="s">
        <v>8598</v>
      </c>
      <c r="LGY14" s="112" t="s">
        <v>8599</v>
      </c>
      <c r="LGZ14" s="112" t="s">
        <v>8600</v>
      </c>
      <c r="LHA14" s="112" t="s">
        <v>8601</v>
      </c>
      <c r="LHB14" s="112" t="s">
        <v>8602</v>
      </c>
      <c r="LHC14" s="112" t="s">
        <v>8603</v>
      </c>
      <c r="LHD14" s="112" t="s">
        <v>8604</v>
      </c>
      <c r="LHE14" s="112" t="s">
        <v>8605</v>
      </c>
      <c r="LHF14" s="112" t="s">
        <v>8606</v>
      </c>
      <c r="LHG14" s="112" t="s">
        <v>8607</v>
      </c>
      <c r="LHH14" s="112" t="s">
        <v>8608</v>
      </c>
      <c r="LHI14" s="112" t="s">
        <v>8609</v>
      </c>
      <c r="LHJ14" s="112" t="s">
        <v>8610</v>
      </c>
      <c r="LHK14" s="112" t="s">
        <v>8611</v>
      </c>
      <c r="LHL14" s="112" t="s">
        <v>8612</v>
      </c>
      <c r="LHM14" s="112" t="s">
        <v>8613</v>
      </c>
      <c r="LHN14" s="112" t="s">
        <v>8614</v>
      </c>
      <c r="LHO14" s="112" t="s">
        <v>8615</v>
      </c>
      <c r="LHP14" s="112" t="s">
        <v>8616</v>
      </c>
      <c r="LHQ14" s="112" t="s">
        <v>8617</v>
      </c>
      <c r="LHR14" s="112" t="s">
        <v>8618</v>
      </c>
      <c r="LHS14" s="112" t="s">
        <v>8619</v>
      </c>
      <c r="LHT14" s="112" t="s">
        <v>8620</v>
      </c>
      <c r="LHU14" s="112" t="s">
        <v>8621</v>
      </c>
      <c r="LHV14" s="112" t="s">
        <v>8622</v>
      </c>
      <c r="LHW14" s="112" t="s">
        <v>8623</v>
      </c>
      <c r="LHX14" s="112" t="s">
        <v>8624</v>
      </c>
      <c r="LHY14" s="112" t="s">
        <v>8625</v>
      </c>
      <c r="LHZ14" s="112" t="s">
        <v>8626</v>
      </c>
      <c r="LIA14" s="112" t="s">
        <v>8627</v>
      </c>
      <c r="LIB14" s="112" t="s">
        <v>8628</v>
      </c>
      <c r="LIC14" s="112" t="s">
        <v>8629</v>
      </c>
      <c r="LID14" s="112" t="s">
        <v>8630</v>
      </c>
      <c r="LIE14" s="112" t="s">
        <v>8631</v>
      </c>
      <c r="LIF14" s="112" t="s">
        <v>8632</v>
      </c>
      <c r="LIG14" s="112" t="s">
        <v>8633</v>
      </c>
      <c r="LIH14" s="112" t="s">
        <v>8634</v>
      </c>
      <c r="LII14" s="112" t="s">
        <v>8635</v>
      </c>
      <c r="LIJ14" s="112" t="s">
        <v>8636</v>
      </c>
      <c r="LIK14" s="112" t="s">
        <v>8637</v>
      </c>
      <c r="LIL14" s="112" t="s">
        <v>8638</v>
      </c>
      <c r="LIM14" s="112" t="s">
        <v>8639</v>
      </c>
      <c r="LIN14" s="112" t="s">
        <v>8640</v>
      </c>
      <c r="LIO14" s="112" t="s">
        <v>8641</v>
      </c>
      <c r="LIP14" s="112" t="s">
        <v>8642</v>
      </c>
      <c r="LIQ14" s="112" t="s">
        <v>8643</v>
      </c>
      <c r="LIR14" s="112" t="s">
        <v>8644</v>
      </c>
      <c r="LIS14" s="112" t="s">
        <v>8645</v>
      </c>
      <c r="LIT14" s="112" t="s">
        <v>8646</v>
      </c>
      <c r="LIU14" s="112" t="s">
        <v>8647</v>
      </c>
      <c r="LIV14" s="112" t="s">
        <v>8648</v>
      </c>
      <c r="LIW14" s="112" t="s">
        <v>8649</v>
      </c>
      <c r="LIX14" s="112" t="s">
        <v>8650</v>
      </c>
      <c r="LIY14" s="112" t="s">
        <v>8651</v>
      </c>
      <c r="LIZ14" s="112" t="s">
        <v>8652</v>
      </c>
      <c r="LJA14" s="112" t="s">
        <v>8653</v>
      </c>
      <c r="LJB14" s="112" t="s">
        <v>8654</v>
      </c>
      <c r="LJC14" s="112" t="s">
        <v>8655</v>
      </c>
      <c r="LJD14" s="112" t="s">
        <v>8656</v>
      </c>
      <c r="LJE14" s="112" t="s">
        <v>8657</v>
      </c>
      <c r="LJF14" s="112" t="s">
        <v>8658</v>
      </c>
      <c r="LJG14" s="112" t="s">
        <v>8659</v>
      </c>
      <c r="LJH14" s="112" t="s">
        <v>8660</v>
      </c>
      <c r="LJI14" s="112" t="s">
        <v>8661</v>
      </c>
      <c r="LJJ14" s="112" t="s">
        <v>8662</v>
      </c>
      <c r="LJK14" s="112" t="s">
        <v>8663</v>
      </c>
      <c r="LJL14" s="112" t="s">
        <v>8664</v>
      </c>
      <c r="LJM14" s="112" t="s">
        <v>8665</v>
      </c>
      <c r="LJN14" s="112" t="s">
        <v>8666</v>
      </c>
      <c r="LJO14" s="112" t="s">
        <v>8667</v>
      </c>
      <c r="LJP14" s="112" t="s">
        <v>8668</v>
      </c>
      <c r="LJQ14" s="112" t="s">
        <v>8669</v>
      </c>
      <c r="LJR14" s="112" t="s">
        <v>8670</v>
      </c>
      <c r="LJS14" s="112" t="s">
        <v>8671</v>
      </c>
      <c r="LJT14" s="112" t="s">
        <v>8672</v>
      </c>
      <c r="LJU14" s="112" t="s">
        <v>8673</v>
      </c>
      <c r="LJV14" s="112" t="s">
        <v>8674</v>
      </c>
      <c r="LJW14" s="112" t="s">
        <v>8675</v>
      </c>
      <c r="LJX14" s="112" t="s">
        <v>8676</v>
      </c>
      <c r="LJY14" s="112" t="s">
        <v>8677</v>
      </c>
      <c r="LJZ14" s="112" t="s">
        <v>8678</v>
      </c>
      <c r="LKA14" s="112" t="s">
        <v>8679</v>
      </c>
      <c r="LKB14" s="112" t="s">
        <v>8680</v>
      </c>
      <c r="LKC14" s="112" t="s">
        <v>8681</v>
      </c>
      <c r="LKD14" s="112" t="s">
        <v>8682</v>
      </c>
      <c r="LKE14" s="112" t="s">
        <v>8683</v>
      </c>
      <c r="LKF14" s="112" t="s">
        <v>8684</v>
      </c>
      <c r="LKG14" s="112" t="s">
        <v>8685</v>
      </c>
      <c r="LKH14" s="112" t="s">
        <v>8686</v>
      </c>
      <c r="LKI14" s="112" t="s">
        <v>8687</v>
      </c>
      <c r="LKJ14" s="112" t="s">
        <v>8688</v>
      </c>
      <c r="LKK14" s="112" t="s">
        <v>8689</v>
      </c>
      <c r="LKL14" s="112" t="s">
        <v>8690</v>
      </c>
      <c r="LKM14" s="112" t="s">
        <v>8691</v>
      </c>
      <c r="LKN14" s="112" t="s">
        <v>8692</v>
      </c>
      <c r="LKO14" s="112" t="s">
        <v>8693</v>
      </c>
      <c r="LKP14" s="112" t="s">
        <v>8694</v>
      </c>
      <c r="LKQ14" s="112" t="s">
        <v>8695</v>
      </c>
      <c r="LKR14" s="112" t="s">
        <v>8696</v>
      </c>
      <c r="LKS14" s="112" t="s">
        <v>8697</v>
      </c>
      <c r="LKT14" s="112" t="s">
        <v>8698</v>
      </c>
      <c r="LKU14" s="112" t="s">
        <v>8699</v>
      </c>
      <c r="LKV14" s="112" t="s">
        <v>8700</v>
      </c>
      <c r="LKW14" s="112" t="s">
        <v>8701</v>
      </c>
      <c r="LKX14" s="112" t="s">
        <v>8702</v>
      </c>
      <c r="LKY14" s="112" t="s">
        <v>8703</v>
      </c>
      <c r="LKZ14" s="112" t="s">
        <v>8704</v>
      </c>
      <c r="LLA14" s="112" t="s">
        <v>8705</v>
      </c>
      <c r="LLB14" s="112" t="s">
        <v>8706</v>
      </c>
      <c r="LLC14" s="112" t="s">
        <v>8707</v>
      </c>
      <c r="LLD14" s="112" t="s">
        <v>8708</v>
      </c>
      <c r="LLE14" s="112" t="s">
        <v>8709</v>
      </c>
      <c r="LLF14" s="112" t="s">
        <v>8710</v>
      </c>
      <c r="LLG14" s="112" t="s">
        <v>8711</v>
      </c>
      <c r="LLH14" s="112" t="s">
        <v>8712</v>
      </c>
      <c r="LLI14" s="112" t="s">
        <v>8713</v>
      </c>
      <c r="LLJ14" s="112" t="s">
        <v>8714</v>
      </c>
      <c r="LLK14" s="112" t="s">
        <v>8715</v>
      </c>
      <c r="LLL14" s="112" t="s">
        <v>8716</v>
      </c>
      <c r="LLM14" s="112" t="s">
        <v>8717</v>
      </c>
      <c r="LLN14" s="112" t="s">
        <v>8718</v>
      </c>
      <c r="LLO14" s="112" t="s">
        <v>8719</v>
      </c>
      <c r="LLP14" s="112" t="s">
        <v>8720</v>
      </c>
      <c r="LLQ14" s="112" t="s">
        <v>8721</v>
      </c>
      <c r="LLR14" s="112" t="s">
        <v>8722</v>
      </c>
      <c r="LLS14" s="112" t="s">
        <v>8723</v>
      </c>
      <c r="LLT14" s="112" t="s">
        <v>8724</v>
      </c>
      <c r="LLU14" s="112" t="s">
        <v>8725</v>
      </c>
      <c r="LLV14" s="112" t="s">
        <v>8726</v>
      </c>
      <c r="LLW14" s="112" t="s">
        <v>8727</v>
      </c>
      <c r="LLX14" s="112" t="s">
        <v>8728</v>
      </c>
      <c r="LLY14" s="112" t="s">
        <v>8729</v>
      </c>
      <c r="LLZ14" s="112" t="s">
        <v>8730</v>
      </c>
      <c r="LMA14" s="112" t="s">
        <v>8731</v>
      </c>
      <c r="LMB14" s="112" t="s">
        <v>8732</v>
      </c>
      <c r="LMC14" s="112" t="s">
        <v>8733</v>
      </c>
      <c r="LMD14" s="112" t="s">
        <v>8734</v>
      </c>
      <c r="LME14" s="112" t="s">
        <v>8735</v>
      </c>
      <c r="LMF14" s="112" t="s">
        <v>8736</v>
      </c>
      <c r="LMG14" s="112" t="s">
        <v>8737</v>
      </c>
      <c r="LMH14" s="112" t="s">
        <v>8738</v>
      </c>
      <c r="LMI14" s="112" t="s">
        <v>8739</v>
      </c>
      <c r="LMJ14" s="112" t="s">
        <v>8740</v>
      </c>
      <c r="LMK14" s="112" t="s">
        <v>8741</v>
      </c>
      <c r="LML14" s="112" t="s">
        <v>8742</v>
      </c>
      <c r="LMM14" s="112" t="s">
        <v>8743</v>
      </c>
      <c r="LMN14" s="112" t="s">
        <v>8744</v>
      </c>
      <c r="LMO14" s="112" t="s">
        <v>8745</v>
      </c>
      <c r="LMP14" s="112" t="s">
        <v>8746</v>
      </c>
      <c r="LMQ14" s="112" t="s">
        <v>8747</v>
      </c>
      <c r="LMR14" s="112" t="s">
        <v>8748</v>
      </c>
      <c r="LMS14" s="112" t="s">
        <v>8749</v>
      </c>
      <c r="LMT14" s="112" t="s">
        <v>8750</v>
      </c>
      <c r="LMU14" s="112" t="s">
        <v>8751</v>
      </c>
      <c r="LMV14" s="112" t="s">
        <v>8752</v>
      </c>
      <c r="LMW14" s="112" t="s">
        <v>8753</v>
      </c>
      <c r="LMX14" s="112" t="s">
        <v>8754</v>
      </c>
      <c r="LMY14" s="112" t="s">
        <v>8755</v>
      </c>
      <c r="LMZ14" s="112" t="s">
        <v>8756</v>
      </c>
      <c r="LNA14" s="112" t="s">
        <v>8757</v>
      </c>
      <c r="LNB14" s="112" t="s">
        <v>8758</v>
      </c>
      <c r="LNC14" s="112" t="s">
        <v>8759</v>
      </c>
      <c r="LND14" s="112" t="s">
        <v>8760</v>
      </c>
      <c r="LNE14" s="112" t="s">
        <v>8761</v>
      </c>
      <c r="LNF14" s="112" t="s">
        <v>8762</v>
      </c>
      <c r="LNG14" s="112" t="s">
        <v>8763</v>
      </c>
      <c r="LNH14" s="112" t="s">
        <v>8764</v>
      </c>
      <c r="LNI14" s="112" t="s">
        <v>8765</v>
      </c>
      <c r="LNJ14" s="112" t="s">
        <v>8766</v>
      </c>
      <c r="LNK14" s="112" t="s">
        <v>8767</v>
      </c>
      <c r="LNL14" s="112" t="s">
        <v>8768</v>
      </c>
      <c r="LNM14" s="112" t="s">
        <v>8769</v>
      </c>
      <c r="LNN14" s="112" t="s">
        <v>8770</v>
      </c>
      <c r="LNO14" s="112" t="s">
        <v>8771</v>
      </c>
      <c r="LNP14" s="112" t="s">
        <v>8772</v>
      </c>
      <c r="LNQ14" s="112" t="s">
        <v>8773</v>
      </c>
      <c r="LNR14" s="112" t="s">
        <v>8774</v>
      </c>
      <c r="LNS14" s="112" t="s">
        <v>8775</v>
      </c>
      <c r="LNT14" s="112" t="s">
        <v>8776</v>
      </c>
      <c r="LNU14" s="112" t="s">
        <v>8777</v>
      </c>
      <c r="LNV14" s="112" t="s">
        <v>8778</v>
      </c>
      <c r="LNW14" s="112" t="s">
        <v>8779</v>
      </c>
      <c r="LNX14" s="112" t="s">
        <v>8780</v>
      </c>
      <c r="LNY14" s="112" t="s">
        <v>8781</v>
      </c>
      <c r="LNZ14" s="112" t="s">
        <v>8782</v>
      </c>
      <c r="LOA14" s="112" t="s">
        <v>8783</v>
      </c>
      <c r="LOB14" s="112" t="s">
        <v>8784</v>
      </c>
      <c r="LOC14" s="112" t="s">
        <v>8785</v>
      </c>
      <c r="LOD14" s="112" t="s">
        <v>8786</v>
      </c>
      <c r="LOE14" s="112" t="s">
        <v>8787</v>
      </c>
      <c r="LOF14" s="112" t="s">
        <v>8788</v>
      </c>
      <c r="LOG14" s="112" t="s">
        <v>8789</v>
      </c>
      <c r="LOH14" s="112" t="s">
        <v>8790</v>
      </c>
      <c r="LOI14" s="112" t="s">
        <v>8791</v>
      </c>
      <c r="LOJ14" s="112" t="s">
        <v>8792</v>
      </c>
      <c r="LOK14" s="112" t="s">
        <v>8793</v>
      </c>
      <c r="LOL14" s="112" t="s">
        <v>8794</v>
      </c>
      <c r="LOM14" s="112" t="s">
        <v>8795</v>
      </c>
      <c r="LON14" s="112" t="s">
        <v>8796</v>
      </c>
      <c r="LOO14" s="112" t="s">
        <v>8797</v>
      </c>
      <c r="LOP14" s="112" t="s">
        <v>8798</v>
      </c>
      <c r="LOQ14" s="112" t="s">
        <v>8799</v>
      </c>
      <c r="LOR14" s="112" t="s">
        <v>8800</v>
      </c>
      <c r="LOS14" s="112" t="s">
        <v>8801</v>
      </c>
      <c r="LOT14" s="112" t="s">
        <v>8802</v>
      </c>
      <c r="LOU14" s="112" t="s">
        <v>8803</v>
      </c>
      <c r="LOV14" s="112" t="s">
        <v>8804</v>
      </c>
      <c r="LOW14" s="112" t="s">
        <v>8805</v>
      </c>
      <c r="LOX14" s="112" t="s">
        <v>8806</v>
      </c>
      <c r="LOY14" s="112" t="s">
        <v>8807</v>
      </c>
      <c r="LOZ14" s="112" t="s">
        <v>8808</v>
      </c>
      <c r="LPA14" s="112" t="s">
        <v>8809</v>
      </c>
      <c r="LPB14" s="112" t="s">
        <v>8810</v>
      </c>
      <c r="LPC14" s="112" t="s">
        <v>8811</v>
      </c>
      <c r="LPD14" s="112" t="s">
        <v>8812</v>
      </c>
      <c r="LPE14" s="112" t="s">
        <v>8813</v>
      </c>
      <c r="LPF14" s="112" t="s">
        <v>8814</v>
      </c>
      <c r="LPG14" s="112" t="s">
        <v>8815</v>
      </c>
      <c r="LPH14" s="112" t="s">
        <v>8816</v>
      </c>
      <c r="LPI14" s="112" t="s">
        <v>8817</v>
      </c>
      <c r="LPJ14" s="112" t="s">
        <v>8818</v>
      </c>
      <c r="LPK14" s="112" t="s">
        <v>8819</v>
      </c>
      <c r="LPL14" s="112" t="s">
        <v>8820</v>
      </c>
      <c r="LPM14" s="112" t="s">
        <v>8821</v>
      </c>
      <c r="LPN14" s="112" t="s">
        <v>8822</v>
      </c>
      <c r="LPO14" s="112" t="s">
        <v>8823</v>
      </c>
      <c r="LPP14" s="112" t="s">
        <v>8824</v>
      </c>
      <c r="LPQ14" s="112" t="s">
        <v>8825</v>
      </c>
      <c r="LPR14" s="112" t="s">
        <v>8826</v>
      </c>
      <c r="LPS14" s="112" t="s">
        <v>8827</v>
      </c>
      <c r="LPT14" s="112" t="s">
        <v>8828</v>
      </c>
      <c r="LPU14" s="112" t="s">
        <v>8829</v>
      </c>
      <c r="LPV14" s="112" t="s">
        <v>8830</v>
      </c>
      <c r="LPW14" s="112" t="s">
        <v>8831</v>
      </c>
      <c r="LPX14" s="112" t="s">
        <v>8832</v>
      </c>
      <c r="LPY14" s="112" t="s">
        <v>8833</v>
      </c>
      <c r="LPZ14" s="112" t="s">
        <v>8834</v>
      </c>
      <c r="LQA14" s="112" t="s">
        <v>8835</v>
      </c>
      <c r="LQB14" s="112" t="s">
        <v>8836</v>
      </c>
      <c r="LQC14" s="112" t="s">
        <v>8837</v>
      </c>
      <c r="LQD14" s="112" t="s">
        <v>8838</v>
      </c>
      <c r="LQE14" s="112" t="s">
        <v>8839</v>
      </c>
      <c r="LQF14" s="112" t="s">
        <v>8840</v>
      </c>
      <c r="LQG14" s="112" t="s">
        <v>8841</v>
      </c>
      <c r="LQH14" s="112" t="s">
        <v>8842</v>
      </c>
      <c r="LQI14" s="112" t="s">
        <v>8843</v>
      </c>
      <c r="LQJ14" s="112" t="s">
        <v>8844</v>
      </c>
      <c r="LQK14" s="112" t="s">
        <v>8845</v>
      </c>
      <c r="LQL14" s="112" t="s">
        <v>8846</v>
      </c>
      <c r="LQM14" s="112" t="s">
        <v>8847</v>
      </c>
      <c r="LQN14" s="112" t="s">
        <v>8848</v>
      </c>
      <c r="LQO14" s="112" t="s">
        <v>8849</v>
      </c>
      <c r="LQP14" s="112" t="s">
        <v>8850</v>
      </c>
      <c r="LQQ14" s="112" t="s">
        <v>8851</v>
      </c>
      <c r="LQR14" s="112" t="s">
        <v>8852</v>
      </c>
      <c r="LQS14" s="112" t="s">
        <v>8853</v>
      </c>
      <c r="LQT14" s="112" t="s">
        <v>8854</v>
      </c>
      <c r="LQU14" s="112" t="s">
        <v>8855</v>
      </c>
      <c r="LQV14" s="112" t="s">
        <v>8856</v>
      </c>
      <c r="LQW14" s="112" t="s">
        <v>8857</v>
      </c>
      <c r="LQX14" s="112" t="s">
        <v>8858</v>
      </c>
      <c r="LQY14" s="112" t="s">
        <v>8859</v>
      </c>
      <c r="LQZ14" s="112" t="s">
        <v>8860</v>
      </c>
      <c r="LRA14" s="112" t="s">
        <v>8861</v>
      </c>
      <c r="LRB14" s="112" t="s">
        <v>8862</v>
      </c>
      <c r="LRC14" s="112" t="s">
        <v>8863</v>
      </c>
      <c r="LRD14" s="112" t="s">
        <v>8864</v>
      </c>
      <c r="LRE14" s="112" t="s">
        <v>8865</v>
      </c>
      <c r="LRF14" s="112" t="s">
        <v>8866</v>
      </c>
      <c r="LRG14" s="112" t="s">
        <v>8867</v>
      </c>
      <c r="LRH14" s="112" t="s">
        <v>8868</v>
      </c>
      <c r="LRI14" s="112" t="s">
        <v>8869</v>
      </c>
      <c r="LRJ14" s="112" t="s">
        <v>8870</v>
      </c>
      <c r="LRK14" s="112" t="s">
        <v>8871</v>
      </c>
      <c r="LRL14" s="112" t="s">
        <v>8872</v>
      </c>
      <c r="LRM14" s="112" t="s">
        <v>8873</v>
      </c>
      <c r="LRN14" s="112" t="s">
        <v>8874</v>
      </c>
      <c r="LRO14" s="112" t="s">
        <v>8875</v>
      </c>
      <c r="LRP14" s="112" t="s">
        <v>8876</v>
      </c>
      <c r="LRQ14" s="112" t="s">
        <v>8877</v>
      </c>
      <c r="LRR14" s="112" t="s">
        <v>8878</v>
      </c>
      <c r="LRS14" s="112" t="s">
        <v>8879</v>
      </c>
      <c r="LRT14" s="112" t="s">
        <v>8880</v>
      </c>
      <c r="LRU14" s="112" t="s">
        <v>8881</v>
      </c>
      <c r="LRV14" s="112" t="s">
        <v>8882</v>
      </c>
      <c r="LRW14" s="112" t="s">
        <v>8883</v>
      </c>
      <c r="LRX14" s="112" t="s">
        <v>8884</v>
      </c>
      <c r="LRY14" s="112" t="s">
        <v>8885</v>
      </c>
      <c r="LRZ14" s="112" t="s">
        <v>8886</v>
      </c>
      <c r="LSA14" s="112" t="s">
        <v>8887</v>
      </c>
      <c r="LSB14" s="112" t="s">
        <v>8888</v>
      </c>
      <c r="LSC14" s="112" t="s">
        <v>8889</v>
      </c>
      <c r="LSD14" s="112" t="s">
        <v>8890</v>
      </c>
      <c r="LSE14" s="112" t="s">
        <v>8891</v>
      </c>
      <c r="LSF14" s="112" t="s">
        <v>8892</v>
      </c>
      <c r="LSG14" s="112" t="s">
        <v>8893</v>
      </c>
      <c r="LSH14" s="112" t="s">
        <v>8894</v>
      </c>
      <c r="LSI14" s="112" t="s">
        <v>8895</v>
      </c>
      <c r="LSJ14" s="112" t="s">
        <v>8896</v>
      </c>
      <c r="LSK14" s="112" t="s">
        <v>8897</v>
      </c>
      <c r="LSL14" s="112" t="s">
        <v>8898</v>
      </c>
      <c r="LSM14" s="112" t="s">
        <v>8899</v>
      </c>
      <c r="LSN14" s="112" t="s">
        <v>8900</v>
      </c>
      <c r="LSO14" s="112" t="s">
        <v>8901</v>
      </c>
      <c r="LSP14" s="112" t="s">
        <v>8902</v>
      </c>
      <c r="LSQ14" s="112" t="s">
        <v>8903</v>
      </c>
      <c r="LSR14" s="112" t="s">
        <v>8904</v>
      </c>
      <c r="LSS14" s="112" t="s">
        <v>8905</v>
      </c>
      <c r="LST14" s="112" t="s">
        <v>8906</v>
      </c>
      <c r="LSU14" s="112" t="s">
        <v>8907</v>
      </c>
      <c r="LSV14" s="112" t="s">
        <v>8908</v>
      </c>
      <c r="LSW14" s="112" t="s">
        <v>8909</v>
      </c>
      <c r="LSX14" s="112" t="s">
        <v>8910</v>
      </c>
      <c r="LSY14" s="112" t="s">
        <v>8911</v>
      </c>
      <c r="LSZ14" s="112" t="s">
        <v>8912</v>
      </c>
      <c r="LTA14" s="112" t="s">
        <v>8913</v>
      </c>
      <c r="LTB14" s="112" t="s">
        <v>8914</v>
      </c>
      <c r="LTC14" s="112" t="s">
        <v>8915</v>
      </c>
      <c r="LTD14" s="112" t="s">
        <v>8916</v>
      </c>
      <c r="LTE14" s="112" t="s">
        <v>8917</v>
      </c>
      <c r="LTF14" s="112" t="s">
        <v>8918</v>
      </c>
      <c r="LTG14" s="112" t="s">
        <v>8919</v>
      </c>
      <c r="LTH14" s="112" t="s">
        <v>8920</v>
      </c>
      <c r="LTI14" s="112" t="s">
        <v>8921</v>
      </c>
      <c r="LTJ14" s="112" t="s">
        <v>8922</v>
      </c>
      <c r="LTK14" s="112" t="s">
        <v>8923</v>
      </c>
      <c r="LTL14" s="112" t="s">
        <v>8924</v>
      </c>
      <c r="LTM14" s="112" t="s">
        <v>8925</v>
      </c>
      <c r="LTN14" s="112" t="s">
        <v>8926</v>
      </c>
      <c r="LTO14" s="112" t="s">
        <v>8927</v>
      </c>
      <c r="LTP14" s="112" t="s">
        <v>8928</v>
      </c>
      <c r="LTQ14" s="112" t="s">
        <v>8929</v>
      </c>
      <c r="LTR14" s="112" t="s">
        <v>8930</v>
      </c>
      <c r="LTS14" s="112" t="s">
        <v>8931</v>
      </c>
      <c r="LTT14" s="112" t="s">
        <v>8932</v>
      </c>
      <c r="LTU14" s="112" t="s">
        <v>8933</v>
      </c>
      <c r="LTV14" s="112" t="s">
        <v>8934</v>
      </c>
      <c r="LTW14" s="112" t="s">
        <v>8935</v>
      </c>
      <c r="LTX14" s="112" t="s">
        <v>8936</v>
      </c>
      <c r="LTY14" s="112" t="s">
        <v>8937</v>
      </c>
      <c r="LTZ14" s="112" t="s">
        <v>8938</v>
      </c>
      <c r="LUA14" s="112" t="s">
        <v>8939</v>
      </c>
      <c r="LUB14" s="112" t="s">
        <v>8940</v>
      </c>
      <c r="LUC14" s="112" t="s">
        <v>8941</v>
      </c>
      <c r="LUD14" s="112" t="s">
        <v>8942</v>
      </c>
      <c r="LUE14" s="112" t="s">
        <v>8943</v>
      </c>
      <c r="LUF14" s="112" t="s">
        <v>8944</v>
      </c>
      <c r="LUG14" s="112" t="s">
        <v>8945</v>
      </c>
      <c r="LUH14" s="112" t="s">
        <v>8946</v>
      </c>
      <c r="LUI14" s="112" t="s">
        <v>8947</v>
      </c>
      <c r="LUJ14" s="112" t="s">
        <v>8948</v>
      </c>
      <c r="LUK14" s="112" t="s">
        <v>8949</v>
      </c>
      <c r="LUL14" s="112" t="s">
        <v>8950</v>
      </c>
      <c r="LUM14" s="112" t="s">
        <v>8951</v>
      </c>
      <c r="LUN14" s="112" t="s">
        <v>8952</v>
      </c>
      <c r="LUO14" s="112" t="s">
        <v>8953</v>
      </c>
      <c r="LUP14" s="112" t="s">
        <v>8954</v>
      </c>
      <c r="LUQ14" s="112" t="s">
        <v>8955</v>
      </c>
      <c r="LUR14" s="112" t="s">
        <v>8956</v>
      </c>
      <c r="LUS14" s="112" t="s">
        <v>8957</v>
      </c>
      <c r="LUT14" s="112" t="s">
        <v>8958</v>
      </c>
      <c r="LUU14" s="112" t="s">
        <v>8959</v>
      </c>
      <c r="LUV14" s="112" t="s">
        <v>8960</v>
      </c>
      <c r="LUW14" s="112" t="s">
        <v>8961</v>
      </c>
      <c r="LUX14" s="112" t="s">
        <v>8962</v>
      </c>
      <c r="LUY14" s="112" t="s">
        <v>8963</v>
      </c>
      <c r="LUZ14" s="112" t="s">
        <v>8964</v>
      </c>
      <c r="LVA14" s="112" t="s">
        <v>8965</v>
      </c>
      <c r="LVB14" s="112" t="s">
        <v>8966</v>
      </c>
      <c r="LVC14" s="112" t="s">
        <v>8967</v>
      </c>
      <c r="LVD14" s="112" t="s">
        <v>8968</v>
      </c>
      <c r="LVE14" s="112" t="s">
        <v>8969</v>
      </c>
      <c r="LVF14" s="112" t="s">
        <v>8970</v>
      </c>
      <c r="LVG14" s="112" t="s">
        <v>8971</v>
      </c>
      <c r="LVH14" s="112" t="s">
        <v>8972</v>
      </c>
      <c r="LVI14" s="112" t="s">
        <v>8973</v>
      </c>
      <c r="LVJ14" s="112" t="s">
        <v>8974</v>
      </c>
      <c r="LVK14" s="112" t="s">
        <v>8975</v>
      </c>
      <c r="LVL14" s="112" t="s">
        <v>8976</v>
      </c>
      <c r="LVM14" s="112" t="s">
        <v>8977</v>
      </c>
      <c r="LVN14" s="112" t="s">
        <v>8978</v>
      </c>
      <c r="LVO14" s="112" t="s">
        <v>8979</v>
      </c>
      <c r="LVP14" s="112" t="s">
        <v>8980</v>
      </c>
      <c r="LVQ14" s="112" t="s">
        <v>8981</v>
      </c>
      <c r="LVR14" s="112" t="s">
        <v>8982</v>
      </c>
      <c r="LVS14" s="112" t="s">
        <v>8983</v>
      </c>
      <c r="LVT14" s="112" t="s">
        <v>8984</v>
      </c>
      <c r="LVU14" s="112" t="s">
        <v>8985</v>
      </c>
      <c r="LVV14" s="112" t="s">
        <v>8986</v>
      </c>
      <c r="LVW14" s="112" t="s">
        <v>8987</v>
      </c>
      <c r="LVX14" s="112" t="s">
        <v>8988</v>
      </c>
      <c r="LVY14" s="112" t="s">
        <v>8989</v>
      </c>
      <c r="LVZ14" s="112" t="s">
        <v>8990</v>
      </c>
      <c r="LWA14" s="112" t="s">
        <v>8991</v>
      </c>
      <c r="LWB14" s="112" t="s">
        <v>8992</v>
      </c>
      <c r="LWC14" s="112" t="s">
        <v>8993</v>
      </c>
      <c r="LWD14" s="112" t="s">
        <v>8994</v>
      </c>
      <c r="LWE14" s="112" t="s">
        <v>8995</v>
      </c>
      <c r="LWF14" s="112" t="s">
        <v>8996</v>
      </c>
      <c r="LWG14" s="112" t="s">
        <v>8997</v>
      </c>
      <c r="LWH14" s="112" t="s">
        <v>8998</v>
      </c>
      <c r="LWI14" s="112" t="s">
        <v>8999</v>
      </c>
      <c r="LWJ14" s="112" t="s">
        <v>9000</v>
      </c>
      <c r="LWK14" s="112" t="s">
        <v>9001</v>
      </c>
      <c r="LWL14" s="112" t="s">
        <v>9002</v>
      </c>
      <c r="LWM14" s="112" t="s">
        <v>9003</v>
      </c>
      <c r="LWN14" s="112" t="s">
        <v>9004</v>
      </c>
      <c r="LWO14" s="112" t="s">
        <v>9005</v>
      </c>
      <c r="LWP14" s="112" t="s">
        <v>9006</v>
      </c>
      <c r="LWQ14" s="112" t="s">
        <v>9007</v>
      </c>
      <c r="LWR14" s="112" t="s">
        <v>9008</v>
      </c>
      <c r="LWS14" s="112" t="s">
        <v>9009</v>
      </c>
      <c r="LWT14" s="112" t="s">
        <v>9010</v>
      </c>
      <c r="LWU14" s="112" t="s">
        <v>9011</v>
      </c>
      <c r="LWV14" s="112" t="s">
        <v>9012</v>
      </c>
      <c r="LWW14" s="112" t="s">
        <v>9013</v>
      </c>
      <c r="LWX14" s="112" t="s">
        <v>9014</v>
      </c>
      <c r="LWY14" s="112" t="s">
        <v>9015</v>
      </c>
      <c r="LWZ14" s="112" t="s">
        <v>9016</v>
      </c>
      <c r="LXA14" s="112" t="s">
        <v>9017</v>
      </c>
      <c r="LXB14" s="112" t="s">
        <v>9018</v>
      </c>
      <c r="LXC14" s="112" t="s">
        <v>9019</v>
      </c>
      <c r="LXD14" s="112" t="s">
        <v>9020</v>
      </c>
      <c r="LXE14" s="112" t="s">
        <v>9021</v>
      </c>
      <c r="LXF14" s="112" t="s">
        <v>9022</v>
      </c>
      <c r="LXG14" s="112" t="s">
        <v>9023</v>
      </c>
      <c r="LXH14" s="112" t="s">
        <v>9024</v>
      </c>
      <c r="LXI14" s="112" t="s">
        <v>9025</v>
      </c>
      <c r="LXJ14" s="112" t="s">
        <v>9026</v>
      </c>
      <c r="LXK14" s="112" t="s">
        <v>9027</v>
      </c>
      <c r="LXL14" s="112" t="s">
        <v>9028</v>
      </c>
      <c r="LXM14" s="112" t="s">
        <v>9029</v>
      </c>
      <c r="LXN14" s="112" t="s">
        <v>9030</v>
      </c>
      <c r="LXO14" s="112" t="s">
        <v>9031</v>
      </c>
      <c r="LXP14" s="112" t="s">
        <v>9032</v>
      </c>
      <c r="LXQ14" s="112" t="s">
        <v>9033</v>
      </c>
      <c r="LXR14" s="112" t="s">
        <v>9034</v>
      </c>
      <c r="LXS14" s="112" t="s">
        <v>9035</v>
      </c>
      <c r="LXT14" s="112" t="s">
        <v>9036</v>
      </c>
      <c r="LXU14" s="112" t="s">
        <v>9037</v>
      </c>
      <c r="LXV14" s="112" t="s">
        <v>9038</v>
      </c>
      <c r="LXW14" s="112" t="s">
        <v>9039</v>
      </c>
      <c r="LXX14" s="112" t="s">
        <v>9040</v>
      </c>
      <c r="LXY14" s="112" t="s">
        <v>9041</v>
      </c>
      <c r="LXZ14" s="112" t="s">
        <v>9042</v>
      </c>
      <c r="LYA14" s="112" t="s">
        <v>9043</v>
      </c>
      <c r="LYB14" s="112" t="s">
        <v>9044</v>
      </c>
      <c r="LYC14" s="112" t="s">
        <v>9045</v>
      </c>
      <c r="LYD14" s="112" t="s">
        <v>9046</v>
      </c>
      <c r="LYE14" s="112" t="s">
        <v>9047</v>
      </c>
      <c r="LYF14" s="112" t="s">
        <v>9048</v>
      </c>
      <c r="LYG14" s="112" t="s">
        <v>9049</v>
      </c>
      <c r="LYH14" s="112" t="s">
        <v>9050</v>
      </c>
      <c r="LYI14" s="112" t="s">
        <v>9051</v>
      </c>
      <c r="LYJ14" s="112" t="s">
        <v>9052</v>
      </c>
      <c r="LYK14" s="112" t="s">
        <v>9053</v>
      </c>
      <c r="LYL14" s="112" t="s">
        <v>9054</v>
      </c>
      <c r="LYM14" s="112" t="s">
        <v>9055</v>
      </c>
      <c r="LYN14" s="112" t="s">
        <v>9056</v>
      </c>
      <c r="LYO14" s="112" t="s">
        <v>9057</v>
      </c>
      <c r="LYP14" s="112" t="s">
        <v>9058</v>
      </c>
      <c r="LYQ14" s="112" t="s">
        <v>9059</v>
      </c>
      <c r="LYR14" s="112" t="s">
        <v>9060</v>
      </c>
      <c r="LYS14" s="112" t="s">
        <v>9061</v>
      </c>
      <c r="LYT14" s="112" t="s">
        <v>9062</v>
      </c>
      <c r="LYU14" s="112" t="s">
        <v>9063</v>
      </c>
      <c r="LYV14" s="112" t="s">
        <v>9064</v>
      </c>
      <c r="LYW14" s="112" t="s">
        <v>9065</v>
      </c>
      <c r="LYX14" s="112" t="s">
        <v>9066</v>
      </c>
      <c r="LYY14" s="112" t="s">
        <v>9067</v>
      </c>
      <c r="LYZ14" s="112" t="s">
        <v>9068</v>
      </c>
      <c r="LZA14" s="112" t="s">
        <v>9069</v>
      </c>
      <c r="LZB14" s="112" t="s">
        <v>9070</v>
      </c>
      <c r="LZC14" s="112" t="s">
        <v>9071</v>
      </c>
      <c r="LZD14" s="112" t="s">
        <v>9072</v>
      </c>
      <c r="LZE14" s="112" t="s">
        <v>9073</v>
      </c>
      <c r="LZF14" s="112" t="s">
        <v>9074</v>
      </c>
      <c r="LZG14" s="112" t="s">
        <v>9075</v>
      </c>
      <c r="LZH14" s="112" t="s">
        <v>9076</v>
      </c>
      <c r="LZI14" s="112" t="s">
        <v>9077</v>
      </c>
      <c r="LZJ14" s="112" t="s">
        <v>9078</v>
      </c>
      <c r="LZK14" s="112" t="s">
        <v>9079</v>
      </c>
      <c r="LZL14" s="112" t="s">
        <v>9080</v>
      </c>
      <c r="LZM14" s="112" t="s">
        <v>9081</v>
      </c>
      <c r="LZN14" s="112" t="s">
        <v>9082</v>
      </c>
      <c r="LZO14" s="112" t="s">
        <v>9083</v>
      </c>
      <c r="LZP14" s="112" t="s">
        <v>9084</v>
      </c>
      <c r="LZQ14" s="112" t="s">
        <v>9085</v>
      </c>
      <c r="LZR14" s="112" t="s">
        <v>9086</v>
      </c>
      <c r="LZS14" s="112" t="s">
        <v>9087</v>
      </c>
      <c r="LZT14" s="112" t="s">
        <v>9088</v>
      </c>
      <c r="LZU14" s="112" t="s">
        <v>9089</v>
      </c>
      <c r="LZV14" s="112" t="s">
        <v>9090</v>
      </c>
      <c r="LZW14" s="112" t="s">
        <v>9091</v>
      </c>
      <c r="LZX14" s="112" t="s">
        <v>9092</v>
      </c>
      <c r="LZY14" s="112" t="s">
        <v>9093</v>
      </c>
      <c r="LZZ14" s="112" t="s">
        <v>9094</v>
      </c>
      <c r="MAA14" s="112" t="s">
        <v>9095</v>
      </c>
      <c r="MAB14" s="112" t="s">
        <v>9096</v>
      </c>
      <c r="MAC14" s="112" t="s">
        <v>9097</v>
      </c>
      <c r="MAD14" s="112" t="s">
        <v>9098</v>
      </c>
      <c r="MAE14" s="112" t="s">
        <v>9099</v>
      </c>
      <c r="MAF14" s="112" t="s">
        <v>9100</v>
      </c>
      <c r="MAG14" s="112" t="s">
        <v>9101</v>
      </c>
      <c r="MAH14" s="112" t="s">
        <v>9102</v>
      </c>
      <c r="MAI14" s="112" t="s">
        <v>9103</v>
      </c>
      <c r="MAJ14" s="112" t="s">
        <v>9104</v>
      </c>
      <c r="MAK14" s="112" t="s">
        <v>9105</v>
      </c>
      <c r="MAL14" s="112" t="s">
        <v>9106</v>
      </c>
      <c r="MAM14" s="112" t="s">
        <v>9107</v>
      </c>
      <c r="MAN14" s="112" t="s">
        <v>9108</v>
      </c>
      <c r="MAO14" s="112" t="s">
        <v>9109</v>
      </c>
      <c r="MAP14" s="112" t="s">
        <v>9110</v>
      </c>
      <c r="MAQ14" s="112" t="s">
        <v>9111</v>
      </c>
      <c r="MAR14" s="112" t="s">
        <v>9112</v>
      </c>
      <c r="MAS14" s="112" t="s">
        <v>9113</v>
      </c>
      <c r="MAT14" s="112" t="s">
        <v>9114</v>
      </c>
      <c r="MAU14" s="112" t="s">
        <v>9115</v>
      </c>
      <c r="MAV14" s="112" t="s">
        <v>9116</v>
      </c>
      <c r="MAW14" s="112" t="s">
        <v>9117</v>
      </c>
      <c r="MAX14" s="112" t="s">
        <v>9118</v>
      </c>
      <c r="MAY14" s="112" t="s">
        <v>9119</v>
      </c>
      <c r="MAZ14" s="112" t="s">
        <v>9120</v>
      </c>
      <c r="MBA14" s="112" t="s">
        <v>9121</v>
      </c>
      <c r="MBB14" s="112" t="s">
        <v>9122</v>
      </c>
      <c r="MBC14" s="112" t="s">
        <v>9123</v>
      </c>
      <c r="MBD14" s="112" t="s">
        <v>9124</v>
      </c>
      <c r="MBE14" s="112" t="s">
        <v>9125</v>
      </c>
      <c r="MBF14" s="112" t="s">
        <v>9126</v>
      </c>
      <c r="MBG14" s="112" t="s">
        <v>9127</v>
      </c>
      <c r="MBH14" s="112" t="s">
        <v>9128</v>
      </c>
      <c r="MBI14" s="112" t="s">
        <v>9129</v>
      </c>
      <c r="MBJ14" s="112" t="s">
        <v>9130</v>
      </c>
      <c r="MBK14" s="112" t="s">
        <v>9131</v>
      </c>
      <c r="MBL14" s="112" t="s">
        <v>9132</v>
      </c>
      <c r="MBM14" s="112" t="s">
        <v>9133</v>
      </c>
      <c r="MBN14" s="112" t="s">
        <v>9134</v>
      </c>
      <c r="MBO14" s="112" t="s">
        <v>9135</v>
      </c>
      <c r="MBP14" s="112" t="s">
        <v>9136</v>
      </c>
      <c r="MBQ14" s="112" t="s">
        <v>9137</v>
      </c>
      <c r="MBR14" s="112" t="s">
        <v>9138</v>
      </c>
      <c r="MBS14" s="112" t="s">
        <v>9139</v>
      </c>
      <c r="MBT14" s="112" t="s">
        <v>9140</v>
      </c>
      <c r="MBU14" s="112" t="s">
        <v>9141</v>
      </c>
      <c r="MBV14" s="112" t="s">
        <v>9142</v>
      </c>
      <c r="MBW14" s="112" t="s">
        <v>9143</v>
      </c>
      <c r="MBX14" s="112" t="s">
        <v>9144</v>
      </c>
      <c r="MBY14" s="112" t="s">
        <v>9145</v>
      </c>
      <c r="MBZ14" s="112" t="s">
        <v>9146</v>
      </c>
      <c r="MCA14" s="112" t="s">
        <v>9147</v>
      </c>
      <c r="MCB14" s="112" t="s">
        <v>9148</v>
      </c>
      <c r="MCC14" s="112" t="s">
        <v>9149</v>
      </c>
      <c r="MCD14" s="112" t="s">
        <v>9150</v>
      </c>
      <c r="MCE14" s="112" t="s">
        <v>9151</v>
      </c>
      <c r="MCF14" s="112" t="s">
        <v>9152</v>
      </c>
      <c r="MCG14" s="112" t="s">
        <v>9153</v>
      </c>
      <c r="MCH14" s="112" t="s">
        <v>9154</v>
      </c>
      <c r="MCI14" s="112" t="s">
        <v>9155</v>
      </c>
      <c r="MCJ14" s="112" t="s">
        <v>9156</v>
      </c>
      <c r="MCK14" s="112" t="s">
        <v>9157</v>
      </c>
      <c r="MCL14" s="112" t="s">
        <v>9158</v>
      </c>
      <c r="MCM14" s="112" t="s">
        <v>9159</v>
      </c>
      <c r="MCN14" s="112" t="s">
        <v>9160</v>
      </c>
      <c r="MCO14" s="112" t="s">
        <v>9161</v>
      </c>
      <c r="MCP14" s="112" t="s">
        <v>9162</v>
      </c>
      <c r="MCQ14" s="112" t="s">
        <v>9163</v>
      </c>
      <c r="MCR14" s="112" t="s">
        <v>9164</v>
      </c>
      <c r="MCS14" s="112" t="s">
        <v>9165</v>
      </c>
      <c r="MCT14" s="112" t="s">
        <v>9166</v>
      </c>
      <c r="MCU14" s="112" t="s">
        <v>9167</v>
      </c>
      <c r="MCV14" s="112" t="s">
        <v>9168</v>
      </c>
      <c r="MCW14" s="112" t="s">
        <v>9169</v>
      </c>
      <c r="MCX14" s="112" t="s">
        <v>9170</v>
      </c>
      <c r="MCY14" s="112" t="s">
        <v>9171</v>
      </c>
      <c r="MCZ14" s="112" t="s">
        <v>9172</v>
      </c>
      <c r="MDA14" s="112" t="s">
        <v>9173</v>
      </c>
      <c r="MDB14" s="112" t="s">
        <v>9174</v>
      </c>
      <c r="MDC14" s="112" t="s">
        <v>9175</v>
      </c>
      <c r="MDD14" s="112" t="s">
        <v>9176</v>
      </c>
      <c r="MDE14" s="112" t="s">
        <v>9177</v>
      </c>
      <c r="MDF14" s="112" t="s">
        <v>9178</v>
      </c>
      <c r="MDG14" s="112" t="s">
        <v>9179</v>
      </c>
      <c r="MDH14" s="112" t="s">
        <v>9180</v>
      </c>
      <c r="MDI14" s="112" t="s">
        <v>9181</v>
      </c>
      <c r="MDJ14" s="112" t="s">
        <v>9182</v>
      </c>
      <c r="MDK14" s="112" t="s">
        <v>9183</v>
      </c>
      <c r="MDL14" s="112" t="s">
        <v>9184</v>
      </c>
      <c r="MDM14" s="112" t="s">
        <v>9185</v>
      </c>
      <c r="MDN14" s="112" t="s">
        <v>9186</v>
      </c>
      <c r="MDO14" s="112" t="s">
        <v>9187</v>
      </c>
      <c r="MDP14" s="112" t="s">
        <v>9188</v>
      </c>
      <c r="MDQ14" s="112" t="s">
        <v>9189</v>
      </c>
      <c r="MDR14" s="112" t="s">
        <v>9190</v>
      </c>
      <c r="MDS14" s="112" t="s">
        <v>9191</v>
      </c>
      <c r="MDT14" s="112" t="s">
        <v>9192</v>
      </c>
      <c r="MDU14" s="112" t="s">
        <v>9193</v>
      </c>
      <c r="MDV14" s="112" t="s">
        <v>9194</v>
      </c>
      <c r="MDW14" s="112" t="s">
        <v>9195</v>
      </c>
      <c r="MDX14" s="112" t="s">
        <v>9196</v>
      </c>
      <c r="MDY14" s="112" t="s">
        <v>9197</v>
      </c>
      <c r="MDZ14" s="112" t="s">
        <v>9198</v>
      </c>
      <c r="MEA14" s="112" t="s">
        <v>9199</v>
      </c>
      <c r="MEB14" s="112" t="s">
        <v>9200</v>
      </c>
      <c r="MEC14" s="112" t="s">
        <v>9201</v>
      </c>
      <c r="MED14" s="112" t="s">
        <v>9202</v>
      </c>
      <c r="MEE14" s="112" t="s">
        <v>9203</v>
      </c>
      <c r="MEF14" s="112" t="s">
        <v>9204</v>
      </c>
      <c r="MEG14" s="112" t="s">
        <v>9205</v>
      </c>
      <c r="MEH14" s="112" t="s">
        <v>9206</v>
      </c>
      <c r="MEI14" s="112" t="s">
        <v>9207</v>
      </c>
      <c r="MEJ14" s="112" t="s">
        <v>9208</v>
      </c>
      <c r="MEK14" s="112" t="s">
        <v>9209</v>
      </c>
      <c r="MEL14" s="112" t="s">
        <v>9210</v>
      </c>
      <c r="MEM14" s="112" t="s">
        <v>9211</v>
      </c>
      <c r="MEN14" s="112" t="s">
        <v>9212</v>
      </c>
      <c r="MEO14" s="112" t="s">
        <v>9213</v>
      </c>
      <c r="MEP14" s="112" t="s">
        <v>9214</v>
      </c>
      <c r="MEQ14" s="112" t="s">
        <v>9215</v>
      </c>
      <c r="MER14" s="112" t="s">
        <v>9216</v>
      </c>
      <c r="MES14" s="112" t="s">
        <v>9217</v>
      </c>
      <c r="MET14" s="112" t="s">
        <v>9218</v>
      </c>
      <c r="MEU14" s="112" t="s">
        <v>9219</v>
      </c>
      <c r="MEV14" s="112" t="s">
        <v>9220</v>
      </c>
      <c r="MEW14" s="112" t="s">
        <v>9221</v>
      </c>
      <c r="MEX14" s="112" t="s">
        <v>9222</v>
      </c>
      <c r="MEY14" s="112" t="s">
        <v>9223</v>
      </c>
      <c r="MEZ14" s="112" t="s">
        <v>9224</v>
      </c>
      <c r="MFA14" s="112" t="s">
        <v>9225</v>
      </c>
      <c r="MFB14" s="112" t="s">
        <v>9226</v>
      </c>
      <c r="MFC14" s="112" t="s">
        <v>9227</v>
      </c>
      <c r="MFD14" s="112" t="s">
        <v>9228</v>
      </c>
      <c r="MFE14" s="112" t="s">
        <v>9229</v>
      </c>
      <c r="MFF14" s="112" t="s">
        <v>9230</v>
      </c>
      <c r="MFG14" s="112" t="s">
        <v>9231</v>
      </c>
      <c r="MFH14" s="112" t="s">
        <v>9232</v>
      </c>
      <c r="MFI14" s="112" t="s">
        <v>9233</v>
      </c>
      <c r="MFJ14" s="112" t="s">
        <v>9234</v>
      </c>
      <c r="MFK14" s="112" t="s">
        <v>9235</v>
      </c>
      <c r="MFL14" s="112" t="s">
        <v>9236</v>
      </c>
      <c r="MFM14" s="112" t="s">
        <v>9237</v>
      </c>
      <c r="MFN14" s="112" t="s">
        <v>9238</v>
      </c>
      <c r="MFO14" s="112" t="s">
        <v>9239</v>
      </c>
      <c r="MFP14" s="112" t="s">
        <v>9240</v>
      </c>
      <c r="MFQ14" s="112" t="s">
        <v>9241</v>
      </c>
      <c r="MFR14" s="112" t="s">
        <v>9242</v>
      </c>
      <c r="MFS14" s="112" t="s">
        <v>9243</v>
      </c>
      <c r="MFT14" s="112" t="s">
        <v>9244</v>
      </c>
      <c r="MFU14" s="112" t="s">
        <v>9245</v>
      </c>
      <c r="MFV14" s="112" t="s">
        <v>9246</v>
      </c>
      <c r="MFW14" s="112" t="s">
        <v>9247</v>
      </c>
      <c r="MFX14" s="112" t="s">
        <v>9248</v>
      </c>
      <c r="MFY14" s="112" t="s">
        <v>9249</v>
      </c>
      <c r="MFZ14" s="112" t="s">
        <v>9250</v>
      </c>
      <c r="MGA14" s="112" t="s">
        <v>9251</v>
      </c>
      <c r="MGB14" s="112" t="s">
        <v>9252</v>
      </c>
      <c r="MGC14" s="112" t="s">
        <v>9253</v>
      </c>
      <c r="MGD14" s="112" t="s">
        <v>9254</v>
      </c>
      <c r="MGE14" s="112" t="s">
        <v>9255</v>
      </c>
      <c r="MGF14" s="112" t="s">
        <v>9256</v>
      </c>
      <c r="MGG14" s="112" t="s">
        <v>9257</v>
      </c>
      <c r="MGH14" s="112" t="s">
        <v>9258</v>
      </c>
      <c r="MGI14" s="112" t="s">
        <v>9259</v>
      </c>
      <c r="MGJ14" s="112" t="s">
        <v>9260</v>
      </c>
      <c r="MGK14" s="112" t="s">
        <v>9261</v>
      </c>
      <c r="MGL14" s="112" t="s">
        <v>9262</v>
      </c>
      <c r="MGM14" s="112" t="s">
        <v>9263</v>
      </c>
      <c r="MGN14" s="112" t="s">
        <v>9264</v>
      </c>
      <c r="MGO14" s="112" t="s">
        <v>9265</v>
      </c>
      <c r="MGP14" s="112" t="s">
        <v>9266</v>
      </c>
      <c r="MGQ14" s="112" t="s">
        <v>9267</v>
      </c>
      <c r="MGR14" s="112" t="s">
        <v>9268</v>
      </c>
      <c r="MGS14" s="112" t="s">
        <v>9269</v>
      </c>
      <c r="MGT14" s="112" t="s">
        <v>9270</v>
      </c>
      <c r="MGU14" s="112" t="s">
        <v>9271</v>
      </c>
      <c r="MGV14" s="112" t="s">
        <v>9272</v>
      </c>
      <c r="MGW14" s="112" t="s">
        <v>9273</v>
      </c>
      <c r="MGX14" s="112" t="s">
        <v>9274</v>
      </c>
      <c r="MGY14" s="112" t="s">
        <v>9275</v>
      </c>
      <c r="MGZ14" s="112" t="s">
        <v>9276</v>
      </c>
      <c r="MHA14" s="112" t="s">
        <v>9277</v>
      </c>
      <c r="MHB14" s="112" t="s">
        <v>9278</v>
      </c>
      <c r="MHC14" s="112" t="s">
        <v>9279</v>
      </c>
      <c r="MHD14" s="112" t="s">
        <v>9280</v>
      </c>
      <c r="MHE14" s="112" t="s">
        <v>9281</v>
      </c>
      <c r="MHF14" s="112" t="s">
        <v>9282</v>
      </c>
      <c r="MHG14" s="112" t="s">
        <v>9283</v>
      </c>
      <c r="MHH14" s="112" t="s">
        <v>9284</v>
      </c>
      <c r="MHI14" s="112" t="s">
        <v>9285</v>
      </c>
      <c r="MHJ14" s="112" t="s">
        <v>9286</v>
      </c>
      <c r="MHK14" s="112" t="s">
        <v>9287</v>
      </c>
      <c r="MHL14" s="112" t="s">
        <v>9288</v>
      </c>
      <c r="MHM14" s="112" t="s">
        <v>9289</v>
      </c>
      <c r="MHN14" s="112" t="s">
        <v>9290</v>
      </c>
      <c r="MHO14" s="112" t="s">
        <v>9291</v>
      </c>
      <c r="MHP14" s="112" t="s">
        <v>9292</v>
      </c>
      <c r="MHQ14" s="112" t="s">
        <v>9293</v>
      </c>
      <c r="MHR14" s="112" t="s">
        <v>9294</v>
      </c>
      <c r="MHS14" s="112" t="s">
        <v>9295</v>
      </c>
      <c r="MHT14" s="112" t="s">
        <v>9296</v>
      </c>
      <c r="MHU14" s="112" t="s">
        <v>9297</v>
      </c>
      <c r="MHV14" s="112" t="s">
        <v>9298</v>
      </c>
      <c r="MHW14" s="112" t="s">
        <v>9299</v>
      </c>
      <c r="MHX14" s="112" t="s">
        <v>9300</v>
      </c>
      <c r="MHY14" s="112" t="s">
        <v>9301</v>
      </c>
      <c r="MHZ14" s="112" t="s">
        <v>9302</v>
      </c>
      <c r="MIA14" s="112" t="s">
        <v>9303</v>
      </c>
      <c r="MIB14" s="112" t="s">
        <v>9304</v>
      </c>
      <c r="MIC14" s="112" t="s">
        <v>9305</v>
      </c>
      <c r="MID14" s="112" t="s">
        <v>9306</v>
      </c>
      <c r="MIE14" s="112" t="s">
        <v>9307</v>
      </c>
      <c r="MIF14" s="112" t="s">
        <v>9308</v>
      </c>
      <c r="MIG14" s="112" t="s">
        <v>9309</v>
      </c>
      <c r="MIH14" s="112" t="s">
        <v>9310</v>
      </c>
      <c r="MII14" s="112" t="s">
        <v>9311</v>
      </c>
      <c r="MIJ14" s="112" t="s">
        <v>9312</v>
      </c>
      <c r="MIK14" s="112" t="s">
        <v>9313</v>
      </c>
      <c r="MIL14" s="112" t="s">
        <v>9314</v>
      </c>
      <c r="MIM14" s="112" t="s">
        <v>9315</v>
      </c>
      <c r="MIN14" s="112" t="s">
        <v>9316</v>
      </c>
      <c r="MIO14" s="112" t="s">
        <v>9317</v>
      </c>
      <c r="MIP14" s="112" t="s">
        <v>9318</v>
      </c>
      <c r="MIQ14" s="112" t="s">
        <v>9319</v>
      </c>
      <c r="MIR14" s="112" t="s">
        <v>9320</v>
      </c>
      <c r="MIS14" s="112" t="s">
        <v>9321</v>
      </c>
      <c r="MIT14" s="112" t="s">
        <v>9322</v>
      </c>
      <c r="MIU14" s="112" t="s">
        <v>9323</v>
      </c>
      <c r="MIV14" s="112" t="s">
        <v>9324</v>
      </c>
      <c r="MIW14" s="112" t="s">
        <v>9325</v>
      </c>
      <c r="MIX14" s="112" t="s">
        <v>9326</v>
      </c>
      <c r="MIY14" s="112" t="s">
        <v>9327</v>
      </c>
      <c r="MIZ14" s="112" t="s">
        <v>9328</v>
      </c>
      <c r="MJA14" s="112" t="s">
        <v>9329</v>
      </c>
      <c r="MJB14" s="112" t="s">
        <v>9330</v>
      </c>
      <c r="MJC14" s="112" t="s">
        <v>9331</v>
      </c>
      <c r="MJD14" s="112" t="s">
        <v>9332</v>
      </c>
      <c r="MJE14" s="112" t="s">
        <v>9333</v>
      </c>
      <c r="MJF14" s="112" t="s">
        <v>9334</v>
      </c>
      <c r="MJG14" s="112" t="s">
        <v>9335</v>
      </c>
      <c r="MJH14" s="112" t="s">
        <v>9336</v>
      </c>
      <c r="MJI14" s="112" t="s">
        <v>9337</v>
      </c>
      <c r="MJJ14" s="112" t="s">
        <v>9338</v>
      </c>
      <c r="MJK14" s="112" t="s">
        <v>9339</v>
      </c>
      <c r="MJL14" s="112" t="s">
        <v>9340</v>
      </c>
      <c r="MJM14" s="112" t="s">
        <v>9341</v>
      </c>
      <c r="MJN14" s="112" t="s">
        <v>9342</v>
      </c>
      <c r="MJO14" s="112" t="s">
        <v>9343</v>
      </c>
      <c r="MJP14" s="112" t="s">
        <v>9344</v>
      </c>
      <c r="MJQ14" s="112" t="s">
        <v>9345</v>
      </c>
      <c r="MJR14" s="112" t="s">
        <v>9346</v>
      </c>
      <c r="MJS14" s="112" t="s">
        <v>9347</v>
      </c>
      <c r="MJT14" s="112" t="s">
        <v>9348</v>
      </c>
      <c r="MJU14" s="112" t="s">
        <v>9349</v>
      </c>
      <c r="MJV14" s="112" t="s">
        <v>9350</v>
      </c>
      <c r="MJW14" s="112" t="s">
        <v>9351</v>
      </c>
      <c r="MJX14" s="112" t="s">
        <v>9352</v>
      </c>
      <c r="MJY14" s="112" t="s">
        <v>9353</v>
      </c>
      <c r="MJZ14" s="112" t="s">
        <v>9354</v>
      </c>
      <c r="MKA14" s="112" t="s">
        <v>9355</v>
      </c>
      <c r="MKB14" s="112" t="s">
        <v>9356</v>
      </c>
      <c r="MKC14" s="112" t="s">
        <v>9357</v>
      </c>
      <c r="MKD14" s="112" t="s">
        <v>9358</v>
      </c>
      <c r="MKE14" s="112" t="s">
        <v>9359</v>
      </c>
      <c r="MKF14" s="112" t="s">
        <v>9360</v>
      </c>
      <c r="MKG14" s="112" t="s">
        <v>9361</v>
      </c>
      <c r="MKH14" s="112" t="s">
        <v>9362</v>
      </c>
      <c r="MKI14" s="112" t="s">
        <v>9363</v>
      </c>
      <c r="MKJ14" s="112" t="s">
        <v>9364</v>
      </c>
      <c r="MKK14" s="112" t="s">
        <v>9365</v>
      </c>
      <c r="MKL14" s="112" t="s">
        <v>9366</v>
      </c>
      <c r="MKM14" s="112" t="s">
        <v>9367</v>
      </c>
      <c r="MKN14" s="112" t="s">
        <v>9368</v>
      </c>
      <c r="MKO14" s="112" t="s">
        <v>9369</v>
      </c>
      <c r="MKP14" s="112" t="s">
        <v>9370</v>
      </c>
      <c r="MKQ14" s="112" t="s">
        <v>9371</v>
      </c>
      <c r="MKR14" s="112" t="s">
        <v>9372</v>
      </c>
      <c r="MKS14" s="112" t="s">
        <v>9373</v>
      </c>
      <c r="MKT14" s="112" t="s">
        <v>9374</v>
      </c>
      <c r="MKU14" s="112" t="s">
        <v>9375</v>
      </c>
      <c r="MKV14" s="112" t="s">
        <v>9376</v>
      </c>
      <c r="MKW14" s="112" t="s">
        <v>9377</v>
      </c>
      <c r="MKX14" s="112" t="s">
        <v>9378</v>
      </c>
      <c r="MKY14" s="112" t="s">
        <v>9379</v>
      </c>
      <c r="MKZ14" s="112" t="s">
        <v>9380</v>
      </c>
      <c r="MLA14" s="112" t="s">
        <v>9381</v>
      </c>
      <c r="MLB14" s="112" t="s">
        <v>9382</v>
      </c>
      <c r="MLC14" s="112" t="s">
        <v>9383</v>
      </c>
      <c r="MLD14" s="112" t="s">
        <v>9384</v>
      </c>
      <c r="MLE14" s="112" t="s">
        <v>9385</v>
      </c>
      <c r="MLF14" s="112" t="s">
        <v>9386</v>
      </c>
      <c r="MLG14" s="112" t="s">
        <v>9387</v>
      </c>
      <c r="MLH14" s="112" t="s">
        <v>9388</v>
      </c>
      <c r="MLI14" s="112" t="s">
        <v>9389</v>
      </c>
      <c r="MLJ14" s="112" t="s">
        <v>9390</v>
      </c>
      <c r="MLK14" s="112" t="s">
        <v>9391</v>
      </c>
      <c r="MLL14" s="112" t="s">
        <v>9392</v>
      </c>
      <c r="MLM14" s="112" t="s">
        <v>9393</v>
      </c>
      <c r="MLN14" s="112" t="s">
        <v>9394</v>
      </c>
      <c r="MLO14" s="112" t="s">
        <v>9395</v>
      </c>
      <c r="MLP14" s="112" t="s">
        <v>9396</v>
      </c>
      <c r="MLQ14" s="112" t="s">
        <v>9397</v>
      </c>
      <c r="MLR14" s="112" t="s">
        <v>9398</v>
      </c>
      <c r="MLS14" s="112" t="s">
        <v>9399</v>
      </c>
      <c r="MLT14" s="112" t="s">
        <v>9400</v>
      </c>
      <c r="MLU14" s="112" t="s">
        <v>9401</v>
      </c>
      <c r="MLV14" s="112" t="s">
        <v>9402</v>
      </c>
      <c r="MLW14" s="112" t="s">
        <v>9403</v>
      </c>
      <c r="MLX14" s="112" t="s">
        <v>9404</v>
      </c>
      <c r="MLY14" s="112" t="s">
        <v>9405</v>
      </c>
      <c r="MLZ14" s="112" t="s">
        <v>9406</v>
      </c>
      <c r="MMA14" s="112" t="s">
        <v>9407</v>
      </c>
      <c r="MMB14" s="112" t="s">
        <v>9408</v>
      </c>
      <c r="MMC14" s="112" t="s">
        <v>9409</v>
      </c>
      <c r="MMD14" s="112" t="s">
        <v>9410</v>
      </c>
      <c r="MME14" s="112" t="s">
        <v>9411</v>
      </c>
      <c r="MMF14" s="112" t="s">
        <v>9412</v>
      </c>
      <c r="MMG14" s="112" t="s">
        <v>9413</v>
      </c>
      <c r="MMH14" s="112" t="s">
        <v>9414</v>
      </c>
      <c r="MMI14" s="112" t="s">
        <v>9415</v>
      </c>
      <c r="MMJ14" s="112" t="s">
        <v>9416</v>
      </c>
      <c r="MMK14" s="112" t="s">
        <v>9417</v>
      </c>
      <c r="MML14" s="112" t="s">
        <v>9418</v>
      </c>
      <c r="MMM14" s="112" t="s">
        <v>9419</v>
      </c>
      <c r="MMN14" s="112" t="s">
        <v>9420</v>
      </c>
      <c r="MMO14" s="112" t="s">
        <v>9421</v>
      </c>
      <c r="MMP14" s="112" t="s">
        <v>9422</v>
      </c>
      <c r="MMQ14" s="112" t="s">
        <v>9423</v>
      </c>
      <c r="MMR14" s="112" t="s">
        <v>9424</v>
      </c>
      <c r="MMS14" s="112" t="s">
        <v>9425</v>
      </c>
      <c r="MMT14" s="112" t="s">
        <v>9426</v>
      </c>
      <c r="MMU14" s="112" t="s">
        <v>9427</v>
      </c>
      <c r="MMV14" s="112" t="s">
        <v>9428</v>
      </c>
      <c r="MMW14" s="112" t="s">
        <v>9429</v>
      </c>
      <c r="MMX14" s="112" t="s">
        <v>9430</v>
      </c>
      <c r="MMY14" s="112" t="s">
        <v>9431</v>
      </c>
      <c r="MMZ14" s="112" t="s">
        <v>9432</v>
      </c>
      <c r="MNA14" s="112" t="s">
        <v>9433</v>
      </c>
      <c r="MNB14" s="112" t="s">
        <v>9434</v>
      </c>
      <c r="MNC14" s="112" t="s">
        <v>9435</v>
      </c>
      <c r="MND14" s="112" t="s">
        <v>9436</v>
      </c>
      <c r="MNE14" s="112" t="s">
        <v>9437</v>
      </c>
      <c r="MNF14" s="112" t="s">
        <v>9438</v>
      </c>
      <c r="MNG14" s="112" t="s">
        <v>9439</v>
      </c>
      <c r="MNH14" s="112" t="s">
        <v>9440</v>
      </c>
      <c r="MNI14" s="112" t="s">
        <v>9441</v>
      </c>
      <c r="MNJ14" s="112" t="s">
        <v>9442</v>
      </c>
      <c r="MNK14" s="112" t="s">
        <v>9443</v>
      </c>
      <c r="MNL14" s="112" t="s">
        <v>9444</v>
      </c>
      <c r="MNM14" s="112" t="s">
        <v>9445</v>
      </c>
      <c r="MNN14" s="112" t="s">
        <v>9446</v>
      </c>
      <c r="MNO14" s="112" t="s">
        <v>9447</v>
      </c>
      <c r="MNP14" s="112" t="s">
        <v>9448</v>
      </c>
      <c r="MNQ14" s="112" t="s">
        <v>9449</v>
      </c>
      <c r="MNR14" s="112" t="s">
        <v>9450</v>
      </c>
      <c r="MNS14" s="112" t="s">
        <v>9451</v>
      </c>
      <c r="MNT14" s="112" t="s">
        <v>9452</v>
      </c>
      <c r="MNU14" s="112" t="s">
        <v>9453</v>
      </c>
      <c r="MNV14" s="112" t="s">
        <v>9454</v>
      </c>
      <c r="MNW14" s="112" t="s">
        <v>9455</v>
      </c>
      <c r="MNX14" s="112" t="s">
        <v>9456</v>
      </c>
      <c r="MNY14" s="112" t="s">
        <v>9457</v>
      </c>
      <c r="MNZ14" s="112" t="s">
        <v>9458</v>
      </c>
      <c r="MOA14" s="112" t="s">
        <v>9459</v>
      </c>
      <c r="MOB14" s="112" t="s">
        <v>9460</v>
      </c>
      <c r="MOC14" s="112" t="s">
        <v>9461</v>
      </c>
      <c r="MOD14" s="112" t="s">
        <v>9462</v>
      </c>
      <c r="MOE14" s="112" t="s">
        <v>9463</v>
      </c>
      <c r="MOF14" s="112" t="s">
        <v>9464</v>
      </c>
      <c r="MOG14" s="112" t="s">
        <v>9465</v>
      </c>
      <c r="MOH14" s="112" t="s">
        <v>9466</v>
      </c>
      <c r="MOI14" s="112" t="s">
        <v>9467</v>
      </c>
      <c r="MOJ14" s="112" t="s">
        <v>9468</v>
      </c>
      <c r="MOK14" s="112" t="s">
        <v>9469</v>
      </c>
      <c r="MOL14" s="112" t="s">
        <v>9470</v>
      </c>
      <c r="MOM14" s="112" t="s">
        <v>9471</v>
      </c>
      <c r="MON14" s="112" t="s">
        <v>9472</v>
      </c>
      <c r="MOO14" s="112" t="s">
        <v>9473</v>
      </c>
      <c r="MOP14" s="112" t="s">
        <v>9474</v>
      </c>
      <c r="MOQ14" s="112" t="s">
        <v>9475</v>
      </c>
      <c r="MOR14" s="112" t="s">
        <v>9476</v>
      </c>
      <c r="MOS14" s="112" t="s">
        <v>9477</v>
      </c>
      <c r="MOT14" s="112" t="s">
        <v>9478</v>
      </c>
      <c r="MOU14" s="112" t="s">
        <v>9479</v>
      </c>
      <c r="MOV14" s="112" t="s">
        <v>9480</v>
      </c>
      <c r="MOW14" s="112" t="s">
        <v>9481</v>
      </c>
      <c r="MOX14" s="112" t="s">
        <v>9482</v>
      </c>
      <c r="MOY14" s="112" t="s">
        <v>9483</v>
      </c>
      <c r="MOZ14" s="112" t="s">
        <v>9484</v>
      </c>
      <c r="MPA14" s="112" t="s">
        <v>9485</v>
      </c>
      <c r="MPB14" s="112" t="s">
        <v>9486</v>
      </c>
      <c r="MPC14" s="112" t="s">
        <v>9487</v>
      </c>
      <c r="MPD14" s="112" t="s">
        <v>9488</v>
      </c>
      <c r="MPE14" s="112" t="s">
        <v>9489</v>
      </c>
      <c r="MPF14" s="112" t="s">
        <v>9490</v>
      </c>
      <c r="MPG14" s="112" t="s">
        <v>9491</v>
      </c>
      <c r="MPH14" s="112" t="s">
        <v>9492</v>
      </c>
      <c r="MPI14" s="112" t="s">
        <v>9493</v>
      </c>
      <c r="MPJ14" s="112" t="s">
        <v>9494</v>
      </c>
      <c r="MPK14" s="112" t="s">
        <v>9495</v>
      </c>
      <c r="MPL14" s="112" t="s">
        <v>9496</v>
      </c>
      <c r="MPM14" s="112" t="s">
        <v>9497</v>
      </c>
      <c r="MPN14" s="112" t="s">
        <v>9498</v>
      </c>
      <c r="MPO14" s="112" t="s">
        <v>9499</v>
      </c>
      <c r="MPP14" s="112" t="s">
        <v>9500</v>
      </c>
      <c r="MPQ14" s="112" t="s">
        <v>9501</v>
      </c>
      <c r="MPR14" s="112" t="s">
        <v>9502</v>
      </c>
      <c r="MPS14" s="112" t="s">
        <v>9503</v>
      </c>
      <c r="MPT14" s="112" t="s">
        <v>9504</v>
      </c>
      <c r="MPU14" s="112" t="s">
        <v>9505</v>
      </c>
      <c r="MPV14" s="112" t="s">
        <v>9506</v>
      </c>
      <c r="MPW14" s="112" t="s">
        <v>9507</v>
      </c>
      <c r="MPX14" s="112" t="s">
        <v>9508</v>
      </c>
      <c r="MPY14" s="112" t="s">
        <v>9509</v>
      </c>
      <c r="MPZ14" s="112" t="s">
        <v>9510</v>
      </c>
      <c r="MQA14" s="112" t="s">
        <v>9511</v>
      </c>
      <c r="MQB14" s="112" t="s">
        <v>9512</v>
      </c>
      <c r="MQC14" s="112" t="s">
        <v>9513</v>
      </c>
      <c r="MQD14" s="112" t="s">
        <v>9514</v>
      </c>
      <c r="MQE14" s="112" t="s">
        <v>9515</v>
      </c>
      <c r="MQF14" s="112" t="s">
        <v>9516</v>
      </c>
      <c r="MQG14" s="112" t="s">
        <v>9517</v>
      </c>
      <c r="MQH14" s="112" t="s">
        <v>9518</v>
      </c>
      <c r="MQI14" s="112" t="s">
        <v>9519</v>
      </c>
      <c r="MQJ14" s="112" t="s">
        <v>9520</v>
      </c>
      <c r="MQK14" s="112" t="s">
        <v>9521</v>
      </c>
      <c r="MQL14" s="112" t="s">
        <v>9522</v>
      </c>
      <c r="MQM14" s="112" t="s">
        <v>9523</v>
      </c>
      <c r="MQN14" s="112" t="s">
        <v>9524</v>
      </c>
      <c r="MQO14" s="112" t="s">
        <v>9525</v>
      </c>
      <c r="MQP14" s="112" t="s">
        <v>9526</v>
      </c>
      <c r="MQQ14" s="112" t="s">
        <v>9527</v>
      </c>
      <c r="MQR14" s="112" t="s">
        <v>9528</v>
      </c>
      <c r="MQS14" s="112" t="s">
        <v>9529</v>
      </c>
      <c r="MQT14" s="112" t="s">
        <v>9530</v>
      </c>
      <c r="MQU14" s="112" t="s">
        <v>9531</v>
      </c>
      <c r="MQV14" s="112" t="s">
        <v>9532</v>
      </c>
      <c r="MQW14" s="112" t="s">
        <v>9533</v>
      </c>
      <c r="MQX14" s="112" t="s">
        <v>9534</v>
      </c>
      <c r="MQY14" s="112" t="s">
        <v>9535</v>
      </c>
      <c r="MQZ14" s="112" t="s">
        <v>9536</v>
      </c>
      <c r="MRA14" s="112" t="s">
        <v>9537</v>
      </c>
      <c r="MRB14" s="112" t="s">
        <v>9538</v>
      </c>
      <c r="MRC14" s="112" t="s">
        <v>9539</v>
      </c>
      <c r="MRD14" s="112" t="s">
        <v>9540</v>
      </c>
      <c r="MRE14" s="112" t="s">
        <v>9541</v>
      </c>
      <c r="MRF14" s="112" t="s">
        <v>9542</v>
      </c>
      <c r="MRG14" s="112" t="s">
        <v>9543</v>
      </c>
      <c r="MRH14" s="112" t="s">
        <v>9544</v>
      </c>
      <c r="MRI14" s="112" t="s">
        <v>9545</v>
      </c>
      <c r="MRJ14" s="112" t="s">
        <v>9546</v>
      </c>
      <c r="MRK14" s="112" t="s">
        <v>9547</v>
      </c>
      <c r="MRL14" s="112" t="s">
        <v>9548</v>
      </c>
      <c r="MRM14" s="112" t="s">
        <v>9549</v>
      </c>
      <c r="MRN14" s="112" t="s">
        <v>9550</v>
      </c>
      <c r="MRO14" s="112" t="s">
        <v>9551</v>
      </c>
      <c r="MRP14" s="112" t="s">
        <v>9552</v>
      </c>
      <c r="MRQ14" s="112" t="s">
        <v>9553</v>
      </c>
      <c r="MRR14" s="112" t="s">
        <v>9554</v>
      </c>
      <c r="MRS14" s="112" t="s">
        <v>9555</v>
      </c>
      <c r="MRT14" s="112" t="s">
        <v>9556</v>
      </c>
      <c r="MRU14" s="112" t="s">
        <v>9557</v>
      </c>
      <c r="MRV14" s="112" t="s">
        <v>9558</v>
      </c>
      <c r="MRW14" s="112" t="s">
        <v>9559</v>
      </c>
      <c r="MRX14" s="112" t="s">
        <v>9560</v>
      </c>
      <c r="MRY14" s="112" t="s">
        <v>9561</v>
      </c>
      <c r="MRZ14" s="112" t="s">
        <v>9562</v>
      </c>
      <c r="MSA14" s="112" t="s">
        <v>9563</v>
      </c>
      <c r="MSB14" s="112" t="s">
        <v>9564</v>
      </c>
      <c r="MSC14" s="112" t="s">
        <v>9565</v>
      </c>
      <c r="MSD14" s="112" t="s">
        <v>9566</v>
      </c>
      <c r="MSE14" s="112" t="s">
        <v>9567</v>
      </c>
      <c r="MSF14" s="112" t="s">
        <v>9568</v>
      </c>
      <c r="MSG14" s="112" t="s">
        <v>9569</v>
      </c>
      <c r="MSH14" s="112" t="s">
        <v>9570</v>
      </c>
      <c r="MSI14" s="112" t="s">
        <v>9571</v>
      </c>
      <c r="MSJ14" s="112" t="s">
        <v>9572</v>
      </c>
      <c r="MSK14" s="112" t="s">
        <v>9573</v>
      </c>
      <c r="MSL14" s="112" t="s">
        <v>9574</v>
      </c>
      <c r="MSM14" s="112" t="s">
        <v>9575</v>
      </c>
      <c r="MSN14" s="112" t="s">
        <v>9576</v>
      </c>
      <c r="MSO14" s="112" t="s">
        <v>9577</v>
      </c>
      <c r="MSP14" s="112" t="s">
        <v>9578</v>
      </c>
      <c r="MSQ14" s="112" t="s">
        <v>9579</v>
      </c>
      <c r="MSR14" s="112" t="s">
        <v>9580</v>
      </c>
      <c r="MSS14" s="112" t="s">
        <v>9581</v>
      </c>
      <c r="MST14" s="112" t="s">
        <v>9582</v>
      </c>
      <c r="MSU14" s="112" t="s">
        <v>9583</v>
      </c>
      <c r="MSV14" s="112" t="s">
        <v>9584</v>
      </c>
      <c r="MSW14" s="112" t="s">
        <v>9585</v>
      </c>
      <c r="MSX14" s="112" t="s">
        <v>9586</v>
      </c>
      <c r="MSY14" s="112" t="s">
        <v>9587</v>
      </c>
      <c r="MSZ14" s="112" t="s">
        <v>9588</v>
      </c>
      <c r="MTA14" s="112" t="s">
        <v>9589</v>
      </c>
      <c r="MTB14" s="112" t="s">
        <v>9590</v>
      </c>
      <c r="MTC14" s="112" t="s">
        <v>9591</v>
      </c>
      <c r="MTD14" s="112" t="s">
        <v>9592</v>
      </c>
      <c r="MTE14" s="112" t="s">
        <v>9593</v>
      </c>
      <c r="MTF14" s="112" t="s">
        <v>9594</v>
      </c>
      <c r="MTG14" s="112" t="s">
        <v>9595</v>
      </c>
      <c r="MTH14" s="112" t="s">
        <v>9596</v>
      </c>
      <c r="MTI14" s="112" t="s">
        <v>9597</v>
      </c>
      <c r="MTJ14" s="112" t="s">
        <v>9598</v>
      </c>
      <c r="MTK14" s="112" t="s">
        <v>9599</v>
      </c>
      <c r="MTL14" s="112" t="s">
        <v>9600</v>
      </c>
      <c r="MTM14" s="112" t="s">
        <v>9601</v>
      </c>
      <c r="MTN14" s="112" t="s">
        <v>9602</v>
      </c>
      <c r="MTO14" s="112" t="s">
        <v>9603</v>
      </c>
      <c r="MTP14" s="112" t="s">
        <v>9604</v>
      </c>
      <c r="MTQ14" s="112" t="s">
        <v>9605</v>
      </c>
      <c r="MTR14" s="112" t="s">
        <v>9606</v>
      </c>
      <c r="MTS14" s="112" t="s">
        <v>9607</v>
      </c>
      <c r="MTT14" s="112" t="s">
        <v>9608</v>
      </c>
      <c r="MTU14" s="112" t="s">
        <v>9609</v>
      </c>
      <c r="MTV14" s="112" t="s">
        <v>9610</v>
      </c>
      <c r="MTW14" s="112" t="s">
        <v>9611</v>
      </c>
      <c r="MTX14" s="112" t="s">
        <v>9612</v>
      </c>
      <c r="MTY14" s="112" t="s">
        <v>9613</v>
      </c>
      <c r="MTZ14" s="112" t="s">
        <v>9614</v>
      </c>
      <c r="MUA14" s="112" t="s">
        <v>9615</v>
      </c>
      <c r="MUB14" s="112" t="s">
        <v>9616</v>
      </c>
      <c r="MUC14" s="112" t="s">
        <v>9617</v>
      </c>
      <c r="MUD14" s="112" t="s">
        <v>9618</v>
      </c>
      <c r="MUE14" s="112" t="s">
        <v>9619</v>
      </c>
      <c r="MUF14" s="112" t="s">
        <v>9620</v>
      </c>
      <c r="MUG14" s="112" t="s">
        <v>9621</v>
      </c>
      <c r="MUH14" s="112" t="s">
        <v>9622</v>
      </c>
      <c r="MUI14" s="112" t="s">
        <v>9623</v>
      </c>
      <c r="MUJ14" s="112" t="s">
        <v>9624</v>
      </c>
      <c r="MUK14" s="112" t="s">
        <v>9625</v>
      </c>
      <c r="MUL14" s="112" t="s">
        <v>9626</v>
      </c>
      <c r="MUM14" s="112" t="s">
        <v>9627</v>
      </c>
      <c r="MUN14" s="112" t="s">
        <v>9628</v>
      </c>
      <c r="MUO14" s="112" t="s">
        <v>9629</v>
      </c>
      <c r="MUP14" s="112" t="s">
        <v>9630</v>
      </c>
      <c r="MUQ14" s="112" t="s">
        <v>9631</v>
      </c>
      <c r="MUR14" s="112" t="s">
        <v>9632</v>
      </c>
      <c r="MUS14" s="112" t="s">
        <v>9633</v>
      </c>
      <c r="MUT14" s="112" t="s">
        <v>9634</v>
      </c>
      <c r="MUU14" s="112" t="s">
        <v>9635</v>
      </c>
      <c r="MUV14" s="112" t="s">
        <v>9636</v>
      </c>
      <c r="MUW14" s="112" t="s">
        <v>9637</v>
      </c>
      <c r="MUX14" s="112" t="s">
        <v>9638</v>
      </c>
      <c r="MUY14" s="112" t="s">
        <v>9639</v>
      </c>
      <c r="MUZ14" s="112" t="s">
        <v>9640</v>
      </c>
      <c r="MVA14" s="112" t="s">
        <v>9641</v>
      </c>
      <c r="MVB14" s="112" t="s">
        <v>9642</v>
      </c>
      <c r="MVC14" s="112" t="s">
        <v>9643</v>
      </c>
      <c r="MVD14" s="112" t="s">
        <v>9644</v>
      </c>
      <c r="MVE14" s="112" t="s">
        <v>9645</v>
      </c>
      <c r="MVF14" s="112" t="s">
        <v>9646</v>
      </c>
      <c r="MVG14" s="112" t="s">
        <v>9647</v>
      </c>
      <c r="MVH14" s="112" t="s">
        <v>9648</v>
      </c>
      <c r="MVI14" s="112" t="s">
        <v>9649</v>
      </c>
      <c r="MVJ14" s="112" t="s">
        <v>9650</v>
      </c>
      <c r="MVK14" s="112" t="s">
        <v>9651</v>
      </c>
      <c r="MVL14" s="112" t="s">
        <v>9652</v>
      </c>
      <c r="MVM14" s="112" t="s">
        <v>9653</v>
      </c>
      <c r="MVN14" s="112" t="s">
        <v>9654</v>
      </c>
      <c r="MVO14" s="112" t="s">
        <v>9655</v>
      </c>
      <c r="MVP14" s="112" t="s">
        <v>9656</v>
      </c>
      <c r="MVQ14" s="112" t="s">
        <v>9657</v>
      </c>
      <c r="MVR14" s="112" t="s">
        <v>9658</v>
      </c>
      <c r="MVS14" s="112" t="s">
        <v>9659</v>
      </c>
      <c r="MVT14" s="112" t="s">
        <v>9660</v>
      </c>
      <c r="MVU14" s="112" t="s">
        <v>9661</v>
      </c>
      <c r="MVV14" s="112" t="s">
        <v>9662</v>
      </c>
      <c r="MVW14" s="112" t="s">
        <v>9663</v>
      </c>
      <c r="MVX14" s="112" t="s">
        <v>9664</v>
      </c>
      <c r="MVY14" s="112" t="s">
        <v>9665</v>
      </c>
      <c r="MVZ14" s="112" t="s">
        <v>9666</v>
      </c>
      <c r="MWA14" s="112" t="s">
        <v>9667</v>
      </c>
      <c r="MWB14" s="112" t="s">
        <v>9668</v>
      </c>
      <c r="MWC14" s="112" t="s">
        <v>9669</v>
      </c>
      <c r="MWD14" s="112" t="s">
        <v>9670</v>
      </c>
      <c r="MWE14" s="112" t="s">
        <v>9671</v>
      </c>
      <c r="MWF14" s="112" t="s">
        <v>9672</v>
      </c>
      <c r="MWG14" s="112" t="s">
        <v>9673</v>
      </c>
      <c r="MWH14" s="112" t="s">
        <v>9674</v>
      </c>
      <c r="MWI14" s="112" t="s">
        <v>9675</v>
      </c>
      <c r="MWJ14" s="112" t="s">
        <v>9676</v>
      </c>
      <c r="MWK14" s="112" t="s">
        <v>9677</v>
      </c>
      <c r="MWL14" s="112" t="s">
        <v>9678</v>
      </c>
      <c r="MWM14" s="112" t="s">
        <v>9679</v>
      </c>
      <c r="MWN14" s="112" t="s">
        <v>9680</v>
      </c>
      <c r="MWO14" s="112" t="s">
        <v>9681</v>
      </c>
      <c r="MWP14" s="112" t="s">
        <v>9682</v>
      </c>
      <c r="MWQ14" s="112" t="s">
        <v>9683</v>
      </c>
      <c r="MWR14" s="112" t="s">
        <v>9684</v>
      </c>
      <c r="MWS14" s="112" t="s">
        <v>9685</v>
      </c>
      <c r="MWT14" s="112" t="s">
        <v>9686</v>
      </c>
      <c r="MWU14" s="112" t="s">
        <v>9687</v>
      </c>
      <c r="MWV14" s="112" t="s">
        <v>9688</v>
      </c>
      <c r="MWW14" s="112" t="s">
        <v>9689</v>
      </c>
      <c r="MWX14" s="112" t="s">
        <v>9690</v>
      </c>
      <c r="MWY14" s="112" t="s">
        <v>9691</v>
      </c>
      <c r="MWZ14" s="112" t="s">
        <v>9692</v>
      </c>
      <c r="MXA14" s="112" t="s">
        <v>9693</v>
      </c>
      <c r="MXB14" s="112" t="s">
        <v>9694</v>
      </c>
      <c r="MXC14" s="112" t="s">
        <v>9695</v>
      </c>
      <c r="MXD14" s="112" t="s">
        <v>9696</v>
      </c>
      <c r="MXE14" s="112" t="s">
        <v>9697</v>
      </c>
      <c r="MXF14" s="112" t="s">
        <v>9698</v>
      </c>
      <c r="MXG14" s="112" t="s">
        <v>9699</v>
      </c>
      <c r="MXH14" s="112" t="s">
        <v>9700</v>
      </c>
      <c r="MXI14" s="112" t="s">
        <v>9701</v>
      </c>
      <c r="MXJ14" s="112" t="s">
        <v>9702</v>
      </c>
      <c r="MXK14" s="112" t="s">
        <v>9703</v>
      </c>
      <c r="MXL14" s="112" t="s">
        <v>9704</v>
      </c>
      <c r="MXM14" s="112" t="s">
        <v>9705</v>
      </c>
      <c r="MXN14" s="112" t="s">
        <v>9706</v>
      </c>
      <c r="MXO14" s="112" t="s">
        <v>9707</v>
      </c>
      <c r="MXP14" s="112" t="s">
        <v>9708</v>
      </c>
      <c r="MXQ14" s="112" t="s">
        <v>9709</v>
      </c>
      <c r="MXR14" s="112" t="s">
        <v>9710</v>
      </c>
      <c r="MXS14" s="112" t="s">
        <v>9711</v>
      </c>
      <c r="MXT14" s="112" t="s">
        <v>9712</v>
      </c>
      <c r="MXU14" s="112" t="s">
        <v>9713</v>
      </c>
      <c r="MXV14" s="112" t="s">
        <v>9714</v>
      </c>
      <c r="MXW14" s="112" t="s">
        <v>9715</v>
      </c>
      <c r="MXX14" s="112" t="s">
        <v>9716</v>
      </c>
      <c r="MXY14" s="112" t="s">
        <v>9717</v>
      </c>
      <c r="MXZ14" s="112" t="s">
        <v>9718</v>
      </c>
      <c r="MYA14" s="112" t="s">
        <v>9719</v>
      </c>
      <c r="MYB14" s="112" t="s">
        <v>9720</v>
      </c>
      <c r="MYC14" s="112" t="s">
        <v>9721</v>
      </c>
      <c r="MYD14" s="112" t="s">
        <v>9722</v>
      </c>
      <c r="MYE14" s="112" t="s">
        <v>9723</v>
      </c>
      <c r="MYF14" s="112" t="s">
        <v>9724</v>
      </c>
      <c r="MYG14" s="112" t="s">
        <v>9725</v>
      </c>
      <c r="MYH14" s="112" t="s">
        <v>9726</v>
      </c>
      <c r="MYI14" s="112" t="s">
        <v>9727</v>
      </c>
      <c r="MYJ14" s="112" t="s">
        <v>9728</v>
      </c>
      <c r="MYK14" s="112" t="s">
        <v>9729</v>
      </c>
      <c r="MYL14" s="112" t="s">
        <v>9730</v>
      </c>
      <c r="MYM14" s="112" t="s">
        <v>9731</v>
      </c>
      <c r="MYN14" s="112" t="s">
        <v>9732</v>
      </c>
      <c r="MYO14" s="112" t="s">
        <v>9733</v>
      </c>
      <c r="MYP14" s="112" t="s">
        <v>9734</v>
      </c>
      <c r="MYQ14" s="112" t="s">
        <v>9735</v>
      </c>
      <c r="MYR14" s="112" t="s">
        <v>9736</v>
      </c>
      <c r="MYS14" s="112" t="s">
        <v>9737</v>
      </c>
      <c r="MYT14" s="112" t="s">
        <v>9738</v>
      </c>
      <c r="MYU14" s="112" t="s">
        <v>9739</v>
      </c>
      <c r="MYV14" s="112" t="s">
        <v>9740</v>
      </c>
      <c r="MYW14" s="112" t="s">
        <v>9741</v>
      </c>
      <c r="MYX14" s="112" t="s">
        <v>9742</v>
      </c>
      <c r="MYY14" s="112" t="s">
        <v>9743</v>
      </c>
      <c r="MYZ14" s="112" t="s">
        <v>9744</v>
      </c>
      <c r="MZA14" s="112" t="s">
        <v>9745</v>
      </c>
      <c r="MZB14" s="112" t="s">
        <v>9746</v>
      </c>
      <c r="MZC14" s="112" t="s">
        <v>9747</v>
      </c>
      <c r="MZD14" s="112" t="s">
        <v>9748</v>
      </c>
      <c r="MZE14" s="112" t="s">
        <v>9749</v>
      </c>
      <c r="MZF14" s="112" t="s">
        <v>9750</v>
      </c>
      <c r="MZG14" s="112" t="s">
        <v>9751</v>
      </c>
      <c r="MZH14" s="112" t="s">
        <v>9752</v>
      </c>
      <c r="MZI14" s="112" t="s">
        <v>9753</v>
      </c>
      <c r="MZJ14" s="112" t="s">
        <v>9754</v>
      </c>
      <c r="MZK14" s="112" t="s">
        <v>9755</v>
      </c>
      <c r="MZL14" s="112" t="s">
        <v>9756</v>
      </c>
      <c r="MZM14" s="112" t="s">
        <v>9757</v>
      </c>
      <c r="MZN14" s="112" t="s">
        <v>9758</v>
      </c>
      <c r="MZO14" s="112" t="s">
        <v>9759</v>
      </c>
      <c r="MZP14" s="112" t="s">
        <v>9760</v>
      </c>
      <c r="MZQ14" s="112" t="s">
        <v>9761</v>
      </c>
      <c r="MZR14" s="112" t="s">
        <v>9762</v>
      </c>
      <c r="MZS14" s="112" t="s">
        <v>9763</v>
      </c>
      <c r="MZT14" s="112" t="s">
        <v>9764</v>
      </c>
      <c r="MZU14" s="112" t="s">
        <v>9765</v>
      </c>
      <c r="MZV14" s="112" t="s">
        <v>9766</v>
      </c>
      <c r="MZW14" s="112" t="s">
        <v>9767</v>
      </c>
      <c r="MZX14" s="112" t="s">
        <v>9768</v>
      </c>
      <c r="MZY14" s="112" t="s">
        <v>9769</v>
      </c>
      <c r="MZZ14" s="112" t="s">
        <v>9770</v>
      </c>
      <c r="NAA14" s="112" t="s">
        <v>9771</v>
      </c>
      <c r="NAB14" s="112" t="s">
        <v>9772</v>
      </c>
      <c r="NAC14" s="112" t="s">
        <v>9773</v>
      </c>
      <c r="NAD14" s="112" t="s">
        <v>9774</v>
      </c>
      <c r="NAE14" s="112" t="s">
        <v>9775</v>
      </c>
      <c r="NAF14" s="112" t="s">
        <v>9776</v>
      </c>
      <c r="NAG14" s="112" t="s">
        <v>9777</v>
      </c>
      <c r="NAH14" s="112" t="s">
        <v>9778</v>
      </c>
      <c r="NAI14" s="112" t="s">
        <v>9779</v>
      </c>
      <c r="NAJ14" s="112" t="s">
        <v>9780</v>
      </c>
      <c r="NAK14" s="112" t="s">
        <v>9781</v>
      </c>
      <c r="NAL14" s="112" t="s">
        <v>9782</v>
      </c>
      <c r="NAM14" s="112" t="s">
        <v>9783</v>
      </c>
      <c r="NAN14" s="112" t="s">
        <v>9784</v>
      </c>
      <c r="NAO14" s="112" t="s">
        <v>9785</v>
      </c>
      <c r="NAP14" s="112" t="s">
        <v>9786</v>
      </c>
      <c r="NAQ14" s="112" t="s">
        <v>9787</v>
      </c>
      <c r="NAR14" s="112" t="s">
        <v>9788</v>
      </c>
      <c r="NAS14" s="112" t="s">
        <v>9789</v>
      </c>
      <c r="NAT14" s="112" t="s">
        <v>9790</v>
      </c>
      <c r="NAU14" s="112" t="s">
        <v>9791</v>
      </c>
      <c r="NAV14" s="112" t="s">
        <v>9792</v>
      </c>
      <c r="NAW14" s="112" t="s">
        <v>9793</v>
      </c>
      <c r="NAX14" s="112" t="s">
        <v>9794</v>
      </c>
      <c r="NAY14" s="112" t="s">
        <v>9795</v>
      </c>
      <c r="NAZ14" s="112" t="s">
        <v>9796</v>
      </c>
      <c r="NBA14" s="112" t="s">
        <v>9797</v>
      </c>
      <c r="NBB14" s="112" t="s">
        <v>9798</v>
      </c>
      <c r="NBC14" s="112" t="s">
        <v>9799</v>
      </c>
      <c r="NBD14" s="112" t="s">
        <v>9800</v>
      </c>
      <c r="NBE14" s="112" t="s">
        <v>9801</v>
      </c>
      <c r="NBF14" s="112" t="s">
        <v>9802</v>
      </c>
      <c r="NBG14" s="112" t="s">
        <v>9803</v>
      </c>
      <c r="NBH14" s="112" t="s">
        <v>9804</v>
      </c>
      <c r="NBI14" s="112" t="s">
        <v>9805</v>
      </c>
      <c r="NBJ14" s="112" t="s">
        <v>9806</v>
      </c>
      <c r="NBK14" s="112" t="s">
        <v>9807</v>
      </c>
      <c r="NBL14" s="112" t="s">
        <v>9808</v>
      </c>
      <c r="NBM14" s="112" t="s">
        <v>9809</v>
      </c>
      <c r="NBN14" s="112" t="s">
        <v>9810</v>
      </c>
      <c r="NBO14" s="112" t="s">
        <v>9811</v>
      </c>
      <c r="NBP14" s="112" t="s">
        <v>9812</v>
      </c>
      <c r="NBQ14" s="112" t="s">
        <v>9813</v>
      </c>
      <c r="NBR14" s="112" t="s">
        <v>9814</v>
      </c>
      <c r="NBS14" s="112" t="s">
        <v>9815</v>
      </c>
      <c r="NBT14" s="112" t="s">
        <v>9816</v>
      </c>
      <c r="NBU14" s="112" t="s">
        <v>9817</v>
      </c>
      <c r="NBV14" s="112" t="s">
        <v>9818</v>
      </c>
      <c r="NBW14" s="112" t="s">
        <v>9819</v>
      </c>
      <c r="NBX14" s="112" t="s">
        <v>9820</v>
      </c>
      <c r="NBY14" s="112" t="s">
        <v>9821</v>
      </c>
      <c r="NBZ14" s="112" t="s">
        <v>9822</v>
      </c>
      <c r="NCA14" s="112" t="s">
        <v>9823</v>
      </c>
      <c r="NCB14" s="112" t="s">
        <v>9824</v>
      </c>
      <c r="NCC14" s="112" t="s">
        <v>9825</v>
      </c>
      <c r="NCD14" s="112" t="s">
        <v>9826</v>
      </c>
      <c r="NCE14" s="112" t="s">
        <v>9827</v>
      </c>
      <c r="NCF14" s="112" t="s">
        <v>9828</v>
      </c>
      <c r="NCG14" s="112" t="s">
        <v>9829</v>
      </c>
      <c r="NCH14" s="112" t="s">
        <v>9830</v>
      </c>
      <c r="NCI14" s="112" t="s">
        <v>9831</v>
      </c>
      <c r="NCJ14" s="112" t="s">
        <v>9832</v>
      </c>
      <c r="NCK14" s="112" t="s">
        <v>9833</v>
      </c>
      <c r="NCL14" s="112" t="s">
        <v>9834</v>
      </c>
      <c r="NCM14" s="112" t="s">
        <v>9835</v>
      </c>
      <c r="NCN14" s="112" t="s">
        <v>9836</v>
      </c>
      <c r="NCO14" s="112" t="s">
        <v>9837</v>
      </c>
      <c r="NCP14" s="112" t="s">
        <v>9838</v>
      </c>
      <c r="NCQ14" s="112" t="s">
        <v>9839</v>
      </c>
      <c r="NCR14" s="112" t="s">
        <v>9840</v>
      </c>
      <c r="NCS14" s="112" t="s">
        <v>9841</v>
      </c>
      <c r="NCT14" s="112" t="s">
        <v>9842</v>
      </c>
      <c r="NCU14" s="112" t="s">
        <v>9843</v>
      </c>
      <c r="NCV14" s="112" t="s">
        <v>9844</v>
      </c>
      <c r="NCW14" s="112" t="s">
        <v>9845</v>
      </c>
      <c r="NCX14" s="112" t="s">
        <v>9846</v>
      </c>
      <c r="NCY14" s="112" t="s">
        <v>9847</v>
      </c>
      <c r="NCZ14" s="112" t="s">
        <v>9848</v>
      </c>
      <c r="NDA14" s="112" t="s">
        <v>9849</v>
      </c>
      <c r="NDB14" s="112" t="s">
        <v>9850</v>
      </c>
      <c r="NDC14" s="112" t="s">
        <v>9851</v>
      </c>
      <c r="NDD14" s="112" t="s">
        <v>9852</v>
      </c>
      <c r="NDE14" s="112" t="s">
        <v>9853</v>
      </c>
      <c r="NDF14" s="112" t="s">
        <v>9854</v>
      </c>
      <c r="NDG14" s="112" t="s">
        <v>9855</v>
      </c>
      <c r="NDH14" s="112" t="s">
        <v>9856</v>
      </c>
      <c r="NDI14" s="112" t="s">
        <v>9857</v>
      </c>
      <c r="NDJ14" s="112" t="s">
        <v>9858</v>
      </c>
      <c r="NDK14" s="112" t="s">
        <v>9859</v>
      </c>
      <c r="NDL14" s="112" t="s">
        <v>9860</v>
      </c>
      <c r="NDM14" s="112" t="s">
        <v>9861</v>
      </c>
      <c r="NDN14" s="112" t="s">
        <v>9862</v>
      </c>
      <c r="NDO14" s="112" t="s">
        <v>9863</v>
      </c>
      <c r="NDP14" s="112" t="s">
        <v>9864</v>
      </c>
      <c r="NDQ14" s="112" t="s">
        <v>9865</v>
      </c>
      <c r="NDR14" s="112" t="s">
        <v>9866</v>
      </c>
      <c r="NDS14" s="112" t="s">
        <v>9867</v>
      </c>
      <c r="NDT14" s="112" t="s">
        <v>9868</v>
      </c>
      <c r="NDU14" s="112" t="s">
        <v>9869</v>
      </c>
      <c r="NDV14" s="112" t="s">
        <v>9870</v>
      </c>
      <c r="NDW14" s="112" t="s">
        <v>9871</v>
      </c>
      <c r="NDX14" s="112" t="s">
        <v>9872</v>
      </c>
      <c r="NDY14" s="112" t="s">
        <v>9873</v>
      </c>
      <c r="NDZ14" s="112" t="s">
        <v>9874</v>
      </c>
      <c r="NEA14" s="112" t="s">
        <v>9875</v>
      </c>
      <c r="NEB14" s="112" t="s">
        <v>9876</v>
      </c>
      <c r="NEC14" s="112" t="s">
        <v>9877</v>
      </c>
      <c r="NED14" s="112" t="s">
        <v>9878</v>
      </c>
      <c r="NEE14" s="112" t="s">
        <v>9879</v>
      </c>
      <c r="NEF14" s="112" t="s">
        <v>9880</v>
      </c>
      <c r="NEG14" s="112" t="s">
        <v>9881</v>
      </c>
      <c r="NEH14" s="112" t="s">
        <v>9882</v>
      </c>
      <c r="NEI14" s="112" t="s">
        <v>9883</v>
      </c>
      <c r="NEJ14" s="112" t="s">
        <v>9884</v>
      </c>
      <c r="NEK14" s="112" t="s">
        <v>9885</v>
      </c>
      <c r="NEL14" s="112" t="s">
        <v>9886</v>
      </c>
      <c r="NEM14" s="112" t="s">
        <v>9887</v>
      </c>
      <c r="NEN14" s="112" t="s">
        <v>9888</v>
      </c>
      <c r="NEO14" s="112" t="s">
        <v>9889</v>
      </c>
      <c r="NEP14" s="112" t="s">
        <v>9890</v>
      </c>
      <c r="NEQ14" s="112" t="s">
        <v>9891</v>
      </c>
      <c r="NER14" s="112" t="s">
        <v>9892</v>
      </c>
      <c r="NES14" s="112" t="s">
        <v>9893</v>
      </c>
      <c r="NET14" s="112" t="s">
        <v>9894</v>
      </c>
      <c r="NEU14" s="112" t="s">
        <v>9895</v>
      </c>
      <c r="NEV14" s="112" t="s">
        <v>9896</v>
      </c>
      <c r="NEW14" s="112" t="s">
        <v>9897</v>
      </c>
      <c r="NEX14" s="112" t="s">
        <v>9898</v>
      </c>
      <c r="NEY14" s="112" t="s">
        <v>9899</v>
      </c>
      <c r="NEZ14" s="112" t="s">
        <v>9900</v>
      </c>
      <c r="NFA14" s="112" t="s">
        <v>9901</v>
      </c>
      <c r="NFB14" s="112" t="s">
        <v>9902</v>
      </c>
      <c r="NFC14" s="112" t="s">
        <v>9903</v>
      </c>
      <c r="NFD14" s="112" t="s">
        <v>9904</v>
      </c>
      <c r="NFE14" s="112" t="s">
        <v>9905</v>
      </c>
      <c r="NFF14" s="112" t="s">
        <v>9906</v>
      </c>
      <c r="NFG14" s="112" t="s">
        <v>9907</v>
      </c>
      <c r="NFH14" s="112" t="s">
        <v>9908</v>
      </c>
      <c r="NFI14" s="112" t="s">
        <v>9909</v>
      </c>
      <c r="NFJ14" s="112" t="s">
        <v>9910</v>
      </c>
      <c r="NFK14" s="112" t="s">
        <v>9911</v>
      </c>
      <c r="NFL14" s="112" t="s">
        <v>9912</v>
      </c>
      <c r="NFM14" s="112" t="s">
        <v>9913</v>
      </c>
      <c r="NFN14" s="112" t="s">
        <v>9914</v>
      </c>
      <c r="NFO14" s="112" t="s">
        <v>9915</v>
      </c>
      <c r="NFP14" s="112" t="s">
        <v>9916</v>
      </c>
      <c r="NFQ14" s="112" t="s">
        <v>9917</v>
      </c>
      <c r="NFR14" s="112" t="s">
        <v>9918</v>
      </c>
      <c r="NFS14" s="112" t="s">
        <v>9919</v>
      </c>
      <c r="NFT14" s="112" t="s">
        <v>9920</v>
      </c>
      <c r="NFU14" s="112" t="s">
        <v>9921</v>
      </c>
      <c r="NFV14" s="112" t="s">
        <v>9922</v>
      </c>
      <c r="NFW14" s="112" t="s">
        <v>9923</v>
      </c>
      <c r="NFX14" s="112" t="s">
        <v>9924</v>
      </c>
      <c r="NFY14" s="112" t="s">
        <v>9925</v>
      </c>
      <c r="NFZ14" s="112" t="s">
        <v>9926</v>
      </c>
      <c r="NGA14" s="112" t="s">
        <v>9927</v>
      </c>
      <c r="NGB14" s="112" t="s">
        <v>9928</v>
      </c>
      <c r="NGC14" s="112" t="s">
        <v>9929</v>
      </c>
      <c r="NGD14" s="112" t="s">
        <v>9930</v>
      </c>
      <c r="NGE14" s="112" t="s">
        <v>9931</v>
      </c>
      <c r="NGF14" s="112" t="s">
        <v>9932</v>
      </c>
      <c r="NGG14" s="112" t="s">
        <v>9933</v>
      </c>
      <c r="NGH14" s="112" t="s">
        <v>9934</v>
      </c>
      <c r="NGI14" s="112" t="s">
        <v>9935</v>
      </c>
      <c r="NGJ14" s="112" t="s">
        <v>9936</v>
      </c>
      <c r="NGK14" s="112" t="s">
        <v>9937</v>
      </c>
      <c r="NGL14" s="112" t="s">
        <v>9938</v>
      </c>
      <c r="NGM14" s="112" t="s">
        <v>9939</v>
      </c>
      <c r="NGN14" s="112" t="s">
        <v>9940</v>
      </c>
      <c r="NGO14" s="112" t="s">
        <v>9941</v>
      </c>
      <c r="NGP14" s="112" t="s">
        <v>9942</v>
      </c>
      <c r="NGQ14" s="112" t="s">
        <v>9943</v>
      </c>
      <c r="NGR14" s="112" t="s">
        <v>9944</v>
      </c>
      <c r="NGS14" s="112" t="s">
        <v>9945</v>
      </c>
      <c r="NGT14" s="112" t="s">
        <v>9946</v>
      </c>
      <c r="NGU14" s="112" t="s">
        <v>9947</v>
      </c>
      <c r="NGV14" s="112" t="s">
        <v>9948</v>
      </c>
      <c r="NGW14" s="112" t="s">
        <v>9949</v>
      </c>
      <c r="NGX14" s="112" t="s">
        <v>9950</v>
      </c>
      <c r="NGY14" s="112" t="s">
        <v>9951</v>
      </c>
      <c r="NGZ14" s="112" t="s">
        <v>9952</v>
      </c>
      <c r="NHA14" s="112" t="s">
        <v>9953</v>
      </c>
      <c r="NHB14" s="112" t="s">
        <v>9954</v>
      </c>
      <c r="NHC14" s="112" t="s">
        <v>9955</v>
      </c>
      <c r="NHD14" s="112" t="s">
        <v>9956</v>
      </c>
      <c r="NHE14" s="112" t="s">
        <v>9957</v>
      </c>
      <c r="NHF14" s="112" t="s">
        <v>9958</v>
      </c>
      <c r="NHG14" s="112" t="s">
        <v>9959</v>
      </c>
      <c r="NHH14" s="112" t="s">
        <v>9960</v>
      </c>
      <c r="NHI14" s="112" t="s">
        <v>9961</v>
      </c>
      <c r="NHJ14" s="112" t="s">
        <v>9962</v>
      </c>
      <c r="NHK14" s="112" t="s">
        <v>9963</v>
      </c>
      <c r="NHL14" s="112" t="s">
        <v>9964</v>
      </c>
      <c r="NHM14" s="112" t="s">
        <v>9965</v>
      </c>
      <c r="NHN14" s="112" t="s">
        <v>9966</v>
      </c>
      <c r="NHO14" s="112" t="s">
        <v>9967</v>
      </c>
      <c r="NHP14" s="112" t="s">
        <v>9968</v>
      </c>
      <c r="NHQ14" s="112" t="s">
        <v>9969</v>
      </c>
      <c r="NHR14" s="112" t="s">
        <v>9970</v>
      </c>
      <c r="NHS14" s="112" t="s">
        <v>9971</v>
      </c>
      <c r="NHT14" s="112" t="s">
        <v>9972</v>
      </c>
      <c r="NHU14" s="112" t="s">
        <v>9973</v>
      </c>
      <c r="NHV14" s="112" t="s">
        <v>9974</v>
      </c>
      <c r="NHW14" s="112" t="s">
        <v>9975</v>
      </c>
      <c r="NHX14" s="112" t="s">
        <v>9976</v>
      </c>
      <c r="NHY14" s="112" t="s">
        <v>9977</v>
      </c>
      <c r="NHZ14" s="112" t="s">
        <v>9978</v>
      </c>
      <c r="NIA14" s="112" t="s">
        <v>9979</v>
      </c>
      <c r="NIB14" s="112" t="s">
        <v>9980</v>
      </c>
      <c r="NIC14" s="112" t="s">
        <v>9981</v>
      </c>
      <c r="NID14" s="112" t="s">
        <v>9982</v>
      </c>
      <c r="NIE14" s="112" t="s">
        <v>9983</v>
      </c>
      <c r="NIF14" s="112" t="s">
        <v>9984</v>
      </c>
      <c r="NIG14" s="112" t="s">
        <v>9985</v>
      </c>
      <c r="NIH14" s="112" t="s">
        <v>9986</v>
      </c>
      <c r="NII14" s="112" t="s">
        <v>9987</v>
      </c>
      <c r="NIJ14" s="112" t="s">
        <v>9988</v>
      </c>
      <c r="NIK14" s="112" t="s">
        <v>9989</v>
      </c>
      <c r="NIL14" s="112" t="s">
        <v>9990</v>
      </c>
      <c r="NIM14" s="112" t="s">
        <v>9991</v>
      </c>
      <c r="NIN14" s="112" t="s">
        <v>9992</v>
      </c>
      <c r="NIO14" s="112" t="s">
        <v>9993</v>
      </c>
      <c r="NIP14" s="112" t="s">
        <v>9994</v>
      </c>
      <c r="NIQ14" s="112" t="s">
        <v>9995</v>
      </c>
      <c r="NIR14" s="112" t="s">
        <v>9996</v>
      </c>
      <c r="NIS14" s="112" t="s">
        <v>9997</v>
      </c>
      <c r="NIT14" s="112" t="s">
        <v>9998</v>
      </c>
      <c r="NIU14" s="112" t="s">
        <v>9999</v>
      </c>
      <c r="NIV14" s="112" t="s">
        <v>10000</v>
      </c>
      <c r="NIW14" s="112" t="s">
        <v>10001</v>
      </c>
      <c r="NIX14" s="112" t="s">
        <v>10002</v>
      </c>
      <c r="NIY14" s="112" t="s">
        <v>10003</v>
      </c>
      <c r="NIZ14" s="112" t="s">
        <v>10004</v>
      </c>
      <c r="NJA14" s="112" t="s">
        <v>10005</v>
      </c>
      <c r="NJB14" s="112" t="s">
        <v>10006</v>
      </c>
      <c r="NJC14" s="112" t="s">
        <v>10007</v>
      </c>
      <c r="NJD14" s="112" t="s">
        <v>10008</v>
      </c>
      <c r="NJE14" s="112" t="s">
        <v>10009</v>
      </c>
      <c r="NJF14" s="112" t="s">
        <v>10010</v>
      </c>
      <c r="NJG14" s="112" t="s">
        <v>10011</v>
      </c>
      <c r="NJH14" s="112" t="s">
        <v>10012</v>
      </c>
      <c r="NJI14" s="112" t="s">
        <v>10013</v>
      </c>
      <c r="NJJ14" s="112" t="s">
        <v>10014</v>
      </c>
      <c r="NJK14" s="112" t="s">
        <v>10015</v>
      </c>
      <c r="NJL14" s="112" t="s">
        <v>10016</v>
      </c>
      <c r="NJM14" s="112" t="s">
        <v>10017</v>
      </c>
      <c r="NJN14" s="112" t="s">
        <v>10018</v>
      </c>
      <c r="NJO14" s="112" t="s">
        <v>10019</v>
      </c>
      <c r="NJP14" s="112" t="s">
        <v>10020</v>
      </c>
      <c r="NJQ14" s="112" t="s">
        <v>10021</v>
      </c>
      <c r="NJR14" s="112" t="s">
        <v>10022</v>
      </c>
      <c r="NJS14" s="112" t="s">
        <v>10023</v>
      </c>
      <c r="NJT14" s="112" t="s">
        <v>10024</v>
      </c>
      <c r="NJU14" s="112" t="s">
        <v>10025</v>
      </c>
      <c r="NJV14" s="112" t="s">
        <v>10026</v>
      </c>
      <c r="NJW14" s="112" t="s">
        <v>10027</v>
      </c>
      <c r="NJX14" s="112" t="s">
        <v>10028</v>
      </c>
      <c r="NJY14" s="112" t="s">
        <v>10029</v>
      </c>
      <c r="NJZ14" s="112" t="s">
        <v>10030</v>
      </c>
      <c r="NKA14" s="112" t="s">
        <v>10031</v>
      </c>
      <c r="NKB14" s="112" t="s">
        <v>10032</v>
      </c>
      <c r="NKC14" s="112" t="s">
        <v>10033</v>
      </c>
      <c r="NKD14" s="112" t="s">
        <v>10034</v>
      </c>
      <c r="NKE14" s="112" t="s">
        <v>10035</v>
      </c>
      <c r="NKF14" s="112" t="s">
        <v>10036</v>
      </c>
      <c r="NKG14" s="112" t="s">
        <v>10037</v>
      </c>
      <c r="NKH14" s="112" t="s">
        <v>10038</v>
      </c>
      <c r="NKI14" s="112" t="s">
        <v>10039</v>
      </c>
      <c r="NKJ14" s="112" t="s">
        <v>10040</v>
      </c>
      <c r="NKK14" s="112" t="s">
        <v>10041</v>
      </c>
      <c r="NKL14" s="112" t="s">
        <v>10042</v>
      </c>
      <c r="NKM14" s="112" t="s">
        <v>10043</v>
      </c>
      <c r="NKN14" s="112" t="s">
        <v>10044</v>
      </c>
      <c r="NKO14" s="112" t="s">
        <v>10045</v>
      </c>
      <c r="NKP14" s="112" t="s">
        <v>10046</v>
      </c>
      <c r="NKQ14" s="112" t="s">
        <v>10047</v>
      </c>
      <c r="NKR14" s="112" t="s">
        <v>10048</v>
      </c>
      <c r="NKS14" s="112" t="s">
        <v>10049</v>
      </c>
      <c r="NKT14" s="112" t="s">
        <v>10050</v>
      </c>
      <c r="NKU14" s="112" t="s">
        <v>10051</v>
      </c>
      <c r="NKV14" s="112" t="s">
        <v>10052</v>
      </c>
      <c r="NKW14" s="112" t="s">
        <v>10053</v>
      </c>
      <c r="NKX14" s="112" t="s">
        <v>10054</v>
      </c>
      <c r="NKY14" s="112" t="s">
        <v>10055</v>
      </c>
      <c r="NKZ14" s="112" t="s">
        <v>10056</v>
      </c>
      <c r="NLA14" s="112" t="s">
        <v>10057</v>
      </c>
      <c r="NLB14" s="112" t="s">
        <v>10058</v>
      </c>
      <c r="NLC14" s="112" t="s">
        <v>10059</v>
      </c>
      <c r="NLD14" s="112" t="s">
        <v>10060</v>
      </c>
      <c r="NLE14" s="112" t="s">
        <v>10061</v>
      </c>
      <c r="NLF14" s="112" t="s">
        <v>10062</v>
      </c>
      <c r="NLG14" s="112" t="s">
        <v>10063</v>
      </c>
      <c r="NLH14" s="112" t="s">
        <v>10064</v>
      </c>
      <c r="NLI14" s="112" t="s">
        <v>10065</v>
      </c>
      <c r="NLJ14" s="112" t="s">
        <v>10066</v>
      </c>
      <c r="NLK14" s="112" t="s">
        <v>10067</v>
      </c>
      <c r="NLL14" s="112" t="s">
        <v>10068</v>
      </c>
      <c r="NLM14" s="112" t="s">
        <v>10069</v>
      </c>
      <c r="NLN14" s="112" t="s">
        <v>10070</v>
      </c>
      <c r="NLO14" s="112" t="s">
        <v>10071</v>
      </c>
      <c r="NLP14" s="112" t="s">
        <v>10072</v>
      </c>
      <c r="NLQ14" s="112" t="s">
        <v>10073</v>
      </c>
      <c r="NLR14" s="112" t="s">
        <v>10074</v>
      </c>
      <c r="NLS14" s="112" t="s">
        <v>10075</v>
      </c>
      <c r="NLT14" s="112" t="s">
        <v>10076</v>
      </c>
      <c r="NLU14" s="112" t="s">
        <v>10077</v>
      </c>
      <c r="NLV14" s="112" t="s">
        <v>10078</v>
      </c>
      <c r="NLW14" s="112" t="s">
        <v>10079</v>
      </c>
      <c r="NLX14" s="112" t="s">
        <v>10080</v>
      </c>
      <c r="NLY14" s="112" t="s">
        <v>10081</v>
      </c>
      <c r="NLZ14" s="112" t="s">
        <v>10082</v>
      </c>
      <c r="NMA14" s="112" t="s">
        <v>10083</v>
      </c>
      <c r="NMB14" s="112" t="s">
        <v>10084</v>
      </c>
      <c r="NMC14" s="112" t="s">
        <v>10085</v>
      </c>
      <c r="NMD14" s="112" t="s">
        <v>10086</v>
      </c>
      <c r="NME14" s="112" t="s">
        <v>10087</v>
      </c>
      <c r="NMF14" s="112" t="s">
        <v>10088</v>
      </c>
      <c r="NMG14" s="112" t="s">
        <v>10089</v>
      </c>
      <c r="NMH14" s="112" t="s">
        <v>10090</v>
      </c>
      <c r="NMI14" s="112" t="s">
        <v>10091</v>
      </c>
      <c r="NMJ14" s="112" t="s">
        <v>10092</v>
      </c>
      <c r="NMK14" s="112" t="s">
        <v>10093</v>
      </c>
      <c r="NML14" s="112" t="s">
        <v>10094</v>
      </c>
      <c r="NMM14" s="112" t="s">
        <v>10095</v>
      </c>
      <c r="NMN14" s="112" t="s">
        <v>10096</v>
      </c>
      <c r="NMO14" s="112" t="s">
        <v>10097</v>
      </c>
      <c r="NMP14" s="112" t="s">
        <v>10098</v>
      </c>
      <c r="NMQ14" s="112" t="s">
        <v>10099</v>
      </c>
      <c r="NMR14" s="112" t="s">
        <v>10100</v>
      </c>
      <c r="NMS14" s="112" t="s">
        <v>10101</v>
      </c>
      <c r="NMT14" s="112" t="s">
        <v>10102</v>
      </c>
      <c r="NMU14" s="112" t="s">
        <v>10103</v>
      </c>
      <c r="NMV14" s="112" t="s">
        <v>10104</v>
      </c>
      <c r="NMW14" s="112" t="s">
        <v>10105</v>
      </c>
      <c r="NMX14" s="112" t="s">
        <v>10106</v>
      </c>
      <c r="NMY14" s="112" t="s">
        <v>10107</v>
      </c>
      <c r="NMZ14" s="112" t="s">
        <v>10108</v>
      </c>
      <c r="NNA14" s="112" t="s">
        <v>10109</v>
      </c>
      <c r="NNB14" s="112" t="s">
        <v>10110</v>
      </c>
      <c r="NNC14" s="112" t="s">
        <v>10111</v>
      </c>
      <c r="NND14" s="112" t="s">
        <v>10112</v>
      </c>
      <c r="NNE14" s="112" t="s">
        <v>10113</v>
      </c>
      <c r="NNF14" s="112" t="s">
        <v>10114</v>
      </c>
      <c r="NNG14" s="112" t="s">
        <v>10115</v>
      </c>
      <c r="NNH14" s="112" t="s">
        <v>10116</v>
      </c>
      <c r="NNI14" s="112" t="s">
        <v>10117</v>
      </c>
      <c r="NNJ14" s="112" t="s">
        <v>10118</v>
      </c>
      <c r="NNK14" s="112" t="s">
        <v>10119</v>
      </c>
      <c r="NNL14" s="112" t="s">
        <v>10120</v>
      </c>
      <c r="NNM14" s="112" t="s">
        <v>10121</v>
      </c>
      <c r="NNN14" s="112" t="s">
        <v>10122</v>
      </c>
      <c r="NNO14" s="112" t="s">
        <v>10123</v>
      </c>
      <c r="NNP14" s="112" t="s">
        <v>10124</v>
      </c>
      <c r="NNQ14" s="112" t="s">
        <v>10125</v>
      </c>
      <c r="NNR14" s="112" t="s">
        <v>10126</v>
      </c>
      <c r="NNS14" s="112" t="s">
        <v>10127</v>
      </c>
      <c r="NNT14" s="112" t="s">
        <v>10128</v>
      </c>
      <c r="NNU14" s="112" t="s">
        <v>10129</v>
      </c>
      <c r="NNV14" s="112" t="s">
        <v>10130</v>
      </c>
      <c r="NNW14" s="112" t="s">
        <v>10131</v>
      </c>
      <c r="NNX14" s="112" t="s">
        <v>10132</v>
      </c>
      <c r="NNY14" s="112" t="s">
        <v>10133</v>
      </c>
      <c r="NNZ14" s="112" t="s">
        <v>10134</v>
      </c>
      <c r="NOA14" s="112" t="s">
        <v>10135</v>
      </c>
      <c r="NOB14" s="112" t="s">
        <v>10136</v>
      </c>
      <c r="NOC14" s="112" t="s">
        <v>10137</v>
      </c>
      <c r="NOD14" s="112" t="s">
        <v>10138</v>
      </c>
      <c r="NOE14" s="112" t="s">
        <v>10139</v>
      </c>
      <c r="NOF14" s="112" t="s">
        <v>10140</v>
      </c>
      <c r="NOG14" s="112" t="s">
        <v>10141</v>
      </c>
      <c r="NOH14" s="112" t="s">
        <v>10142</v>
      </c>
      <c r="NOI14" s="112" t="s">
        <v>10143</v>
      </c>
      <c r="NOJ14" s="112" t="s">
        <v>10144</v>
      </c>
      <c r="NOK14" s="112" t="s">
        <v>10145</v>
      </c>
      <c r="NOL14" s="112" t="s">
        <v>10146</v>
      </c>
      <c r="NOM14" s="112" t="s">
        <v>10147</v>
      </c>
      <c r="NON14" s="112" t="s">
        <v>10148</v>
      </c>
      <c r="NOO14" s="112" t="s">
        <v>10149</v>
      </c>
      <c r="NOP14" s="112" t="s">
        <v>10150</v>
      </c>
      <c r="NOQ14" s="112" t="s">
        <v>10151</v>
      </c>
      <c r="NOR14" s="112" t="s">
        <v>10152</v>
      </c>
      <c r="NOS14" s="112" t="s">
        <v>10153</v>
      </c>
      <c r="NOT14" s="112" t="s">
        <v>10154</v>
      </c>
      <c r="NOU14" s="112" t="s">
        <v>10155</v>
      </c>
      <c r="NOV14" s="112" t="s">
        <v>10156</v>
      </c>
      <c r="NOW14" s="112" t="s">
        <v>10157</v>
      </c>
      <c r="NOX14" s="112" t="s">
        <v>10158</v>
      </c>
      <c r="NOY14" s="112" t="s">
        <v>10159</v>
      </c>
      <c r="NOZ14" s="112" t="s">
        <v>10160</v>
      </c>
      <c r="NPA14" s="112" t="s">
        <v>10161</v>
      </c>
      <c r="NPB14" s="112" t="s">
        <v>10162</v>
      </c>
      <c r="NPC14" s="112" t="s">
        <v>10163</v>
      </c>
      <c r="NPD14" s="112" t="s">
        <v>10164</v>
      </c>
      <c r="NPE14" s="112" t="s">
        <v>10165</v>
      </c>
      <c r="NPF14" s="112" t="s">
        <v>10166</v>
      </c>
      <c r="NPG14" s="112" t="s">
        <v>10167</v>
      </c>
      <c r="NPH14" s="112" t="s">
        <v>10168</v>
      </c>
      <c r="NPI14" s="112" t="s">
        <v>10169</v>
      </c>
      <c r="NPJ14" s="112" t="s">
        <v>10170</v>
      </c>
      <c r="NPK14" s="112" t="s">
        <v>10171</v>
      </c>
      <c r="NPL14" s="112" t="s">
        <v>10172</v>
      </c>
      <c r="NPM14" s="112" t="s">
        <v>10173</v>
      </c>
      <c r="NPN14" s="112" t="s">
        <v>10174</v>
      </c>
      <c r="NPO14" s="112" t="s">
        <v>10175</v>
      </c>
      <c r="NPP14" s="112" t="s">
        <v>10176</v>
      </c>
      <c r="NPQ14" s="112" t="s">
        <v>10177</v>
      </c>
      <c r="NPR14" s="112" t="s">
        <v>10178</v>
      </c>
      <c r="NPS14" s="112" t="s">
        <v>10179</v>
      </c>
      <c r="NPT14" s="112" t="s">
        <v>10180</v>
      </c>
      <c r="NPU14" s="112" t="s">
        <v>10181</v>
      </c>
      <c r="NPV14" s="112" t="s">
        <v>10182</v>
      </c>
      <c r="NPW14" s="112" t="s">
        <v>10183</v>
      </c>
      <c r="NPX14" s="112" t="s">
        <v>10184</v>
      </c>
      <c r="NPY14" s="112" t="s">
        <v>10185</v>
      </c>
      <c r="NPZ14" s="112" t="s">
        <v>10186</v>
      </c>
      <c r="NQA14" s="112" t="s">
        <v>10187</v>
      </c>
      <c r="NQB14" s="112" t="s">
        <v>10188</v>
      </c>
      <c r="NQC14" s="112" t="s">
        <v>10189</v>
      </c>
      <c r="NQD14" s="112" t="s">
        <v>10190</v>
      </c>
      <c r="NQE14" s="112" t="s">
        <v>10191</v>
      </c>
      <c r="NQF14" s="112" t="s">
        <v>10192</v>
      </c>
      <c r="NQG14" s="112" t="s">
        <v>10193</v>
      </c>
      <c r="NQH14" s="112" t="s">
        <v>10194</v>
      </c>
      <c r="NQI14" s="112" t="s">
        <v>10195</v>
      </c>
      <c r="NQJ14" s="112" t="s">
        <v>10196</v>
      </c>
      <c r="NQK14" s="112" t="s">
        <v>10197</v>
      </c>
      <c r="NQL14" s="112" t="s">
        <v>10198</v>
      </c>
      <c r="NQM14" s="112" t="s">
        <v>10199</v>
      </c>
      <c r="NQN14" s="112" t="s">
        <v>10200</v>
      </c>
      <c r="NQO14" s="112" t="s">
        <v>10201</v>
      </c>
      <c r="NQP14" s="112" t="s">
        <v>10202</v>
      </c>
      <c r="NQQ14" s="112" t="s">
        <v>10203</v>
      </c>
      <c r="NQR14" s="112" t="s">
        <v>10204</v>
      </c>
      <c r="NQS14" s="112" t="s">
        <v>10205</v>
      </c>
      <c r="NQT14" s="112" t="s">
        <v>10206</v>
      </c>
      <c r="NQU14" s="112" t="s">
        <v>10207</v>
      </c>
      <c r="NQV14" s="112" t="s">
        <v>10208</v>
      </c>
      <c r="NQW14" s="112" t="s">
        <v>10209</v>
      </c>
      <c r="NQX14" s="112" t="s">
        <v>10210</v>
      </c>
      <c r="NQY14" s="112" t="s">
        <v>10211</v>
      </c>
      <c r="NQZ14" s="112" t="s">
        <v>10212</v>
      </c>
      <c r="NRA14" s="112" t="s">
        <v>10213</v>
      </c>
      <c r="NRB14" s="112" t="s">
        <v>10214</v>
      </c>
      <c r="NRC14" s="112" t="s">
        <v>10215</v>
      </c>
      <c r="NRD14" s="112" t="s">
        <v>10216</v>
      </c>
      <c r="NRE14" s="112" t="s">
        <v>10217</v>
      </c>
      <c r="NRF14" s="112" t="s">
        <v>10218</v>
      </c>
      <c r="NRG14" s="112" t="s">
        <v>10219</v>
      </c>
      <c r="NRH14" s="112" t="s">
        <v>10220</v>
      </c>
      <c r="NRI14" s="112" t="s">
        <v>10221</v>
      </c>
      <c r="NRJ14" s="112" t="s">
        <v>10222</v>
      </c>
      <c r="NRK14" s="112" t="s">
        <v>10223</v>
      </c>
      <c r="NRL14" s="112" t="s">
        <v>10224</v>
      </c>
      <c r="NRM14" s="112" t="s">
        <v>10225</v>
      </c>
      <c r="NRN14" s="112" t="s">
        <v>10226</v>
      </c>
      <c r="NRO14" s="112" t="s">
        <v>10227</v>
      </c>
      <c r="NRP14" s="112" t="s">
        <v>10228</v>
      </c>
      <c r="NRQ14" s="112" t="s">
        <v>10229</v>
      </c>
      <c r="NRR14" s="112" t="s">
        <v>10230</v>
      </c>
      <c r="NRS14" s="112" t="s">
        <v>10231</v>
      </c>
      <c r="NRT14" s="112" t="s">
        <v>10232</v>
      </c>
      <c r="NRU14" s="112" t="s">
        <v>10233</v>
      </c>
      <c r="NRV14" s="112" t="s">
        <v>10234</v>
      </c>
      <c r="NRW14" s="112" t="s">
        <v>10235</v>
      </c>
      <c r="NRX14" s="112" t="s">
        <v>10236</v>
      </c>
      <c r="NRY14" s="112" t="s">
        <v>10237</v>
      </c>
      <c r="NRZ14" s="112" t="s">
        <v>10238</v>
      </c>
      <c r="NSA14" s="112" t="s">
        <v>10239</v>
      </c>
      <c r="NSB14" s="112" t="s">
        <v>10240</v>
      </c>
      <c r="NSC14" s="112" t="s">
        <v>10241</v>
      </c>
      <c r="NSD14" s="112" t="s">
        <v>10242</v>
      </c>
      <c r="NSE14" s="112" t="s">
        <v>10243</v>
      </c>
      <c r="NSF14" s="112" t="s">
        <v>10244</v>
      </c>
      <c r="NSG14" s="112" t="s">
        <v>10245</v>
      </c>
      <c r="NSH14" s="112" t="s">
        <v>10246</v>
      </c>
      <c r="NSI14" s="112" t="s">
        <v>10247</v>
      </c>
      <c r="NSJ14" s="112" t="s">
        <v>10248</v>
      </c>
      <c r="NSK14" s="112" t="s">
        <v>10249</v>
      </c>
      <c r="NSL14" s="112" t="s">
        <v>10250</v>
      </c>
      <c r="NSM14" s="112" t="s">
        <v>10251</v>
      </c>
      <c r="NSN14" s="112" t="s">
        <v>10252</v>
      </c>
      <c r="NSO14" s="112" t="s">
        <v>10253</v>
      </c>
      <c r="NSP14" s="112" t="s">
        <v>10254</v>
      </c>
      <c r="NSQ14" s="112" t="s">
        <v>10255</v>
      </c>
      <c r="NSR14" s="112" t="s">
        <v>10256</v>
      </c>
      <c r="NSS14" s="112" t="s">
        <v>10257</v>
      </c>
      <c r="NST14" s="112" t="s">
        <v>10258</v>
      </c>
      <c r="NSU14" s="112" t="s">
        <v>10259</v>
      </c>
      <c r="NSV14" s="112" t="s">
        <v>10260</v>
      </c>
      <c r="NSW14" s="112" t="s">
        <v>10261</v>
      </c>
      <c r="NSX14" s="112" t="s">
        <v>10262</v>
      </c>
      <c r="NSY14" s="112" t="s">
        <v>10263</v>
      </c>
      <c r="NSZ14" s="112" t="s">
        <v>10264</v>
      </c>
      <c r="NTA14" s="112" t="s">
        <v>10265</v>
      </c>
      <c r="NTB14" s="112" t="s">
        <v>10266</v>
      </c>
      <c r="NTC14" s="112" t="s">
        <v>10267</v>
      </c>
      <c r="NTD14" s="112" t="s">
        <v>10268</v>
      </c>
      <c r="NTE14" s="112" t="s">
        <v>10269</v>
      </c>
      <c r="NTF14" s="112" t="s">
        <v>10270</v>
      </c>
      <c r="NTG14" s="112" t="s">
        <v>10271</v>
      </c>
      <c r="NTH14" s="112" t="s">
        <v>10272</v>
      </c>
      <c r="NTI14" s="112" t="s">
        <v>10273</v>
      </c>
      <c r="NTJ14" s="112" t="s">
        <v>10274</v>
      </c>
      <c r="NTK14" s="112" t="s">
        <v>10275</v>
      </c>
      <c r="NTL14" s="112" t="s">
        <v>10276</v>
      </c>
      <c r="NTM14" s="112" t="s">
        <v>10277</v>
      </c>
      <c r="NTN14" s="112" t="s">
        <v>10278</v>
      </c>
      <c r="NTO14" s="112" t="s">
        <v>10279</v>
      </c>
      <c r="NTP14" s="112" t="s">
        <v>10280</v>
      </c>
      <c r="NTQ14" s="112" t="s">
        <v>10281</v>
      </c>
      <c r="NTR14" s="112" t="s">
        <v>10282</v>
      </c>
      <c r="NTS14" s="112" t="s">
        <v>10283</v>
      </c>
      <c r="NTT14" s="112" t="s">
        <v>10284</v>
      </c>
      <c r="NTU14" s="112" t="s">
        <v>10285</v>
      </c>
      <c r="NTV14" s="112" t="s">
        <v>10286</v>
      </c>
      <c r="NTW14" s="112" t="s">
        <v>10287</v>
      </c>
      <c r="NTX14" s="112" t="s">
        <v>10288</v>
      </c>
      <c r="NTY14" s="112" t="s">
        <v>10289</v>
      </c>
      <c r="NTZ14" s="112" t="s">
        <v>10290</v>
      </c>
      <c r="NUA14" s="112" t="s">
        <v>10291</v>
      </c>
      <c r="NUB14" s="112" t="s">
        <v>10292</v>
      </c>
      <c r="NUC14" s="112" t="s">
        <v>10293</v>
      </c>
      <c r="NUD14" s="112" t="s">
        <v>10294</v>
      </c>
      <c r="NUE14" s="112" t="s">
        <v>10295</v>
      </c>
      <c r="NUF14" s="112" t="s">
        <v>10296</v>
      </c>
      <c r="NUG14" s="112" t="s">
        <v>10297</v>
      </c>
      <c r="NUH14" s="112" t="s">
        <v>10298</v>
      </c>
      <c r="NUI14" s="112" t="s">
        <v>10299</v>
      </c>
      <c r="NUJ14" s="112" t="s">
        <v>10300</v>
      </c>
      <c r="NUK14" s="112" t="s">
        <v>10301</v>
      </c>
      <c r="NUL14" s="112" t="s">
        <v>10302</v>
      </c>
      <c r="NUM14" s="112" t="s">
        <v>10303</v>
      </c>
      <c r="NUN14" s="112" t="s">
        <v>10304</v>
      </c>
      <c r="NUO14" s="112" t="s">
        <v>10305</v>
      </c>
      <c r="NUP14" s="112" t="s">
        <v>10306</v>
      </c>
      <c r="NUQ14" s="112" t="s">
        <v>10307</v>
      </c>
      <c r="NUR14" s="112" t="s">
        <v>10308</v>
      </c>
      <c r="NUS14" s="112" t="s">
        <v>10309</v>
      </c>
      <c r="NUT14" s="112" t="s">
        <v>10310</v>
      </c>
      <c r="NUU14" s="112" t="s">
        <v>10311</v>
      </c>
      <c r="NUV14" s="112" t="s">
        <v>10312</v>
      </c>
      <c r="NUW14" s="112" t="s">
        <v>10313</v>
      </c>
      <c r="NUX14" s="112" t="s">
        <v>10314</v>
      </c>
      <c r="NUY14" s="112" t="s">
        <v>10315</v>
      </c>
      <c r="NUZ14" s="112" t="s">
        <v>10316</v>
      </c>
      <c r="NVA14" s="112" t="s">
        <v>10317</v>
      </c>
      <c r="NVB14" s="112" t="s">
        <v>10318</v>
      </c>
      <c r="NVC14" s="112" t="s">
        <v>10319</v>
      </c>
      <c r="NVD14" s="112" t="s">
        <v>10320</v>
      </c>
      <c r="NVE14" s="112" t="s">
        <v>10321</v>
      </c>
      <c r="NVF14" s="112" t="s">
        <v>10322</v>
      </c>
      <c r="NVG14" s="112" t="s">
        <v>10323</v>
      </c>
      <c r="NVH14" s="112" t="s">
        <v>10324</v>
      </c>
      <c r="NVI14" s="112" t="s">
        <v>10325</v>
      </c>
      <c r="NVJ14" s="112" t="s">
        <v>10326</v>
      </c>
      <c r="NVK14" s="112" t="s">
        <v>10327</v>
      </c>
      <c r="NVL14" s="112" t="s">
        <v>10328</v>
      </c>
      <c r="NVM14" s="112" t="s">
        <v>10329</v>
      </c>
      <c r="NVN14" s="112" t="s">
        <v>10330</v>
      </c>
      <c r="NVO14" s="112" t="s">
        <v>10331</v>
      </c>
      <c r="NVP14" s="112" t="s">
        <v>10332</v>
      </c>
      <c r="NVQ14" s="112" t="s">
        <v>10333</v>
      </c>
      <c r="NVR14" s="112" t="s">
        <v>10334</v>
      </c>
      <c r="NVS14" s="112" t="s">
        <v>10335</v>
      </c>
      <c r="NVT14" s="112" t="s">
        <v>10336</v>
      </c>
      <c r="NVU14" s="112" t="s">
        <v>10337</v>
      </c>
      <c r="NVV14" s="112" t="s">
        <v>10338</v>
      </c>
      <c r="NVW14" s="112" t="s">
        <v>10339</v>
      </c>
      <c r="NVX14" s="112" t="s">
        <v>10340</v>
      </c>
      <c r="NVY14" s="112" t="s">
        <v>10341</v>
      </c>
      <c r="NVZ14" s="112" t="s">
        <v>10342</v>
      </c>
      <c r="NWA14" s="112" t="s">
        <v>10343</v>
      </c>
      <c r="NWB14" s="112" t="s">
        <v>10344</v>
      </c>
      <c r="NWC14" s="112" t="s">
        <v>10345</v>
      </c>
      <c r="NWD14" s="112" t="s">
        <v>10346</v>
      </c>
      <c r="NWE14" s="112" t="s">
        <v>10347</v>
      </c>
      <c r="NWF14" s="112" t="s">
        <v>10348</v>
      </c>
      <c r="NWG14" s="112" t="s">
        <v>10349</v>
      </c>
      <c r="NWH14" s="112" t="s">
        <v>10350</v>
      </c>
      <c r="NWI14" s="112" t="s">
        <v>10351</v>
      </c>
      <c r="NWJ14" s="112" t="s">
        <v>10352</v>
      </c>
      <c r="NWK14" s="112" t="s">
        <v>10353</v>
      </c>
      <c r="NWL14" s="112" t="s">
        <v>10354</v>
      </c>
      <c r="NWM14" s="112" t="s">
        <v>10355</v>
      </c>
      <c r="NWN14" s="112" t="s">
        <v>10356</v>
      </c>
      <c r="NWO14" s="112" t="s">
        <v>10357</v>
      </c>
      <c r="NWP14" s="112" t="s">
        <v>10358</v>
      </c>
      <c r="NWQ14" s="112" t="s">
        <v>10359</v>
      </c>
      <c r="NWR14" s="112" t="s">
        <v>10360</v>
      </c>
      <c r="NWS14" s="112" t="s">
        <v>10361</v>
      </c>
      <c r="NWT14" s="112" t="s">
        <v>10362</v>
      </c>
      <c r="NWU14" s="112" t="s">
        <v>10363</v>
      </c>
      <c r="NWV14" s="112" t="s">
        <v>10364</v>
      </c>
      <c r="NWW14" s="112" t="s">
        <v>10365</v>
      </c>
      <c r="NWX14" s="112" t="s">
        <v>10366</v>
      </c>
      <c r="NWY14" s="112" t="s">
        <v>10367</v>
      </c>
      <c r="NWZ14" s="112" t="s">
        <v>10368</v>
      </c>
      <c r="NXA14" s="112" t="s">
        <v>10369</v>
      </c>
      <c r="NXB14" s="112" t="s">
        <v>10370</v>
      </c>
      <c r="NXC14" s="112" t="s">
        <v>10371</v>
      </c>
      <c r="NXD14" s="112" t="s">
        <v>10372</v>
      </c>
      <c r="NXE14" s="112" t="s">
        <v>10373</v>
      </c>
      <c r="NXF14" s="112" t="s">
        <v>10374</v>
      </c>
      <c r="NXG14" s="112" t="s">
        <v>10375</v>
      </c>
      <c r="NXH14" s="112" t="s">
        <v>10376</v>
      </c>
      <c r="NXI14" s="112" t="s">
        <v>10377</v>
      </c>
      <c r="NXJ14" s="112" t="s">
        <v>10378</v>
      </c>
      <c r="NXK14" s="112" t="s">
        <v>10379</v>
      </c>
      <c r="NXL14" s="112" t="s">
        <v>10380</v>
      </c>
      <c r="NXM14" s="112" t="s">
        <v>10381</v>
      </c>
      <c r="NXN14" s="112" t="s">
        <v>10382</v>
      </c>
      <c r="NXO14" s="112" t="s">
        <v>10383</v>
      </c>
      <c r="NXP14" s="112" t="s">
        <v>10384</v>
      </c>
      <c r="NXQ14" s="112" t="s">
        <v>10385</v>
      </c>
      <c r="NXR14" s="112" t="s">
        <v>10386</v>
      </c>
      <c r="NXS14" s="112" t="s">
        <v>10387</v>
      </c>
      <c r="NXT14" s="112" t="s">
        <v>10388</v>
      </c>
      <c r="NXU14" s="112" t="s">
        <v>10389</v>
      </c>
      <c r="NXV14" s="112" t="s">
        <v>10390</v>
      </c>
      <c r="NXW14" s="112" t="s">
        <v>10391</v>
      </c>
      <c r="NXX14" s="112" t="s">
        <v>10392</v>
      </c>
      <c r="NXY14" s="112" t="s">
        <v>10393</v>
      </c>
      <c r="NXZ14" s="112" t="s">
        <v>10394</v>
      </c>
      <c r="NYA14" s="112" t="s">
        <v>10395</v>
      </c>
      <c r="NYB14" s="112" t="s">
        <v>10396</v>
      </c>
      <c r="NYC14" s="112" t="s">
        <v>10397</v>
      </c>
      <c r="NYD14" s="112" t="s">
        <v>10398</v>
      </c>
      <c r="NYE14" s="112" t="s">
        <v>10399</v>
      </c>
      <c r="NYF14" s="112" t="s">
        <v>10400</v>
      </c>
      <c r="NYG14" s="112" t="s">
        <v>10401</v>
      </c>
      <c r="NYH14" s="112" t="s">
        <v>10402</v>
      </c>
      <c r="NYI14" s="112" t="s">
        <v>10403</v>
      </c>
      <c r="NYJ14" s="112" t="s">
        <v>10404</v>
      </c>
      <c r="NYK14" s="112" t="s">
        <v>10405</v>
      </c>
      <c r="NYL14" s="112" t="s">
        <v>10406</v>
      </c>
      <c r="NYM14" s="112" t="s">
        <v>10407</v>
      </c>
      <c r="NYN14" s="112" t="s">
        <v>10408</v>
      </c>
      <c r="NYO14" s="112" t="s">
        <v>10409</v>
      </c>
      <c r="NYP14" s="112" t="s">
        <v>10410</v>
      </c>
      <c r="NYQ14" s="112" t="s">
        <v>10411</v>
      </c>
      <c r="NYR14" s="112" t="s">
        <v>10412</v>
      </c>
      <c r="NYS14" s="112" t="s">
        <v>10413</v>
      </c>
      <c r="NYT14" s="112" t="s">
        <v>10414</v>
      </c>
      <c r="NYU14" s="112" t="s">
        <v>10415</v>
      </c>
      <c r="NYV14" s="112" t="s">
        <v>10416</v>
      </c>
      <c r="NYW14" s="112" t="s">
        <v>10417</v>
      </c>
      <c r="NYX14" s="112" t="s">
        <v>10418</v>
      </c>
      <c r="NYY14" s="112" t="s">
        <v>10419</v>
      </c>
      <c r="NYZ14" s="112" t="s">
        <v>10420</v>
      </c>
      <c r="NZA14" s="112" t="s">
        <v>10421</v>
      </c>
      <c r="NZB14" s="112" t="s">
        <v>10422</v>
      </c>
      <c r="NZC14" s="112" t="s">
        <v>10423</v>
      </c>
      <c r="NZD14" s="112" t="s">
        <v>10424</v>
      </c>
      <c r="NZE14" s="112" t="s">
        <v>10425</v>
      </c>
      <c r="NZF14" s="112" t="s">
        <v>10426</v>
      </c>
      <c r="NZG14" s="112" t="s">
        <v>10427</v>
      </c>
      <c r="NZH14" s="112" t="s">
        <v>10428</v>
      </c>
      <c r="NZI14" s="112" t="s">
        <v>10429</v>
      </c>
      <c r="NZJ14" s="112" t="s">
        <v>10430</v>
      </c>
      <c r="NZK14" s="112" t="s">
        <v>10431</v>
      </c>
      <c r="NZL14" s="112" t="s">
        <v>10432</v>
      </c>
      <c r="NZM14" s="112" t="s">
        <v>10433</v>
      </c>
      <c r="NZN14" s="112" t="s">
        <v>10434</v>
      </c>
      <c r="NZO14" s="112" t="s">
        <v>10435</v>
      </c>
      <c r="NZP14" s="112" t="s">
        <v>10436</v>
      </c>
      <c r="NZQ14" s="112" t="s">
        <v>10437</v>
      </c>
      <c r="NZR14" s="112" t="s">
        <v>10438</v>
      </c>
      <c r="NZS14" s="112" t="s">
        <v>10439</v>
      </c>
      <c r="NZT14" s="112" t="s">
        <v>10440</v>
      </c>
      <c r="NZU14" s="112" t="s">
        <v>10441</v>
      </c>
      <c r="NZV14" s="112" t="s">
        <v>10442</v>
      </c>
      <c r="NZW14" s="112" t="s">
        <v>10443</v>
      </c>
      <c r="NZX14" s="112" t="s">
        <v>10444</v>
      </c>
      <c r="NZY14" s="112" t="s">
        <v>10445</v>
      </c>
      <c r="NZZ14" s="112" t="s">
        <v>10446</v>
      </c>
      <c r="OAA14" s="112" t="s">
        <v>10447</v>
      </c>
      <c r="OAB14" s="112" t="s">
        <v>10448</v>
      </c>
      <c r="OAC14" s="112" t="s">
        <v>10449</v>
      </c>
      <c r="OAD14" s="112" t="s">
        <v>10450</v>
      </c>
      <c r="OAE14" s="112" t="s">
        <v>10451</v>
      </c>
      <c r="OAF14" s="112" t="s">
        <v>10452</v>
      </c>
      <c r="OAG14" s="112" t="s">
        <v>10453</v>
      </c>
      <c r="OAH14" s="112" t="s">
        <v>10454</v>
      </c>
      <c r="OAI14" s="112" t="s">
        <v>10455</v>
      </c>
      <c r="OAJ14" s="112" t="s">
        <v>10456</v>
      </c>
      <c r="OAK14" s="112" t="s">
        <v>10457</v>
      </c>
      <c r="OAL14" s="112" t="s">
        <v>10458</v>
      </c>
      <c r="OAM14" s="112" t="s">
        <v>10459</v>
      </c>
      <c r="OAN14" s="112" t="s">
        <v>10460</v>
      </c>
      <c r="OAO14" s="112" t="s">
        <v>10461</v>
      </c>
      <c r="OAP14" s="112" t="s">
        <v>10462</v>
      </c>
      <c r="OAQ14" s="112" t="s">
        <v>10463</v>
      </c>
      <c r="OAR14" s="112" t="s">
        <v>10464</v>
      </c>
      <c r="OAS14" s="112" t="s">
        <v>10465</v>
      </c>
      <c r="OAT14" s="112" t="s">
        <v>10466</v>
      </c>
      <c r="OAU14" s="112" t="s">
        <v>10467</v>
      </c>
      <c r="OAV14" s="112" t="s">
        <v>10468</v>
      </c>
      <c r="OAW14" s="112" t="s">
        <v>10469</v>
      </c>
      <c r="OAX14" s="112" t="s">
        <v>10470</v>
      </c>
      <c r="OAY14" s="112" t="s">
        <v>10471</v>
      </c>
      <c r="OAZ14" s="112" t="s">
        <v>10472</v>
      </c>
      <c r="OBA14" s="112" t="s">
        <v>10473</v>
      </c>
      <c r="OBB14" s="112" t="s">
        <v>10474</v>
      </c>
      <c r="OBC14" s="112" t="s">
        <v>10475</v>
      </c>
      <c r="OBD14" s="112" t="s">
        <v>10476</v>
      </c>
      <c r="OBE14" s="112" t="s">
        <v>10477</v>
      </c>
      <c r="OBF14" s="112" t="s">
        <v>10478</v>
      </c>
      <c r="OBG14" s="112" t="s">
        <v>10479</v>
      </c>
      <c r="OBH14" s="112" t="s">
        <v>10480</v>
      </c>
      <c r="OBI14" s="112" t="s">
        <v>10481</v>
      </c>
      <c r="OBJ14" s="112" t="s">
        <v>10482</v>
      </c>
      <c r="OBK14" s="112" t="s">
        <v>10483</v>
      </c>
      <c r="OBL14" s="112" t="s">
        <v>10484</v>
      </c>
      <c r="OBM14" s="112" t="s">
        <v>10485</v>
      </c>
      <c r="OBN14" s="112" t="s">
        <v>10486</v>
      </c>
      <c r="OBO14" s="112" t="s">
        <v>10487</v>
      </c>
      <c r="OBP14" s="112" t="s">
        <v>10488</v>
      </c>
      <c r="OBQ14" s="112" t="s">
        <v>10489</v>
      </c>
      <c r="OBR14" s="112" t="s">
        <v>10490</v>
      </c>
      <c r="OBS14" s="112" t="s">
        <v>10491</v>
      </c>
      <c r="OBT14" s="112" t="s">
        <v>10492</v>
      </c>
      <c r="OBU14" s="112" t="s">
        <v>10493</v>
      </c>
      <c r="OBV14" s="112" t="s">
        <v>10494</v>
      </c>
      <c r="OBW14" s="112" t="s">
        <v>10495</v>
      </c>
      <c r="OBX14" s="112" t="s">
        <v>10496</v>
      </c>
      <c r="OBY14" s="112" t="s">
        <v>10497</v>
      </c>
      <c r="OBZ14" s="112" t="s">
        <v>10498</v>
      </c>
      <c r="OCA14" s="112" t="s">
        <v>10499</v>
      </c>
      <c r="OCB14" s="112" t="s">
        <v>10500</v>
      </c>
      <c r="OCC14" s="112" t="s">
        <v>10501</v>
      </c>
      <c r="OCD14" s="112" t="s">
        <v>10502</v>
      </c>
      <c r="OCE14" s="112" t="s">
        <v>10503</v>
      </c>
      <c r="OCF14" s="112" t="s">
        <v>10504</v>
      </c>
      <c r="OCG14" s="112" t="s">
        <v>10505</v>
      </c>
      <c r="OCH14" s="112" t="s">
        <v>10506</v>
      </c>
      <c r="OCI14" s="112" t="s">
        <v>10507</v>
      </c>
      <c r="OCJ14" s="112" t="s">
        <v>10508</v>
      </c>
      <c r="OCK14" s="112" t="s">
        <v>10509</v>
      </c>
      <c r="OCL14" s="112" t="s">
        <v>10510</v>
      </c>
      <c r="OCM14" s="112" t="s">
        <v>10511</v>
      </c>
      <c r="OCN14" s="112" t="s">
        <v>10512</v>
      </c>
      <c r="OCO14" s="112" t="s">
        <v>10513</v>
      </c>
      <c r="OCP14" s="112" t="s">
        <v>10514</v>
      </c>
      <c r="OCQ14" s="112" t="s">
        <v>10515</v>
      </c>
      <c r="OCR14" s="112" t="s">
        <v>10516</v>
      </c>
      <c r="OCS14" s="112" t="s">
        <v>10517</v>
      </c>
      <c r="OCT14" s="112" t="s">
        <v>10518</v>
      </c>
      <c r="OCU14" s="112" t="s">
        <v>10519</v>
      </c>
      <c r="OCV14" s="112" t="s">
        <v>10520</v>
      </c>
      <c r="OCW14" s="112" t="s">
        <v>10521</v>
      </c>
      <c r="OCX14" s="112" t="s">
        <v>10522</v>
      </c>
      <c r="OCY14" s="112" t="s">
        <v>10523</v>
      </c>
      <c r="OCZ14" s="112" t="s">
        <v>10524</v>
      </c>
      <c r="ODA14" s="112" t="s">
        <v>10525</v>
      </c>
      <c r="ODB14" s="112" t="s">
        <v>10526</v>
      </c>
      <c r="ODC14" s="112" t="s">
        <v>10527</v>
      </c>
      <c r="ODD14" s="112" t="s">
        <v>10528</v>
      </c>
      <c r="ODE14" s="112" t="s">
        <v>10529</v>
      </c>
      <c r="ODF14" s="112" t="s">
        <v>10530</v>
      </c>
      <c r="ODG14" s="112" t="s">
        <v>10531</v>
      </c>
      <c r="ODH14" s="112" t="s">
        <v>10532</v>
      </c>
      <c r="ODI14" s="112" t="s">
        <v>10533</v>
      </c>
      <c r="ODJ14" s="112" t="s">
        <v>10534</v>
      </c>
      <c r="ODK14" s="112" t="s">
        <v>10535</v>
      </c>
      <c r="ODL14" s="112" t="s">
        <v>10536</v>
      </c>
      <c r="ODM14" s="112" t="s">
        <v>10537</v>
      </c>
      <c r="ODN14" s="112" t="s">
        <v>10538</v>
      </c>
      <c r="ODO14" s="112" t="s">
        <v>10539</v>
      </c>
      <c r="ODP14" s="112" t="s">
        <v>10540</v>
      </c>
      <c r="ODQ14" s="112" t="s">
        <v>10541</v>
      </c>
      <c r="ODR14" s="112" t="s">
        <v>10542</v>
      </c>
      <c r="ODS14" s="112" t="s">
        <v>10543</v>
      </c>
      <c r="ODT14" s="112" t="s">
        <v>10544</v>
      </c>
      <c r="ODU14" s="112" t="s">
        <v>10545</v>
      </c>
      <c r="ODV14" s="112" t="s">
        <v>10546</v>
      </c>
      <c r="ODW14" s="112" t="s">
        <v>10547</v>
      </c>
      <c r="ODX14" s="112" t="s">
        <v>10548</v>
      </c>
      <c r="ODY14" s="112" t="s">
        <v>10549</v>
      </c>
      <c r="ODZ14" s="112" t="s">
        <v>10550</v>
      </c>
      <c r="OEA14" s="112" t="s">
        <v>10551</v>
      </c>
      <c r="OEB14" s="112" t="s">
        <v>10552</v>
      </c>
      <c r="OEC14" s="112" t="s">
        <v>10553</v>
      </c>
      <c r="OED14" s="112" t="s">
        <v>10554</v>
      </c>
      <c r="OEE14" s="112" t="s">
        <v>10555</v>
      </c>
      <c r="OEF14" s="112" t="s">
        <v>10556</v>
      </c>
      <c r="OEG14" s="112" t="s">
        <v>10557</v>
      </c>
      <c r="OEH14" s="112" t="s">
        <v>10558</v>
      </c>
      <c r="OEI14" s="112" t="s">
        <v>10559</v>
      </c>
      <c r="OEJ14" s="112" t="s">
        <v>10560</v>
      </c>
      <c r="OEK14" s="112" t="s">
        <v>10561</v>
      </c>
      <c r="OEL14" s="112" t="s">
        <v>10562</v>
      </c>
      <c r="OEM14" s="112" t="s">
        <v>10563</v>
      </c>
      <c r="OEN14" s="112" t="s">
        <v>10564</v>
      </c>
      <c r="OEO14" s="112" t="s">
        <v>10565</v>
      </c>
      <c r="OEP14" s="112" t="s">
        <v>10566</v>
      </c>
      <c r="OEQ14" s="112" t="s">
        <v>10567</v>
      </c>
      <c r="OER14" s="112" t="s">
        <v>10568</v>
      </c>
      <c r="OES14" s="112" t="s">
        <v>10569</v>
      </c>
      <c r="OET14" s="112" t="s">
        <v>10570</v>
      </c>
      <c r="OEU14" s="112" t="s">
        <v>10571</v>
      </c>
      <c r="OEV14" s="112" t="s">
        <v>10572</v>
      </c>
      <c r="OEW14" s="112" t="s">
        <v>10573</v>
      </c>
      <c r="OEX14" s="112" t="s">
        <v>10574</v>
      </c>
      <c r="OEY14" s="112" t="s">
        <v>10575</v>
      </c>
      <c r="OEZ14" s="112" t="s">
        <v>10576</v>
      </c>
      <c r="OFA14" s="112" t="s">
        <v>10577</v>
      </c>
      <c r="OFB14" s="112" t="s">
        <v>10578</v>
      </c>
      <c r="OFC14" s="112" t="s">
        <v>10579</v>
      </c>
      <c r="OFD14" s="112" t="s">
        <v>10580</v>
      </c>
      <c r="OFE14" s="112" t="s">
        <v>10581</v>
      </c>
      <c r="OFF14" s="112" t="s">
        <v>10582</v>
      </c>
      <c r="OFG14" s="112" t="s">
        <v>10583</v>
      </c>
      <c r="OFH14" s="112" t="s">
        <v>10584</v>
      </c>
      <c r="OFI14" s="112" t="s">
        <v>10585</v>
      </c>
      <c r="OFJ14" s="112" t="s">
        <v>10586</v>
      </c>
      <c r="OFK14" s="112" t="s">
        <v>10587</v>
      </c>
      <c r="OFL14" s="112" t="s">
        <v>10588</v>
      </c>
      <c r="OFM14" s="112" t="s">
        <v>10589</v>
      </c>
      <c r="OFN14" s="112" t="s">
        <v>10590</v>
      </c>
      <c r="OFO14" s="112" t="s">
        <v>10591</v>
      </c>
      <c r="OFP14" s="112" t="s">
        <v>10592</v>
      </c>
      <c r="OFQ14" s="112" t="s">
        <v>10593</v>
      </c>
      <c r="OFR14" s="112" t="s">
        <v>10594</v>
      </c>
      <c r="OFS14" s="112" t="s">
        <v>10595</v>
      </c>
      <c r="OFT14" s="112" t="s">
        <v>10596</v>
      </c>
      <c r="OFU14" s="112" t="s">
        <v>10597</v>
      </c>
      <c r="OFV14" s="112" t="s">
        <v>10598</v>
      </c>
      <c r="OFW14" s="112" t="s">
        <v>10599</v>
      </c>
      <c r="OFX14" s="112" t="s">
        <v>10600</v>
      </c>
      <c r="OFY14" s="112" t="s">
        <v>10601</v>
      </c>
      <c r="OFZ14" s="112" t="s">
        <v>10602</v>
      </c>
      <c r="OGA14" s="112" t="s">
        <v>10603</v>
      </c>
      <c r="OGB14" s="112" t="s">
        <v>10604</v>
      </c>
      <c r="OGC14" s="112" t="s">
        <v>10605</v>
      </c>
      <c r="OGD14" s="112" t="s">
        <v>10606</v>
      </c>
      <c r="OGE14" s="112" t="s">
        <v>10607</v>
      </c>
      <c r="OGF14" s="112" t="s">
        <v>10608</v>
      </c>
      <c r="OGG14" s="112" t="s">
        <v>10609</v>
      </c>
      <c r="OGH14" s="112" t="s">
        <v>10610</v>
      </c>
      <c r="OGI14" s="112" t="s">
        <v>10611</v>
      </c>
      <c r="OGJ14" s="112" t="s">
        <v>10612</v>
      </c>
      <c r="OGK14" s="112" t="s">
        <v>10613</v>
      </c>
      <c r="OGL14" s="112" t="s">
        <v>10614</v>
      </c>
      <c r="OGM14" s="112" t="s">
        <v>10615</v>
      </c>
      <c r="OGN14" s="112" t="s">
        <v>10616</v>
      </c>
      <c r="OGO14" s="112" t="s">
        <v>10617</v>
      </c>
      <c r="OGP14" s="112" t="s">
        <v>10618</v>
      </c>
      <c r="OGQ14" s="112" t="s">
        <v>10619</v>
      </c>
      <c r="OGR14" s="112" t="s">
        <v>10620</v>
      </c>
      <c r="OGS14" s="112" t="s">
        <v>10621</v>
      </c>
      <c r="OGT14" s="112" t="s">
        <v>10622</v>
      </c>
      <c r="OGU14" s="112" t="s">
        <v>10623</v>
      </c>
      <c r="OGV14" s="112" t="s">
        <v>10624</v>
      </c>
      <c r="OGW14" s="112" t="s">
        <v>10625</v>
      </c>
      <c r="OGX14" s="112" t="s">
        <v>10626</v>
      </c>
      <c r="OGY14" s="112" t="s">
        <v>10627</v>
      </c>
      <c r="OGZ14" s="112" t="s">
        <v>10628</v>
      </c>
      <c r="OHA14" s="112" t="s">
        <v>10629</v>
      </c>
      <c r="OHB14" s="112" t="s">
        <v>10630</v>
      </c>
      <c r="OHC14" s="112" t="s">
        <v>10631</v>
      </c>
      <c r="OHD14" s="112" t="s">
        <v>10632</v>
      </c>
      <c r="OHE14" s="112" t="s">
        <v>10633</v>
      </c>
      <c r="OHF14" s="112" t="s">
        <v>10634</v>
      </c>
      <c r="OHG14" s="112" t="s">
        <v>10635</v>
      </c>
      <c r="OHH14" s="112" t="s">
        <v>10636</v>
      </c>
      <c r="OHI14" s="112" t="s">
        <v>10637</v>
      </c>
      <c r="OHJ14" s="112" t="s">
        <v>10638</v>
      </c>
      <c r="OHK14" s="112" t="s">
        <v>10639</v>
      </c>
      <c r="OHL14" s="112" t="s">
        <v>10640</v>
      </c>
      <c r="OHM14" s="112" t="s">
        <v>10641</v>
      </c>
      <c r="OHN14" s="112" t="s">
        <v>10642</v>
      </c>
      <c r="OHO14" s="112" t="s">
        <v>10643</v>
      </c>
      <c r="OHP14" s="112" t="s">
        <v>10644</v>
      </c>
      <c r="OHQ14" s="112" t="s">
        <v>10645</v>
      </c>
      <c r="OHR14" s="112" t="s">
        <v>10646</v>
      </c>
      <c r="OHS14" s="112" t="s">
        <v>10647</v>
      </c>
      <c r="OHT14" s="112" t="s">
        <v>10648</v>
      </c>
      <c r="OHU14" s="112" t="s">
        <v>10649</v>
      </c>
      <c r="OHV14" s="112" t="s">
        <v>10650</v>
      </c>
      <c r="OHW14" s="112" t="s">
        <v>10651</v>
      </c>
      <c r="OHX14" s="112" t="s">
        <v>10652</v>
      </c>
      <c r="OHY14" s="112" t="s">
        <v>10653</v>
      </c>
      <c r="OHZ14" s="112" t="s">
        <v>10654</v>
      </c>
      <c r="OIA14" s="112" t="s">
        <v>10655</v>
      </c>
      <c r="OIB14" s="112" t="s">
        <v>10656</v>
      </c>
      <c r="OIC14" s="112" t="s">
        <v>10657</v>
      </c>
      <c r="OID14" s="112" t="s">
        <v>10658</v>
      </c>
      <c r="OIE14" s="112" t="s">
        <v>10659</v>
      </c>
      <c r="OIF14" s="112" t="s">
        <v>10660</v>
      </c>
      <c r="OIG14" s="112" t="s">
        <v>10661</v>
      </c>
      <c r="OIH14" s="112" t="s">
        <v>10662</v>
      </c>
      <c r="OII14" s="112" t="s">
        <v>10663</v>
      </c>
      <c r="OIJ14" s="112" t="s">
        <v>10664</v>
      </c>
      <c r="OIK14" s="112" t="s">
        <v>10665</v>
      </c>
      <c r="OIL14" s="112" t="s">
        <v>10666</v>
      </c>
      <c r="OIM14" s="112" t="s">
        <v>10667</v>
      </c>
      <c r="OIN14" s="112" t="s">
        <v>10668</v>
      </c>
      <c r="OIO14" s="112" t="s">
        <v>10669</v>
      </c>
      <c r="OIP14" s="112" t="s">
        <v>10670</v>
      </c>
      <c r="OIQ14" s="112" t="s">
        <v>10671</v>
      </c>
      <c r="OIR14" s="112" t="s">
        <v>10672</v>
      </c>
      <c r="OIS14" s="112" t="s">
        <v>10673</v>
      </c>
      <c r="OIT14" s="112" t="s">
        <v>10674</v>
      </c>
      <c r="OIU14" s="112" t="s">
        <v>10675</v>
      </c>
      <c r="OIV14" s="112" t="s">
        <v>10676</v>
      </c>
      <c r="OIW14" s="112" t="s">
        <v>10677</v>
      </c>
      <c r="OIX14" s="112" t="s">
        <v>10678</v>
      </c>
      <c r="OIY14" s="112" t="s">
        <v>10679</v>
      </c>
      <c r="OIZ14" s="112" t="s">
        <v>10680</v>
      </c>
      <c r="OJA14" s="112" t="s">
        <v>10681</v>
      </c>
      <c r="OJB14" s="112" t="s">
        <v>10682</v>
      </c>
      <c r="OJC14" s="112" t="s">
        <v>10683</v>
      </c>
      <c r="OJD14" s="112" t="s">
        <v>10684</v>
      </c>
      <c r="OJE14" s="112" t="s">
        <v>10685</v>
      </c>
      <c r="OJF14" s="112" t="s">
        <v>10686</v>
      </c>
      <c r="OJG14" s="112" t="s">
        <v>10687</v>
      </c>
      <c r="OJH14" s="112" t="s">
        <v>10688</v>
      </c>
      <c r="OJI14" s="112" t="s">
        <v>10689</v>
      </c>
      <c r="OJJ14" s="112" t="s">
        <v>10690</v>
      </c>
      <c r="OJK14" s="112" t="s">
        <v>10691</v>
      </c>
      <c r="OJL14" s="112" t="s">
        <v>10692</v>
      </c>
      <c r="OJM14" s="112" t="s">
        <v>10693</v>
      </c>
      <c r="OJN14" s="112" t="s">
        <v>10694</v>
      </c>
      <c r="OJO14" s="112" t="s">
        <v>10695</v>
      </c>
      <c r="OJP14" s="112" t="s">
        <v>10696</v>
      </c>
      <c r="OJQ14" s="112" t="s">
        <v>10697</v>
      </c>
      <c r="OJR14" s="112" t="s">
        <v>10698</v>
      </c>
      <c r="OJS14" s="112" t="s">
        <v>10699</v>
      </c>
      <c r="OJT14" s="112" t="s">
        <v>10700</v>
      </c>
      <c r="OJU14" s="112" t="s">
        <v>10701</v>
      </c>
      <c r="OJV14" s="112" t="s">
        <v>10702</v>
      </c>
      <c r="OJW14" s="112" t="s">
        <v>10703</v>
      </c>
      <c r="OJX14" s="112" t="s">
        <v>10704</v>
      </c>
      <c r="OJY14" s="112" t="s">
        <v>10705</v>
      </c>
      <c r="OJZ14" s="112" t="s">
        <v>10706</v>
      </c>
      <c r="OKA14" s="112" t="s">
        <v>10707</v>
      </c>
      <c r="OKB14" s="112" t="s">
        <v>10708</v>
      </c>
      <c r="OKC14" s="112" t="s">
        <v>10709</v>
      </c>
      <c r="OKD14" s="112" t="s">
        <v>10710</v>
      </c>
      <c r="OKE14" s="112" t="s">
        <v>10711</v>
      </c>
      <c r="OKF14" s="112" t="s">
        <v>10712</v>
      </c>
      <c r="OKG14" s="112" t="s">
        <v>10713</v>
      </c>
      <c r="OKH14" s="112" t="s">
        <v>10714</v>
      </c>
      <c r="OKI14" s="112" t="s">
        <v>10715</v>
      </c>
      <c r="OKJ14" s="112" t="s">
        <v>10716</v>
      </c>
      <c r="OKK14" s="112" t="s">
        <v>10717</v>
      </c>
      <c r="OKL14" s="112" t="s">
        <v>10718</v>
      </c>
      <c r="OKM14" s="112" t="s">
        <v>10719</v>
      </c>
      <c r="OKN14" s="112" t="s">
        <v>10720</v>
      </c>
      <c r="OKO14" s="112" t="s">
        <v>10721</v>
      </c>
      <c r="OKP14" s="112" t="s">
        <v>10722</v>
      </c>
      <c r="OKQ14" s="112" t="s">
        <v>10723</v>
      </c>
      <c r="OKR14" s="112" t="s">
        <v>10724</v>
      </c>
      <c r="OKS14" s="112" t="s">
        <v>10725</v>
      </c>
      <c r="OKT14" s="112" t="s">
        <v>10726</v>
      </c>
      <c r="OKU14" s="112" t="s">
        <v>10727</v>
      </c>
      <c r="OKV14" s="112" t="s">
        <v>10728</v>
      </c>
      <c r="OKW14" s="112" t="s">
        <v>10729</v>
      </c>
      <c r="OKX14" s="112" t="s">
        <v>10730</v>
      </c>
      <c r="OKY14" s="112" t="s">
        <v>10731</v>
      </c>
      <c r="OKZ14" s="112" t="s">
        <v>10732</v>
      </c>
      <c r="OLA14" s="112" t="s">
        <v>10733</v>
      </c>
      <c r="OLB14" s="112" t="s">
        <v>10734</v>
      </c>
      <c r="OLC14" s="112" t="s">
        <v>10735</v>
      </c>
      <c r="OLD14" s="112" t="s">
        <v>10736</v>
      </c>
      <c r="OLE14" s="112" t="s">
        <v>10737</v>
      </c>
      <c r="OLF14" s="112" t="s">
        <v>10738</v>
      </c>
      <c r="OLG14" s="112" t="s">
        <v>10739</v>
      </c>
      <c r="OLH14" s="112" t="s">
        <v>10740</v>
      </c>
      <c r="OLI14" s="112" t="s">
        <v>10741</v>
      </c>
      <c r="OLJ14" s="112" t="s">
        <v>10742</v>
      </c>
      <c r="OLK14" s="112" t="s">
        <v>10743</v>
      </c>
      <c r="OLL14" s="112" t="s">
        <v>10744</v>
      </c>
      <c r="OLM14" s="112" t="s">
        <v>10745</v>
      </c>
      <c r="OLN14" s="112" t="s">
        <v>10746</v>
      </c>
      <c r="OLO14" s="112" t="s">
        <v>10747</v>
      </c>
      <c r="OLP14" s="112" t="s">
        <v>10748</v>
      </c>
      <c r="OLQ14" s="112" t="s">
        <v>10749</v>
      </c>
      <c r="OLR14" s="112" t="s">
        <v>10750</v>
      </c>
      <c r="OLS14" s="112" t="s">
        <v>10751</v>
      </c>
      <c r="OLT14" s="112" t="s">
        <v>10752</v>
      </c>
      <c r="OLU14" s="112" t="s">
        <v>10753</v>
      </c>
      <c r="OLV14" s="112" t="s">
        <v>10754</v>
      </c>
      <c r="OLW14" s="112" t="s">
        <v>10755</v>
      </c>
      <c r="OLX14" s="112" t="s">
        <v>10756</v>
      </c>
      <c r="OLY14" s="112" t="s">
        <v>10757</v>
      </c>
      <c r="OLZ14" s="112" t="s">
        <v>10758</v>
      </c>
      <c r="OMA14" s="112" t="s">
        <v>10759</v>
      </c>
      <c r="OMB14" s="112" t="s">
        <v>10760</v>
      </c>
      <c r="OMC14" s="112" t="s">
        <v>10761</v>
      </c>
      <c r="OMD14" s="112" t="s">
        <v>10762</v>
      </c>
      <c r="OME14" s="112" t="s">
        <v>10763</v>
      </c>
      <c r="OMF14" s="112" t="s">
        <v>10764</v>
      </c>
      <c r="OMG14" s="112" t="s">
        <v>10765</v>
      </c>
      <c r="OMH14" s="112" t="s">
        <v>10766</v>
      </c>
      <c r="OMI14" s="112" t="s">
        <v>10767</v>
      </c>
      <c r="OMJ14" s="112" t="s">
        <v>10768</v>
      </c>
      <c r="OMK14" s="112" t="s">
        <v>10769</v>
      </c>
      <c r="OML14" s="112" t="s">
        <v>10770</v>
      </c>
      <c r="OMM14" s="112" t="s">
        <v>10771</v>
      </c>
      <c r="OMN14" s="112" t="s">
        <v>10772</v>
      </c>
      <c r="OMO14" s="112" t="s">
        <v>10773</v>
      </c>
      <c r="OMP14" s="112" t="s">
        <v>10774</v>
      </c>
      <c r="OMQ14" s="112" t="s">
        <v>10775</v>
      </c>
      <c r="OMR14" s="112" t="s">
        <v>10776</v>
      </c>
      <c r="OMS14" s="112" t="s">
        <v>10777</v>
      </c>
      <c r="OMT14" s="112" t="s">
        <v>10778</v>
      </c>
      <c r="OMU14" s="112" t="s">
        <v>10779</v>
      </c>
      <c r="OMV14" s="112" t="s">
        <v>10780</v>
      </c>
      <c r="OMW14" s="112" t="s">
        <v>10781</v>
      </c>
      <c r="OMX14" s="112" t="s">
        <v>10782</v>
      </c>
      <c r="OMY14" s="112" t="s">
        <v>10783</v>
      </c>
      <c r="OMZ14" s="112" t="s">
        <v>10784</v>
      </c>
      <c r="ONA14" s="112" t="s">
        <v>10785</v>
      </c>
      <c r="ONB14" s="112" t="s">
        <v>10786</v>
      </c>
      <c r="ONC14" s="112" t="s">
        <v>10787</v>
      </c>
      <c r="OND14" s="112" t="s">
        <v>10788</v>
      </c>
      <c r="ONE14" s="112" t="s">
        <v>10789</v>
      </c>
      <c r="ONF14" s="112" t="s">
        <v>10790</v>
      </c>
      <c r="ONG14" s="112" t="s">
        <v>10791</v>
      </c>
      <c r="ONH14" s="112" t="s">
        <v>10792</v>
      </c>
      <c r="ONI14" s="112" t="s">
        <v>10793</v>
      </c>
      <c r="ONJ14" s="112" t="s">
        <v>10794</v>
      </c>
      <c r="ONK14" s="112" t="s">
        <v>10795</v>
      </c>
      <c r="ONL14" s="112" t="s">
        <v>10796</v>
      </c>
      <c r="ONM14" s="112" t="s">
        <v>10797</v>
      </c>
      <c r="ONN14" s="112" t="s">
        <v>10798</v>
      </c>
      <c r="ONO14" s="112" t="s">
        <v>10799</v>
      </c>
      <c r="ONP14" s="112" t="s">
        <v>10800</v>
      </c>
      <c r="ONQ14" s="112" t="s">
        <v>10801</v>
      </c>
      <c r="ONR14" s="112" t="s">
        <v>10802</v>
      </c>
      <c r="ONS14" s="112" t="s">
        <v>10803</v>
      </c>
      <c r="ONT14" s="112" t="s">
        <v>10804</v>
      </c>
      <c r="ONU14" s="112" t="s">
        <v>10805</v>
      </c>
      <c r="ONV14" s="112" t="s">
        <v>10806</v>
      </c>
      <c r="ONW14" s="112" t="s">
        <v>10807</v>
      </c>
      <c r="ONX14" s="112" t="s">
        <v>10808</v>
      </c>
      <c r="ONY14" s="112" t="s">
        <v>10809</v>
      </c>
      <c r="ONZ14" s="112" t="s">
        <v>10810</v>
      </c>
      <c r="OOA14" s="112" t="s">
        <v>10811</v>
      </c>
      <c r="OOB14" s="112" t="s">
        <v>10812</v>
      </c>
      <c r="OOC14" s="112" t="s">
        <v>10813</v>
      </c>
      <c r="OOD14" s="112" t="s">
        <v>10814</v>
      </c>
      <c r="OOE14" s="112" t="s">
        <v>10815</v>
      </c>
      <c r="OOF14" s="112" t="s">
        <v>10816</v>
      </c>
      <c r="OOG14" s="112" t="s">
        <v>10817</v>
      </c>
      <c r="OOH14" s="112" t="s">
        <v>10818</v>
      </c>
      <c r="OOI14" s="112" t="s">
        <v>10819</v>
      </c>
      <c r="OOJ14" s="112" t="s">
        <v>10820</v>
      </c>
      <c r="OOK14" s="112" t="s">
        <v>10821</v>
      </c>
      <c r="OOL14" s="112" t="s">
        <v>10822</v>
      </c>
      <c r="OOM14" s="112" t="s">
        <v>10823</v>
      </c>
      <c r="OON14" s="112" t="s">
        <v>10824</v>
      </c>
      <c r="OOO14" s="112" t="s">
        <v>10825</v>
      </c>
      <c r="OOP14" s="112" t="s">
        <v>10826</v>
      </c>
      <c r="OOQ14" s="112" t="s">
        <v>10827</v>
      </c>
      <c r="OOR14" s="112" t="s">
        <v>10828</v>
      </c>
      <c r="OOS14" s="112" t="s">
        <v>10829</v>
      </c>
      <c r="OOT14" s="112" t="s">
        <v>10830</v>
      </c>
      <c r="OOU14" s="112" t="s">
        <v>10831</v>
      </c>
      <c r="OOV14" s="112" t="s">
        <v>10832</v>
      </c>
      <c r="OOW14" s="112" t="s">
        <v>10833</v>
      </c>
      <c r="OOX14" s="112" t="s">
        <v>10834</v>
      </c>
      <c r="OOY14" s="112" t="s">
        <v>10835</v>
      </c>
      <c r="OOZ14" s="112" t="s">
        <v>10836</v>
      </c>
      <c r="OPA14" s="112" t="s">
        <v>10837</v>
      </c>
      <c r="OPB14" s="112" t="s">
        <v>10838</v>
      </c>
      <c r="OPC14" s="112" t="s">
        <v>10839</v>
      </c>
      <c r="OPD14" s="112" t="s">
        <v>10840</v>
      </c>
      <c r="OPE14" s="112" t="s">
        <v>10841</v>
      </c>
      <c r="OPF14" s="112" t="s">
        <v>10842</v>
      </c>
      <c r="OPG14" s="112" t="s">
        <v>10843</v>
      </c>
      <c r="OPH14" s="112" t="s">
        <v>10844</v>
      </c>
      <c r="OPI14" s="112" t="s">
        <v>10845</v>
      </c>
      <c r="OPJ14" s="112" t="s">
        <v>10846</v>
      </c>
      <c r="OPK14" s="112" t="s">
        <v>10847</v>
      </c>
      <c r="OPL14" s="112" t="s">
        <v>10848</v>
      </c>
      <c r="OPM14" s="112" t="s">
        <v>10849</v>
      </c>
      <c r="OPN14" s="112" t="s">
        <v>10850</v>
      </c>
      <c r="OPO14" s="112" t="s">
        <v>10851</v>
      </c>
      <c r="OPP14" s="112" t="s">
        <v>10852</v>
      </c>
      <c r="OPQ14" s="112" t="s">
        <v>10853</v>
      </c>
      <c r="OPR14" s="112" t="s">
        <v>10854</v>
      </c>
      <c r="OPS14" s="112" t="s">
        <v>10855</v>
      </c>
      <c r="OPT14" s="112" t="s">
        <v>10856</v>
      </c>
      <c r="OPU14" s="112" t="s">
        <v>10857</v>
      </c>
      <c r="OPV14" s="112" t="s">
        <v>10858</v>
      </c>
      <c r="OPW14" s="112" t="s">
        <v>10859</v>
      </c>
      <c r="OPX14" s="112" t="s">
        <v>10860</v>
      </c>
      <c r="OPY14" s="112" t="s">
        <v>10861</v>
      </c>
      <c r="OPZ14" s="112" t="s">
        <v>10862</v>
      </c>
      <c r="OQA14" s="112" t="s">
        <v>10863</v>
      </c>
      <c r="OQB14" s="112" t="s">
        <v>10864</v>
      </c>
      <c r="OQC14" s="112" t="s">
        <v>10865</v>
      </c>
      <c r="OQD14" s="112" t="s">
        <v>10866</v>
      </c>
      <c r="OQE14" s="112" t="s">
        <v>10867</v>
      </c>
      <c r="OQF14" s="112" t="s">
        <v>10868</v>
      </c>
      <c r="OQG14" s="112" t="s">
        <v>10869</v>
      </c>
      <c r="OQH14" s="112" t="s">
        <v>10870</v>
      </c>
      <c r="OQI14" s="112" t="s">
        <v>10871</v>
      </c>
      <c r="OQJ14" s="112" t="s">
        <v>10872</v>
      </c>
      <c r="OQK14" s="112" t="s">
        <v>10873</v>
      </c>
      <c r="OQL14" s="112" t="s">
        <v>10874</v>
      </c>
      <c r="OQM14" s="112" t="s">
        <v>10875</v>
      </c>
      <c r="OQN14" s="112" t="s">
        <v>10876</v>
      </c>
      <c r="OQO14" s="112" t="s">
        <v>10877</v>
      </c>
      <c r="OQP14" s="112" t="s">
        <v>10878</v>
      </c>
      <c r="OQQ14" s="112" t="s">
        <v>10879</v>
      </c>
      <c r="OQR14" s="112" t="s">
        <v>10880</v>
      </c>
      <c r="OQS14" s="112" t="s">
        <v>10881</v>
      </c>
      <c r="OQT14" s="112" t="s">
        <v>10882</v>
      </c>
      <c r="OQU14" s="112" t="s">
        <v>10883</v>
      </c>
      <c r="OQV14" s="112" t="s">
        <v>10884</v>
      </c>
      <c r="OQW14" s="112" t="s">
        <v>10885</v>
      </c>
      <c r="OQX14" s="112" t="s">
        <v>10886</v>
      </c>
      <c r="OQY14" s="112" t="s">
        <v>10887</v>
      </c>
      <c r="OQZ14" s="112" t="s">
        <v>10888</v>
      </c>
      <c r="ORA14" s="112" t="s">
        <v>10889</v>
      </c>
      <c r="ORB14" s="112" t="s">
        <v>10890</v>
      </c>
      <c r="ORC14" s="112" t="s">
        <v>10891</v>
      </c>
      <c r="ORD14" s="112" t="s">
        <v>10892</v>
      </c>
      <c r="ORE14" s="112" t="s">
        <v>10893</v>
      </c>
      <c r="ORF14" s="112" t="s">
        <v>10894</v>
      </c>
      <c r="ORG14" s="112" t="s">
        <v>10895</v>
      </c>
      <c r="ORH14" s="112" t="s">
        <v>10896</v>
      </c>
      <c r="ORI14" s="112" t="s">
        <v>10897</v>
      </c>
      <c r="ORJ14" s="112" t="s">
        <v>10898</v>
      </c>
      <c r="ORK14" s="112" t="s">
        <v>10899</v>
      </c>
      <c r="ORL14" s="112" t="s">
        <v>10900</v>
      </c>
      <c r="ORM14" s="112" t="s">
        <v>10901</v>
      </c>
      <c r="ORN14" s="112" t="s">
        <v>10902</v>
      </c>
      <c r="ORO14" s="112" t="s">
        <v>10903</v>
      </c>
      <c r="ORP14" s="112" t="s">
        <v>10904</v>
      </c>
      <c r="ORQ14" s="112" t="s">
        <v>10905</v>
      </c>
      <c r="ORR14" s="112" t="s">
        <v>10906</v>
      </c>
      <c r="ORS14" s="112" t="s">
        <v>10907</v>
      </c>
      <c r="ORT14" s="112" t="s">
        <v>10908</v>
      </c>
      <c r="ORU14" s="112" t="s">
        <v>10909</v>
      </c>
      <c r="ORV14" s="112" t="s">
        <v>10910</v>
      </c>
      <c r="ORW14" s="112" t="s">
        <v>10911</v>
      </c>
      <c r="ORX14" s="112" t="s">
        <v>10912</v>
      </c>
      <c r="ORY14" s="112" t="s">
        <v>10913</v>
      </c>
      <c r="ORZ14" s="112" t="s">
        <v>10914</v>
      </c>
      <c r="OSA14" s="112" t="s">
        <v>10915</v>
      </c>
      <c r="OSB14" s="112" t="s">
        <v>10916</v>
      </c>
      <c r="OSC14" s="112" t="s">
        <v>10917</v>
      </c>
      <c r="OSD14" s="112" t="s">
        <v>10918</v>
      </c>
      <c r="OSE14" s="112" t="s">
        <v>10919</v>
      </c>
      <c r="OSF14" s="112" t="s">
        <v>10920</v>
      </c>
      <c r="OSG14" s="112" t="s">
        <v>10921</v>
      </c>
      <c r="OSH14" s="112" t="s">
        <v>10922</v>
      </c>
      <c r="OSI14" s="112" t="s">
        <v>10923</v>
      </c>
      <c r="OSJ14" s="112" t="s">
        <v>10924</v>
      </c>
      <c r="OSK14" s="112" t="s">
        <v>10925</v>
      </c>
      <c r="OSL14" s="112" t="s">
        <v>10926</v>
      </c>
      <c r="OSM14" s="112" t="s">
        <v>10927</v>
      </c>
      <c r="OSN14" s="112" t="s">
        <v>10928</v>
      </c>
      <c r="OSO14" s="112" t="s">
        <v>10929</v>
      </c>
      <c r="OSP14" s="112" t="s">
        <v>10930</v>
      </c>
      <c r="OSQ14" s="112" t="s">
        <v>10931</v>
      </c>
      <c r="OSR14" s="112" t="s">
        <v>10932</v>
      </c>
      <c r="OSS14" s="112" t="s">
        <v>10933</v>
      </c>
      <c r="OST14" s="112" t="s">
        <v>10934</v>
      </c>
      <c r="OSU14" s="112" t="s">
        <v>10935</v>
      </c>
      <c r="OSV14" s="112" t="s">
        <v>10936</v>
      </c>
      <c r="OSW14" s="112" t="s">
        <v>10937</v>
      </c>
      <c r="OSX14" s="112" t="s">
        <v>10938</v>
      </c>
      <c r="OSY14" s="112" t="s">
        <v>10939</v>
      </c>
      <c r="OSZ14" s="112" t="s">
        <v>10940</v>
      </c>
      <c r="OTA14" s="112" t="s">
        <v>10941</v>
      </c>
      <c r="OTB14" s="112" t="s">
        <v>10942</v>
      </c>
      <c r="OTC14" s="112" t="s">
        <v>10943</v>
      </c>
      <c r="OTD14" s="112" t="s">
        <v>10944</v>
      </c>
      <c r="OTE14" s="112" t="s">
        <v>10945</v>
      </c>
      <c r="OTF14" s="112" t="s">
        <v>10946</v>
      </c>
      <c r="OTG14" s="112" t="s">
        <v>10947</v>
      </c>
      <c r="OTH14" s="112" t="s">
        <v>10948</v>
      </c>
      <c r="OTI14" s="112" t="s">
        <v>10949</v>
      </c>
      <c r="OTJ14" s="112" t="s">
        <v>10950</v>
      </c>
      <c r="OTK14" s="112" t="s">
        <v>10951</v>
      </c>
      <c r="OTL14" s="112" t="s">
        <v>10952</v>
      </c>
      <c r="OTM14" s="112" t="s">
        <v>10953</v>
      </c>
      <c r="OTN14" s="112" t="s">
        <v>10954</v>
      </c>
      <c r="OTO14" s="112" t="s">
        <v>10955</v>
      </c>
      <c r="OTP14" s="112" t="s">
        <v>10956</v>
      </c>
      <c r="OTQ14" s="112" t="s">
        <v>10957</v>
      </c>
      <c r="OTR14" s="112" t="s">
        <v>10958</v>
      </c>
      <c r="OTS14" s="112" t="s">
        <v>10959</v>
      </c>
      <c r="OTT14" s="112" t="s">
        <v>10960</v>
      </c>
      <c r="OTU14" s="112" t="s">
        <v>10961</v>
      </c>
      <c r="OTV14" s="112" t="s">
        <v>10962</v>
      </c>
      <c r="OTW14" s="112" t="s">
        <v>10963</v>
      </c>
      <c r="OTX14" s="112" t="s">
        <v>10964</v>
      </c>
      <c r="OTY14" s="112" t="s">
        <v>10965</v>
      </c>
      <c r="OTZ14" s="112" t="s">
        <v>10966</v>
      </c>
      <c r="OUA14" s="112" t="s">
        <v>10967</v>
      </c>
      <c r="OUB14" s="112" t="s">
        <v>10968</v>
      </c>
      <c r="OUC14" s="112" t="s">
        <v>10969</v>
      </c>
      <c r="OUD14" s="112" t="s">
        <v>10970</v>
      </c>
      <c r="OUE14" s="112" t="s">
        <v>10971</v>
      </c>
      <c r="OUF14" s="112" t="s">
        <v>10972</v>
      </c>
      <c r="OUG14" s="112" t="s">
        <v>10973</v>
      </c>
      <c r="OUH14" s="112" t="s">
        <v>10974</v>
      </c>
      <c r="OUI14" s="112" t="s">
        <v>10975</v>
      </c>
      <c r="OUJ14" s="112" t="s">
        <v>10976</v>
      </c>
      <c r="OUK14" s="112" t="s">
        <v>10977</v>
      </c>
      <c r="OUL14" s="112" t="s">
        <v>10978</v>
      </c>
      <c r="OUM14" s="112" t="s">
        <v>10979</v>
      </c>
      <c r="OUN14" s="112" t="s">
        <v>10980</v>
      </c>
      <c r="OUO14" s="112" t="s">
        <v>10981</v>
      </c>
      <c r="OUP14" s="112" t="s">
        <v>10982</v>
      </c>
      <c r="OUQ14" s="112" t="s">
        <v>10983</v>
      </c>
      <c r="OUR14" s="112" t="s">
        <v>10984</v>
      </c>
      <c r="OUS14" s="112" t="s">
        <v>10985</v>
      </c>
      <c r="OUT14" s="112" t="s">
        <v>10986</v>
      </c>
      <c r="OUU14" s="112" t="s">
        <v>10987</v>
      </c>
      <c r="OUV14" s="112" t="s">
        <v>10988</v>
      </c>
      <c r="OUW14" s="112" t="s">
        <v>10989</v>
      </c>
      <c r="OUX14" s="112" t="s">
        <v>10990</v>
      </c>
      <c r="OUY14" s="112" t="s">
        <v>10991</v>
      </c>
      <c r="OUZ14" s="112" t="s">
        <v>10992</v>
      </c>
      <c r="OVA14" s="112" t="s">
        <v>10993</v>
      </c>
      <c r="OVB14" s="112" t="s">
        <v>10994</v>
      </c>
      <c r="OVC14" s="112" t="s">
        <v>10995</v>
      </c>
      <c r="OVD14" s="112" t="s">
        <v>10996</v>
      </c>
      <c r="OVE14" s="112" t="s">
        <v>10997</v>
      </c>
      <c r="OVF14" s="112" t="s">
        <v>10998</v>
      </c>
      <c r="OVG14" s="112" t="s">
        <v>10999</v>
      </c>
      <c r="OVH14" s="112" t="s">
        <v>11000</v>
      </c>
      <c r="OVI14" s="112" t="s">
        <v>11001</v>
      </c>
      <c r="OVJ14" s="112" t="s">
        <v>11002</v>
      </c>
      <c r="OVK14" s="112" t="s">
        <v>11003</v>
      </c>
      <c r="OVL14" s="112" t="s">
        <v>11004</v>
      </c>
      <c r="OVM14" s="112" t="s">
        <v>11005</v>
      </c>
      <c r="OVN14" s="112" t="s">
        <v>11006</v>
      </c>
      <c r="OVO14" s="112" t="s">
        <v>11007</v>
      </c>
      <c r="OVP14" s="112" t="s">
        <v>11008</v>
      </c>
      <c r="OVQ14" s="112" t="s">
        <v>11009</v>
      </c>
      <c r="OVR14" s="112" t="s">
        <v>11010</v>
      </c>
      <c r="OVS14" s="112" t="s">
        <v>11011</v>
      </c>
      <c r="OVT14" s="112" t="s">
        <v>11012</v>
      </c>
      <c r="OVU14" s="112" t="s">
        <v>11013</v>
      </c>
      <c r="OVV14" s="112" t="s">
        <v>11014</v>
      </c>
      <c r="OVW14" s="112" t="s">
        <v>11015</v>
      </c>
      <c r="OVX14" s="112" t="s">
        <v>11016</v>
      </c>
      <c r="OVY14" s="112" t="s">
        <v>11017</v>
      </c>
      <c r="OVZ14" s="112" t="s">
        <v>11018</v>
      </c>
      <c r="OWA14" s="112" t="s">
        <v>11019</v>
      </c>
      <c r="OWB14" s="112" t="s">
        <v>11020</v>
      </c>
      <c r="OWC14" s="112" t="s">
        <v>11021</v>
      </c>
      <c r="OWD14" s="112" t="s">
        <v>11022</v>
      </c>
      <c r="OWE14" s="112" t="s">
        <v>11023</v>
      </c>
      <c r="OWF14" s="112" t="s">
        <v>11024</v>
      </c>
      <c r="OWG14" s="112" t="s">
        <v>11025</v>
      </c>
      <c r="OWH14" s="112" t="s">
        <v>11026</v>
      </c>
      <c r="OWI14" s="112" t="s">
        <v>11027</v>
      </c>
      <c r="OWJ14" s="112" t="s">
        <v>11028</v>
      </c>
      <c r="OWK14" s="112" t="s">
        <v>11029</v>
      </c>
      <c r="OWL14" s="112" t="s">
        <v>11030</v>
      </c>
      <c r="OWM14" s="112" t="s">
        <v>11031</v>
      </c>
      <c r="OWN14" s="112" t="s">
        <v>11032</v>
      </c>
      <c r="OWO14" s="112" t="s">
        <v>11033</v>
      </c>
      <c r="OWP14" s="112" t="s">
        <v>11034</v>
      </c>
      <c r="OWQ14" s="112" t="s">
        <v>11035</v>
      </c>
      <c r="OWR14" s="112" t="s">
        <v>11036</v>
      </c>
      <c r="OWS14" s="112" t="s">
        <v>11037</v>
      </c>
      <c r="OWT14" s="112" t="s">
        <v>11038</v>
      </c>
      <c r="OWU14" s="112" t="s">
        <v>11039</v>
      </c>
      <c r="OWV14" s="112" t="s">
        <v>11040</v>
      </c>
      <c r="OWW14" s="112" t="s">
        <v>11041</v>
      </c>
      <c r="OWX14" s="112" t="s">
        <v>11042</v>
      </c>
      <c r="OWY14" s="112" t="s">
        <v>11043</v>
      </c>
      <c r="OWZ14" s="112" t="s">
        <v>11044</v>
      </c>
      <c r="OXA14" s="112" t="s">
        <v>11045</v>
      </c>
      <c r="OXB14" s="112" t="s">
        <v>11046</v>
      </c>
      <c r="OXC14" s="112" t="s">
        <v>11047</v>
      </c>
      <c r="OXD14" s="112" t="s">
        <v>11048</v>
      </c>
      <c r="OXE14" s="112" t="s">
        <v>11049</v>
      </c>
      <c r="OXF14" s="112" t="s">
        <v>11050</v>
      </c>
      <c r="OXG14" s="112" t="s">
        <v>11051</v>
      </c>
      <c r="OXH14" s="112" t="s">
        <v>11052</v>
      </c>
      <c r="OXI14" s="112" t="s">
        <v>11053</v>
      </c>
      <c r="OXJ14" s="112" t="s">
        <v>11054</v>
      </c>
      <c r="OXK14" s="112" t="s">
        <v>11055</v>
      </c>
      <c r="OXL14" s="112" t="s">
        <v>11056</v>
      </c>
      <c r="OXM14" s="112" t="s">
        <v>11057</v>
      </c>
      <c r="OXN14" s="112" t="s">
        <v>11058</v>
      </c>
      <c r="OXO14" s="112" t="s">
        <v>11059</v>
      </c>
      <c r="OXP14" s="112" t="s">
        <v>11060</v>
      </c>
      <c r="OXQ14" s="112" t="s">
        <v>11061</v>
      </c>
      <c r="OXR14" s="112" t="s">
        <v>11062</v>
      </c>
      <c r="OXS14" s="112" t="s">
        <v>11063</v>
      </c>
      <c r="OXT14" s="112" t="s">
        <v>11064</v>
      </c>
      <c r="OXU14" s="112" t="s">
        <v>11065</v>
      </c>
      <c r="OXV14" s="112" t="s">
        <v>11066</v>
      </c>
      <c r="OXW14" s="112" t="s">
        <v>11067</v>
      </c>
      <c r="OXX14" s="112" t="s">
        <v>11068</v>
      </c>
      <c r="OXY14" s="112" t="s">
        <v>11069</v>
      </c>
      <c r="OXZ14" s="112" t="s">
        <v>11070</v>
      </c>
      <c r="OYA14" s="112" t="s">
        <v>11071</v>
      </c>
      <c r="OYB14" s="112" t="s">
        <v>11072</v>
      </c>
      <c r="OYC14" s="112" t="s">
        <v>11073</v>
      </c>
      <c r="OYD14" s="112" t="s">
        <v>11074</v>
      </c>
      <c r="OYE14" s="112" t="s">
        <v>11075</v>
      </c>
      <c r="OYF14" s="112" t="s">
        <v>11076</v>
      </c>
      <c r="OYG14" s="112" t="s">
        <v>11077</v>
      </c>
      <c r="OYH14" s="112" t="s">
        <v>11078</v>
      </c>
      <c r="OYI14" s="112" t="s">
        <v>11079</v>
      </c>
      <c r="OYJ14" s="112" t="s">
        <v>11080</v>
      </c>
      <c r="OYK14" s="112" t="s">
        <v>11081</v>
      </c>
      <c r="OYL14" s="112" t="s">
        <v>11082</v>
      </c>
      <c r="OYM14" s="112" t="s">
        <v>11083</v>
      </c>
      <c r="OYN14" s="112" t="s">
        <v>11084</v>
      </c>
      <c r="OYO14" s="112" t="s">
        <v>11085</v>
      </c>
      <c r="OYP14" s="112" t="s">
        <v>11086</v>
      </c>
      <c r="OYQ14" s="112" t="s">
        <v>11087</v>
      </c>
      <c r="OYR14" s="112" t="s">
        <v>11088</v>
      </c>
      <c r="OYS14" s="112" t="s">
        <v>11089</v>
      </c>
      <c r="OYT14" s="112" t="s">
        <v>11090</v>
      </c>
      <c r="OYU14" s="112" t="s">
        <v>11091</v>
      </c>
      <c r="OYV14" s="112" t="s">
        <v>11092</v>
      </c>
      <c r="OYW14" s="112" t="s">
        <v>11093</v>
      </c>
      <c r="OYX14" s="112" t="s">
        <v>11094</v>
      </c>
      <c r="OYY14" s="112" t="s">
        <v>11095</v>
      </c>
      <c r="OYZ14" s="112" t="s">
        <v>11096</v>
      </c>
      <c r="OZA14" s="112" t="s">
        <v>11097</v>
      </c>
      <c r="OZB14" s="112" t="s">
        <v>11098</v>
      </c>
      <c r="OZC14" s="112" t="s">
        <v>11099</v>
      </c>
      <c r="OZD14" s="112" t="s">
        <v>11100</v>
      </c>
      <c r="OZE14" s="112" t="s">
        <v>11101</v>
      </c>
      <c r="OZF14" s="112" t="s">
        <v>11102</v>
      </c>
      <c r="OZG14" s="112" t="s">
        <v>11103</v>
      </c>
      <c r="OZH14" s="112" t="s">
        <v>11104</v>
      </c>
      <c r="OZI14" s="112" t="s">
        <v>11105</v>
      </c>
      <c r="OZJ14" s="112" t="s">
        <v>11106</v>
      </c>
      <c r="OZK14" s="112" t="s">
        <v>11107</v>
      </c>
      <c r="OZL14" s="112" t="s">
        <v>11108</v>
      </c>
      <c r="OZM14" s="112" t="s">
        <v>11109</v>
      </c>
      <c r="OZN14" s="112" t="s">
        <v>11110</v>
      </c>
      <c r="OZO14" s="112" t="s">
        <v>11111</v>
      </c>
      <c r="OZP14" s="112" t="s">
        <v>11112</v>
      </c>
      <c r="OZQ14" s="112" t="s">
        <v>11113</v>
      </c>
      <c r="OZR14" s="112" t="s">
        <v>11114</v>
      </c>
      <c r="OZS14" s="112" t="s">
        <v>11115</v>
      </c>
      <c r="OZT14" s="112" t="s">
        <v>11116</v>
      </c>
      <c r="OZU14" s="112" t="s">
        <v>11117</v>
      </c>
      <c r="OZV14" s="112" t="s">
        <v>11118</v>
      </c>
      <c r="OZW14" s="112" t="s">
        <v>11119</v>
      </c>
      <c r="OZX14" s="112" t="s">
        <v>11120</v>
      </c>
      <c r="OZY14" s="112" t="s">
        <v>11121</v>
      </c>
      <c r="OZZ14" s="112" t="s">
        <v>11122</v>
      </c>
      <c r="PAA14" s="112" t="s">
        <v>11123</v>
      </c>
      <c r="PAB14" s="112" t="s">
        <v>11124</v>
      </c>
      <c r="PAC14" s="112" t="s">
        <v>11125</v>
      </c>
      <c r="PAD14" s="112" t="s">
        <v>11126</v>
      </c>
      <c r="PAE14" s="112" t="s">
        <v>11127</v>
      </c>
      <c r="PAF14" s="112" t="s">
        <v>11128</v>
      </c>
      <c r="PAG14" s="112" t="s">
        <v>11129</v>
      </c>
      <c r="PAH14" s="112" t="s">
        <v>11130</v>
      </c>
      <c r="PAI14" s="112" t="s">
        <v>11131</v>
      </c>
      <c r="PAJ14" s="112" t="s">
        <v>11132</v>
      </c>
      <c r="PAK14" s="112" t="s">
        <v>11133</v>
      </c>
      <c r="PAL14" s="112" t="s">
        <v>11134</v>
      </c>
      <c r="PAM14" s="112" t="s">
        <v>11135</v>
      </c>
      <c r="PAN14" s="112" t="s">
        <v>11136</v>
      </c>
      <c r="PAO14" s="112" t="s">
        <v>11137</v>
      </c>
      <c r="PAP14" s="112" t="s">
        <v>11138</v>
      </c>
      <c r="PAQ14" s="112" t="s">
        <v>11139</v>
      </c>
      <c r="PAR14" s="112" t="s">
        <v>11140</v>
      </c>
      <c r="PAS14" s="112" t="s">
        <v>11141</v>
      </c>
      <c r="PAT14" s="112" t="s">
        <v>11142</v>
      </c>
      <c r="PAU14" s="112" t="s">
        <v>11143</v>
      </c>
      <c r="PAV14" s="112" t="s">
        <v>11144</v>
      </c>
      <c r="PAW14" s="112" t="s">
        <v>11145</v>
      </c>
      <c r="PAX14" s="112" t="s">
        <v>11146</v>
      </c>
      <c r="PAY14" s="112" t="s">
        <v>11147</v>
      </c>
      <c r="PAZ14" s="112" t="s">
        <v>11148</v>
      </c>
      <c r="PBA14" s="112" t="s">
        <v>11149</v>
      </c>
      <c r="PBB14" s="112" t="s">
        <v>11150</v>
      </c>
      <c r="PBC14" s="112" t="s">
        <v>11151</v>
      </c>
      <c r="PBD14" s="112" t="s">
        <v>11152</v>
      </c>
      <c r="PBE14" s="112" t="s">
        <v>11153</v>
      </c>
      <c r="PBF14" s="112" t="s">
        <v>11154</v>
      </c>
      <c r="PBG14" s="112" t="s">
        <v>11155</v>
      </c>
      <c r="PBH14" s="112" t="s">
        <v>11156</v>
      </c>
      <c r="PBI14" s="112" t="s">
        <v>11157</v>
      </c>
      <c r="PBJ14" s="112" t="s">
        <v>11158</v>
      </c>
      <c r="PBK14" s="112" t="s">
        <v>11159</v>
      </c>
      <c r="PBL14" s="112" t="s">
        <v>11160</v>
      </c>
      <c r="PBM14" s="112" t="s">
        <v>11161</v>
      </c>
      <c r="PBN14" s="112" t="s">
        <v>11162</v>
      </c>
      <c r="PBO14" s="112" t="s">
        <v>11163</v>
      </c>
      <c r="PBP14" s="112" t="s">
        <v>11164</v>
      </c>
      <c r="PBQ14" s="112" t="s">
        <v>11165</v>
      </c>
      <c r="PBR14" s="112" t="s">
        <v>11166</v>
      </c>
      <c r="PBS14" s="112" t="s">
        <v>11167</v>
      </c>
      <c r="PBT14" s="112" t="s">
        <v>11168</v>
      </c>
      <c r="PBU14" s="112" t="s">
        <v>11169</v>
      </c>
      <c r="PBV14" s="112" t="s">
        <v>11170</v>
      </c>
      <c r="PBW14" s="112" t="s">
        <v>11171</v>
      </c>
      <c r="PBX14" s="112" t="s">
        <v>11172</v>
      </c>
      <c r="PBY14" s="112" t="s">
        <v>11173</v>
      </c>
      <c r="PBZ14" s="112" t="s">
        <v>11174</v>
      </c>
      <c r="PCA14" s="112" t="s">
        <v>11175</v>
      </c>
      <c r="PCB14" s="112" t="s">
        <v>11176</v>
      </c>
      <c r="PCC14" s="112" t="s">
        <v>11177</v>
      </c>
      <c r="PCD14" s="112" t="s">
        <v>11178</v>
      </c>
      <c r="PCE14" s="112" t="s">
        <v>11179</v>
      </c>
      <c r="PCF14" s="112" t="s">
        <v>11180</v>
      </c>
      <c r="PCG14" s="112" t="s">
        <v>11181</v>
      </c>
      <c r="PCH14" s="112" t="s">
        <v>11182</v>
      </c>
      <c r="PCI14" s="112" t="s">
        <v>11183</v>
      </c>
      <c r="PCJ14" s="112" t="s">
        <v>11184</v>
      </c>
      <c r="PCK14" s="112" t="s">
        <v>11185</v>
      </c>
      <c r="PCL14" s="112" t="s">
        <v>11186</v>
      </c>
      <c r="PCM14" s="112" t="s">
        <v>11187</v>
      </c>
      <c r="PCN14" s="112" t="s">
        <v>11188</v>
      </c>
      <c r="PCO14" s="112" t="s">
        <v>11189</v>
      </c>
      <c r="PCP14" s="112" t="s">
        <v>11190</v>
      </c>
      <c r="PCQ14" s="112" t="s">
        <v>11191</v>
      </c>
      <c r="PCR14" s="112" t="s">
        <v>11192</v>
      </c>
      <c r="PCS14" s="112" t="s">
        <v>11193</v>
      </c>
      <c r="PCT14" s="112" t="s">
        <v>11194</v>
      </c>
      <c r="PCU14" s="112" t="s">
        <v>11195</v>
      </c>
      <c r="PCV14" s="112" t="s">
        <v>11196</v>
      </c>
      <c r="PCW14" s="112" t="s">
        <v>11197</v>
      </c>
      <c r="PCX14" s="112" t="s">
        <v>11198</v>
      </c>
      <c r="PCY14" s="112" t="s">
        <v>11199</v>
      </c>
      <c r="PCZ14" s="112" t="s">
        <v>11200</v>
      </c>
      <c r="PDA14" s="112" t="s">
        <v>11201</v>
      </c>
      <c r="PDB14" s="112" t="s">
        <v>11202</v>
      </c>
      <c r="PDC14" s="112" t="s">
        <v>11203</v>
      </c>
      <c r="PDD14" s="112" t="s">
        <v>11204</v>
      </c>
      <c r="PDE14" s="112" t="s">
        <v>11205</v>
      </c>
      <c r="PDF14" s="112" t="s">
        <v>11206</v>
      </c>
      <c r="PDG14" s="112" t="s">
        <v>11207</v>
      </c>
      <c r="PDH14" s="112" t="s">
        <v>11208</v>
      </c>
      <c r="PDI14" s="112" t="s">
        <v>11209</v>
      </c>
      <c r="PDJ14" s="112" t="s">
        <v>11210</v>
      </c>
      <c r="PDK14" s="112" t="s">
        <v>11211</v>
      </c>
      <c r="PDL14" s="112" t="s">
        <v>11212</v>
      </c>
      <c r="PDM14" s="112" t="s">
        <v>11213</v>
      </c>
      <c r="PDN14" s="112" t="s">
        <v>11214</v>
      </c>
      <c r="PDO14" s="112" t="s">
        <v>11215</v>
      </c>
      <c r="PDP14" s="112" t="s">
        <v>11216</v>
      </c>
      <c r="PDQ14" s="112" t="s">
        <v>11217</v>
      </c>
      <c r="PDR14" s="112" t="s">
        <v>11218</v>
      </c>
      <c r="PDS14" s="112" t="s">
        <v>11219</v>
      </c>
      <c r="PDT14" s="112" t="s">
        <v>11220</v>
      </c>
      <c r="PDU14" s="112" t="s">
        <v>11221</v>
      </c>
      <c r="PDV14" s="112" t="s">
        <v>11222</v>
      </c>
      <c r="PDW14" s="112" t="s">
        <v>11223</v>
      </c>
      <c r="PDX14" s="112" t="s">
        <v>11224</v>
      </c>
      <c r="PDY14" s="112" t="s">
        <v>11225</v>
      </c>
      <c r="PDZ14" s="112" t="s">
        <v>11226</v>
      </c>
      <c r="PEA14" s="112" t="s">
        <v>11227</v>
      </c>
      <c r="PEB14" s="112" t="s">
        <v>11228</v>
      </c>
      <c r="PEC14" s="112" t="s">
        <v>11229</v>
      </c>
      <c r="PED14" s="112" t="s">
        <v>11230</v>
      </c>
      <c r="PEE14" s="112" t="s">
        <v>11231</v>
      </c>
      <c r="PEF14" s="112" t="s">
        <v>11232</v>
      </c>
      <c r="PEG14" s="112" t="s">
        <v>11233</v>
      </c>
      <c r="PEH14" s="112" t="s">
        <v>11234</v>
      </c>
      <c r="PEI14" s="112" t="s">
        <v>11235</v>
      </c>
      <c r="PEJ14" s="112" t="s">
        <v>11236</v>
      </c>
      <c r="PEK14" s="112" t="s">
        <v>11237</v>
      </c>
      <c r="PEL14" s="112" t="s">
        <v>11238</v>
      </c>
      <c r="PEM14" s="112" t="s">
        <v>11239</v>
      </c>
      <c r="PEN14" s="112" t="s">
        <v>11240</v>
      </c>
      <c r="PEO14" s="112" t="s">
        <v>11241</v>
      </c>
      <c r="PEP14" s="112" t="s">
        <v>11242</v>
      </c>
      <c r="PEQ14" s="112" t="s">
        <v>11243</v>
      </c>
      <c r="PER14" s="112" t="s">
        <v>11244</v>
      </c>
      <c r="PES14" s="112" t="s">
        <v>11245</v>
      </c>
      <c r="PET14" s="112" t="s">
        <v>11246</v>
      </c>
      <c r="PEU14" s="112" t="s">
        <v>11247</v>
      </c>
      <c r="PEV14" s="112" t="s">
        <v>11248</v>
      </c>
      <c r="PEW14" s="112" t="s">
        <v>11249</v>
      </c>
      <c r="PEX14" s="112" t="s">
        <v>11250</v>
      </c>
      <c r="PEY14" s="112" t="s">
        <v>11251</v>
      </c>
      <c r="PEZ14" s="112" t="s">
        <v>11252</v>
      </c>
      <c r="PFA14" s="112" t="s">
        <v>11253</v>
      </c>
      <c r="PFB14" s="112" t="s">
        <v>11254</v>
      </c>
      <c r="PFC14" s="112" t="s">
        <v>11255</v>
      </c>
      <c r="PFD14" s="112" t="s">
        <v>11256</v>
      </c>
      <c r="PFE14" s="112" t="s">
        <v>11257</v>
      </c>
      <c r="PFF14" s="112" t="s">
        <v>11258</v>
      </c>
      <c r="PFG14" s="112" t="s">
        <v>11259</v>
      </c>
      <c r="PFH14" s="112" t="s">
        <v>11260</v>
      </c>
      <c r="PFI14" s="112" t="s">
        <v>11261</v>
      </c>
      <c r="PFJ14" s="112" t="s">
        <v>11262</v>
      </c>
      <c r="PFK14" s="112" t="s">
        <v>11263</v>
      </c>
      <c r="PFL14" s="112" t="s">
        <v>11264</v>
      </c>
      <c r="PFM14" s="112" t="s">
        <v>11265</v>
      </c>
      <c r="PFN14" s="112" t="s">
        <v>11266</v>
      </c>
      <c r="PFO14" s="112" t="s">
        <v>11267</v>
      </c>
      <c r="PFP14" s="112" t="s">
        <v>11268</v>
      </c>
      <c r="PFQ14" s="112" t="s">
        <v>11269</v>
      </c>
      <c r="PFR14" s="112" t="s">
        <v>11270</v>
      </c>
      <c r="PFS14" s="112" t="s">
        <v>11271</v>
      </c>
      <c r="PFT14" s="112" t="s">
        <v>11272</v>
      </c>
      <c r="PFU14" s="112" t="s">
        <v>11273</v>
      </c>
      <c r="PFV14" s="112" t="s">
        <v>11274</v>
      </c>
      <c r="PFW14" s="112" t="s">
        <v>11275</v>
      </c>
      <c r="PFX14" s="112" t="s">
        <v>11276</v>
      </c>
      <c r="PFY14" s="112" t="s">
        <v>11277</v>
      </c>
      <c r="PFZ14" s="112" t="s">
        <v>11278</v>
      </c>
      <c r="PGA14" s="112" t="s">
        <v>11279</v>
      </c>
      <c r="PGB14" s="112" t="s">
        <v>11280</v>
      </c>
      <c r="PGC14" s="112" t="s">
        <v>11281</v>
      </c>
      <c r="PGD14" s="112" t="s">
        <v>11282</v>
      </c>
      <c r="PGE14" s="112" t="s">
        <v>11283</v>
      </c>
      <c r="PGF14" s="112" t="s">
        <v>11284</v>
      </c>
      <c r="PGG14" s="112" t="s">
        <v>11285</v>
      </c>
      <c r="PGH14" s="112" t="s">
        <v>11286</v>
      </c>
      <c r="PGI14" s="112" t="s">
        <v>11287</v>
      </c>
      <c r="PGJ14" s="112" t="s">
        <v>11288</v>
      </c>
      <c r="PGK14" s="112" t="s">
        <v>11289</v>
      </c>
      <c r="PGL14" s="112" t="s">
        <v>11290</v>
      </c>
      <c r="PGM14" s="112" t="s">
        <v>11291</v>
      </c>
      <c r="PGN14" s="112" t="s">
        <v>11292</v>
      </c>
      <c r="PGO14" s="112" t="s">
        <v>11293</v>
      </c>
      <c r="PGP14" s="112" t="s">
        <v>11294</v>
      </c>
      <c r="PGQ14" s="112" t="s">
        <v>11295</v>
      </c>
      <c r="PGR14" s="112" t="s">
        <v>11296</v>
      </c>
      <c r="PGS14" s="112" t="s">
        <v>11297</v>
      </c>
      <c r="PGT14" s="112" t="s">
        <v>11298</v>
      </c>
      <c r="PGU14" s="112" t="s">
        <v>11299</v>
      </c>
      <c r="PGV14" s="112" t="s">
        <v>11300</v>
      </c>
      <c r="PGW14" s="112" t="s">
        <v>11301</v>
      </c>
      <c r="PGX14" s="112" t="s">
        <v>11302</v>
      </c>
      <c r="PGY14" s="112" t="s">
        <v>11303</v>
      </c>
      <c r="PGZ14" s="112" t="s">
        <v>11304</v>
      </c>
      <c r="PHA14" s="112" t="s">
        <v>11305</v>
      </c>
      <c r="PHB14" s="112" t="s">
        <v>11306</v>
      </c>
      <c r="PHC14" s="112" t="s">
        <v>11307</v>
      </c>
      <c r="PHD14" s="112" t="s">
        <v>11308</v>
      </c>
      <c r="PHE14" s="112" t="s">
        <v>11309</v>
      </c>
      <c r="PHF14" s="112" t="s">
        <v>11310</v>
      </c>
      <c r="PHG14" s="112" t="s">
        <v>11311</v>
      </c>
      <c r="PHH14" s="112" t="s">
        <v>11312</v>
      </c>
      <c r="PHI14" s="112" t="s">
        <v>11313</v>
      </c>
      <c r="PHJ14" s="112" t="s">
        <v>11314</v>
      </c>
      <c r="PHK14" s="112" t="s">
        <v>11315</v>
      </c>
      <c r="PHL14" s="112" t="s">
        <v>11316</v>
      </c>
      <c r="PHM14" s="112" t="s">
        <v>11317</v>
      </c>
      <c r="PHN14" s="112" t="s">
        <v>11318</v>
      </c>
      <c r="PHO14" s="112" t="s">
        <v>11319</v>
      </c>
      <c r="PHP14" s="112" t="s">
        <v>11320</v>
      </c>
      <c r="PHQ14" s="112" t="s">
        <v>11321</v>
      </c>
      <c r="PHR14" s="112" t="s">
        <v>11322</v>
      </c>
      <c r="PHS14" s="112" t="s">
        <v>11323</v>
      </c>
      <c r="PHT14" s="112" t="s">
        <v>11324</v>
      </c>
      <c r="PHU14" s="112" t="s">
        <v>11325</v>
      </c>
      <c r="PHV14" s="112" t="s">
        <v>11326</v>
      </c>
      <c r="PHW14" s="112" t="s">
        <v>11327</v>
      </c>
      <c r="PHX14" s="112" t="s">
        <v>11328</v>
      </c>
      <c r="PHY14" s="112" t="s">
        <v>11329</v>
      </c>
      <c r="PHZ14" s="112" t="s">
        <v>11330</v>
      </c>
      <c r="PIA14" s="112" t="s">
        <v>11331</v>
      </c>
      <c r="PIB14" s="112" t="s">
        <v>11332</v>
      </c>
      <c r="PIC14" s="112" t="s">
        <v>11333</v>
      </c>
      <c r="PID14" s="112" t="s">
        <v>11334</v>
      </c>
      <c r="PIE14" s="112" t="s">
        <v>11335</v>
      </c>
      <c r="PIF14" s="112" t="s">
        <v>11336</v>
      </c>
      <c r="PIG14" s="112" t="s">
        <v>11337</v>
      </c>
      <c r="PIH14" s="112" t="s">
        <v>11338</v>
      </c>
      <c r="PII14" s="112" t="s">
        <v>11339</v>
      </c>
      <c r="PIJ14" s="112" t="s">
        <v>11340</v>
      </c>
      <c r="PIK14" s="112" t="s">
        <v>11341</v>
      </c>
      <c r="PIL14" s="112" t="s">
        <v>11342</v>
      </c>
      <c r="PIM14" s="112" t="s">
        <v>11343</v>
      </c>
      <c r="PIN14" s="112" t="s">
        <v>11344</v>
      </c>
      <c r="PIO14" s="112" t="s">
        <v>11345</v>
      </c>
      <c r="PIP14" s="112" t="s">
        <v>11346</v>
      </c>
      <c r="PIQ14" s="112" t="s">
        <v>11347</v>
      </c>
      <c r="PIR14" s="112" t="s">
        <v>11348</v>
      </c>
      <c r="PIS14" s="112" t="s">
        <v>11349</v>
      </c>
      <c r="PIT14" s="112" t="s">
        <v>11350</v>
      </c>
      <c r="PIU14" s="112" t="s">
        <v>11351</v>
      </c>
      <c r="PIV14" s="112" t="s">
        <v>11352</v>
      </c>
      <c r="PIW14" s="112" t="s">
        <v>11353</v>
      </c>
      <c r="PIX14" s="112" t="s">
        <v>11354</v>
      </c>
      <c r="PIY14" s="112" t="s">
        <v>11355</v>
      </c>
      <c r="PIZ14" s="112" t="s">
        <v>11356</v>
      </c>
      <c r="PJA14" s="112" t="s">
        <v>11357</v>
      </c>
      <c r="PJB14" s="112" t="s">
        <v>11358</v>
      </c>
      <c r="PJC14" s="112" t="s">
        <v>11359</v>
      </c>
      <c r="PJD14" s="112" t="s">
        <v>11360</v>
      </c>
      <c r="PJE14" s="112" t="s">
        <v>11361</v>
      </c>
      <c r="PJF14" s="112" t="s">
        <v>11362</v>
      </c>
      <c r="PJG14" s="112" t="s">
        <v>11363</v>
      </c>
      <c r="PJH14" s="112" t="s">
        <v>11364</v>
      </c>
      <c r="PJI14" s="112" t="s">
        <v>11365</v>
      </c>
      <c r="PJJ14" s="112" t="s">
        <v>11366</v>
      </c>
      <c r="PJK14" s="112" t="s">
        <v>11367</v>
      </c>
      <c r="PJL14" s="112" t="s">
        <v>11368</v>
      </c>
      <c r="PJM14" s="112" t="s">
        <v>11369</v>
      </c>
      <c r="PJN14" s="112" t="s">
        <v>11370</v>
      </c>
      <c r="PJO14" s="112" t="s">
        <v>11371</v>
      </c>
      <c r="PJP14" s="112" t="s">
        <v>11372</v>
      </c>
      <c r="PJQ14" s="112" t="s">
        <v>11373</v>
      </c>
      <c r="PJR14" s="112" t="s">
        <v>11374</v>
      </c>
      <c r="PJS14" s="112" t="s">
        <v>11375</v>
      </c>
      <c r="PJT14" s="112" t="s">
        <v>11376</v>
      </c>
      <c r="PJU14" s="112" t="s">
        <v>11377</v>
      </c>
      <c r="PJV14" s="112" t="s">
        <v>11378</v>
      </c>
      <c r="PJW14" s="112" t="s">
        <v>11379</v>
      </c>
      <c r="PJX14" s="112" t="s">
        <v>11380</v>
      </c>
      <c r="PJY14" s="112" t="s">
        <v>11381</v>
      </c>
      <c r="PJZ14" s="112" t="s">
        <v>11382</v>
      </c>
      <c r="PKA14" s="112" t="s">
        <v>11383</v>
      </c>
      <c r="PKB14" s="112" t="s">
        <v>11384</v>
      </c>
      <c r="PKC14" s="112" t="s">
        <v>11385</v>
      </c>
      <c r="PKD14" s="112" t="s">
        <v>11386</v>
      </c>
      <c r="PKE14" s="112" t="s">
        <v>11387</v>
      </c>
      <c r="PKF14" s="112" t="s">
        <v>11388</v>
      </c>
      <c r="PKG14" s="112" t="s">
        <v>11389</v>
      </c>
      <c r="PKH14" s="112" t="s">
        <v>11390</v>
      </c>
      <c r="PKI14" s="112" t="s">
        <v>11391</v>
      </c>
      <c r="PKJ14" s="112" t="s">
        <v>11392</v>
      </c>
      <c r="PKK14" s="112" t="s">
        <v>11393</v>
      </c>
      <c r="PKL14" s="112" t="s">
        <v>11394</v>
      </c>
      <c r="PKM14" s="112" t="s">
        <v>11395</v>
      </c>
      <c r="PKN14" s="112" t="s">
        <v>11396</v>
      </c>
      <c r="PKO14" s="112" t="s">
        <v>11397</v>
      </c>
      <c r="PKP14" s="112" t="s">
        <v>11398</v>
      </c>
      <c r="PKQ14" s="112" t="s">
        <v>11399</v>
      </c>
      <c r="PKR14" s="112" t="s">
        <v>11400</v>
      </c>
      <c r="PKS14" s="112" t="s">
        <v>11401</v>
      </c>
      <c r="PKT14" s="112" t="s">
        <v>11402</v>
      </c>
      <c r="PKU14" s="112" t="s">
        <v>11403</v>
      </c>
      <c r="PKV14" s="112" t="s">
        <v>11404</v>
      </c>
      <c r="PKW14" s="112" t="s">
        <v>11405</v>
      </c>
      <c r="PKX14" s="112" t="s">
        <v>11406</v>
      </c>
      <c r="PKY14" s="112" t="s">
        <v>11407</v>
      </c>
      <c r="PKZ14" s="112" t="s">
        <v>11408</v>
      </c>
      <c r="PLA14" s="112" t="s">
        <v>11409</v>
      </c>
      <c r="PLB14" s="112" t="s">
        <v>11410</v>
      </c>
      <c r="PLC14" s="112" t="s">
        <v>11411</v>
      </c>
      <c r="PLD14" s="112" t="s">
        <v>11412</v>
      </c>
      <c r="PLE14" s="112" t="s">
        <v>11413</v>
      </c>
      <c r="PLF14" s="112" t="s">
        <v>11414</v>
      </c>
      <c r="PLG14" s="112" t="s">
        <v>11415</v>
      </c>
      <c r="PLH14" s="112" t="s">
        <v>11416</v>
      </c>
      <c r="PLI14" s="112" t="s">
        <v>11417</v>
      </c>
      <c r="PLJ14" s="112" t="s">
        <v>11418</v>
      </c>
      <c r="PLK14" s="112" t="s">
        <v>11419</v>
      </c>
      <c r="PLL14" s="112" t="s">
        <v>11420</v>
      </c>
      <c r="PLM14" s="112" t="s">
        <v>11421</v>
      </c>
      <c r="PLN14" s="112" t="s">
        <v>11422</v>
      </c>
      <c r="PLO14" s="112" t="s">
        <v>11423</v>
      </c>
      <c r="PLP14" s="112" t="s">
        <v>11424</v>
      </c>
      <c r="PLQ14" s="112" t="s">
        <v>11425</v>
      </c>
      <c r="PLR14" s="112" t="s">
        <v>11426</v>
      </c>
      <c r="PLS14" s="112" t="s">
        <v>11427</v>
      </c>
      <c r="PLT14" s="112" t="s">
        <v>11428</v>
      </c>
      <c r="PLU14" s="112" t="s">
        <v>11429</v>
      </c>
      <c r="PLV14" s="112" t="s">
        <v>11430</v>
      </c>
      <c r="PLW14" s="112" t="s">
        <v>11431</v>
      </c>
      <c r="PLX14" s="112" t="s">
        <v>11432</v>
      </c>
      <c r="PLY14" s="112" t="s">
        <v>11433</v>
      </c>
      <c r="PLZ14" s="112" t="s">
        <v>11434</v>
      </c>
      <c r="PMA14" s="112" t="s">
        <v>11435</v>
      </c>
      <c r="PMB14" s="112" t="s">
        <v>11436</v>
      </c>
      <c r="PMC14" s="112" t="s">
        <v>11437</v>
      </c>
      <c r="PMD14" s="112" t="s">
        <v>11438</v>
      </c>
      <c r="PME14" s="112" t="s">
        <v>11439</v>
      </c>
      <c r="PMF14" s="112" t="s">
        <v>11440</v>
      </c>
      <c r="PMG14" s="112" t="s">
        <v>11441</v>
      </c>
      <c r="PMH14" s="112" t="s">
        <v>11442</v>
      </c>
      <c r="PMI14" s="112" t="s">
        <v>11443</v>
      </c>
      <c r="PMJ14" s="112" t="s">
        <v>11444</v>
      </c>
      <c r="PMK14" s="112" t="s">
        <v>11445</v>
      </c>
      <c r="PML14" s="112" t="s">
        <v>11446</v>
      </c>
      <c r="PMM14" s="112" t="s">
        <v>11447</v>
      </c>
      <c r="PMN14" s="112" t="s">
        <v>11448</v>
      </c>
      <c r="PMO14" s="112" t="s">
        <v>11449</v>
      </c>
      <c r="PMP14" s="112" t="s">
        <v>11450</v>
      </c>
      <c r="PMQ14" s="112" t="s">
        <v>11451</v>
      </c>
      <c r="PMR14" s="112" t="s">
        <v>11452</v>
      </c>
      <c r="PMS14" s="112" t="s">
        <v>11453</v>
      </c>
      <c r="PMT14" s="112" t="s">
        <v>11454</v>
      </c>
      <c r="PMU14" s="112" t="s">
        <v>11455</v>
      </c>
      <c r="PMV14" s="112" t="s">
        <v>11456</v>
      </c>
      <c r="PMW14" s="112" t="s">
        <v>11457</v>
      </c>
      <c r="PMX14" s="112" t="s">
        <v>11458</v>
      </c>
      <c r="PMY14" s="112" t="s">
        <v>11459</v>
      </c>
      <c r="PMZ14" s="112" t="s">
        <v>11460</v>
      </c>
      <c r="PNA14" s="112" t="s">
        <v>11461</v>
      </c>
      <c r="PNB14" s="112" t="s">
        <v>11462</v>
      </c>
      <c r="PNC14" s="112" t="s">
        <v>11463</v>
      </c>
      <c r="PND14" s="112" t="s">
        <v>11464</v>
      </c>
      <c r="PNE14" s="112" t="s">
        <v>11465</v>
      </c>
      <c r="PNF14" s="112" t="s">
        <v>11466</v>
      </c>
      <c r="PNG14" s="112" t="s">
        <v>11467</v>
      </c>
      <c r="PNH14" s="112" t="s">
        <v>11468</v>
      </c>
      <c r="PNI14" s="112" t="s">
        <v>11469</v>
      </c>
      <c r="PNJ14" s="112" t="s">
        <v>11470</v>
      </c>
      <c r="PNK14" s="112" t="s">
        <v>11471</v>
      </c>
      <c r="PNL14" s="112" t="s">
        <v>11472</v>
      </c>
      <c r="PNM14" s="112" t="s">
        <v>11473</v>
      </c>
      <c r="PNN14" s="112" t="s">
        <v>11474</v>
      </c>
      <c r="PNO14" s="112" t="s">
        <v>11475</v>
      </c>
      <c r="PNP14" s="112" t="s">
        <v>11476</v>
      </c>
      <c r="PNQ14" s="112" t="s">
        <v>11477</v>
      </c>
      <c r="PNR14" s="112" t="s">
        <v>11478</v>
      </c>
      <c r="PNS14" s="112" t="s">
        <v>11479</v>
      </c>
      <c r="PNT14" s="112" t="s">
        <v>11480</v>
      </c>
      <c r="PNU14" s="112" t="s">
        <v>11481</v>
      </c>
      <c r="PNV14" s="112" t="s">
        <v>11482</v>
      </c>
      <c r="PNW14" s="112" t="s">
        <v>11483</v>
      </c>
      <c r="PNX14" s="112" t="s">
        <v>11484</v>
      </c>
      <c r="PNY14" s="112" t="s">
        <v>11485</v>
      </c>
      <c r="PNZ14" s="112" t="s">
        <v>11486</v>
      </c>
      <c r="POA14" s="112" t="s">
        <v>11487</v>
      </c>
      <c r="POB14" s="112" t="s">
        <v>11488</v>
      </c>
      <c r="POC14" s="112" t="s">
        <v>11489</v>
      </c>
      <c r="POD14" s="112" t="s">
        <v>11490</v>
      </c>
      <c r="POE14" s="112" t="s">
        <v>11491</v>
      </c>
      <c r="POF14" s="112" t="s">
        <v>11492</v>
      </c>
      <c r="POG14" s="112" t="s">
        <v>11493</v>
      </c>
      <c r="POH14" s="112" t="s">
        <v>11494</v>
      </c>
      <c r="POI14" s="112" t="s">
        <v>11495</v>
      </c>
      <c r="POJ14" s="112" t="s">
        <v>11496</v>
      </c>
      <c r="POK14" s="112" t="s">
        <v>11497</v>
      </c>
      <c r="POL14" s="112" t="s">
        <v>11498</v>
      </c>
      <c r="POM14" s="112" t="s">
        <v>11499</v>
      </c>
      <c r="PON14" s="112" t="s">
        <v>11500</v>
      </c>
      <c r="POO14" s="112" t="s">
        <v>11501</v>
      </c>
      <c r="POP14" s="112" t="s">
        <v>11502</v>
      </c>
      <c r="POQ14" s="112" t="s">
        <v>11503</v>
      </c>
      <c r="POR14" s="112" t="s">
        <v>11504</v>
      </c>
      <c r="POS14" s="112" t="s">
        <v>11505</v>
      </c>
      <c r="POT14" s="112" t="s">
        <v>11506</v>
      </c>
      <c r="POU14" s="112" t="s">
        <v>11507</v>
      </c>
      <c r="POV14" s="112" t="s">
        <v>11508</v>
      </c>
      <c r="POW14" s="112" t="s">
        <v>11509</v>
      </c>
      <c r="POX14" s="112" t="s">
        <v>11510</v>
      </c>
      <c r="POY14" s="112" t="s">
        <v>11511</v>
      </c>
      <c r="POZ14" s="112" t="s">
        <v>11512</v>
      </c>
      <c r="PPA14" s="112" t="s">
        <v>11513</v>
      </c>
      <c r="PPB14" s="112" t="s">
        <v>11514</v>
      </c>
      <c r="PPC14" s="112" t="s">
        <v>11515</v>
      </c>
      <c r="PPD14" s="112" t="s">
        <v>11516</v>
      </c>
      <c r="PPE14" s="112" t="s">
        <v>11517</v>
      </c>
      <c r="PPF14" s="112" t="s">
        <v>11518</v>
      </c>
      <c r="PPG14" s="112" t="s">
        <v>11519</v>
      </c>
      <c r="PPH14" s="112" t="s">
        <v>11520</v>
      </c>
      <c r="PPI14" s="112" t="s">
        <v>11521</v>
      </c>
      <c r="PPJ14" s="112" t="s">
        <v>11522</v>
      </c>
      <c r="PPK14" s="112" t="s">
        <v>11523</v>
      </c>
      <c r="PPL14" s="112" t="s">
        <v>11524</v>
      </c>
      <c r="PPM14" s="112" t="s">
        <v>11525</v>
      </c>
      <c r="PPN14" s="112" t="s">
        <v>11526</v>
      </c>
      <c r="PPO14" s="112" t="s">
        <v>11527</v>
      </c>
      <c r="PPP14" s="112" t="s">
        <v>11528</v>
      </c>
      <c r="PPQ14" s="112" t="s">
        <v>11529</v>
      </c>
      <c r="PPR14" s="112" t="s">
        <v>11530</v>
      </c>
      <c r="PPS14" s="112" t="s">
        <v>11531</v>
      </c>
      <c r="PPT14" s="112" t="s">
        <v>11532</v>
      </c>
      <c r="PPU14" s="112" t="s">
        <v>11533</v>
      </c>
      <c r="PPV14" s="112" t="s">
        <v>11534</v>
      </c>
      <c r="PPW14" s="112" t="s">
        <v>11535</v>
      </c>
      <c r="PPX14" s="112" t="s">
        <v>11536</v>
      </c>
      <c r="PPY14" s="112" t="s">
        <v>11537</v>
      </c>
      <c r="PPZ14" s="112" t="s">
        <v>11538</v>
      </c>
      <c r="PQA14" s="112" t="s">
        <v>11539</v>
      </c>
      <c r="PQB14" s="112" t="s">
        <v>11540</v>
      </c>
      <c r="PQC14" s="112" t="s">
        <v>11541</v>
      </c>
      <c r="PQD14" s="112" t="s">
        <v>11542</v>
      </c>
      <c r="PQE14" s="112" t="s">
        <v>11543</v>
      </c>
      <c r="PQF14" s="112" t="s">
        <v>11544</v>
      </c>
      <c r="PQG14" s="112" t="s">
        <v>11545</v>
      </c>
      <c r="PQH14" s="112" t="s">
        <v>11546</v>
      </c>
      <c r="PQI14" s="112" t="s">
        <v>11547</v>
      </c>
      <c r="PQJ14" s="112" t="s">
        <v>11548</v>
      </c>
      <c r="PQK14" s="112" t="s">
        <v>11549</v>
      </c>
      <c r="PQL14" s="112" t="s">
        <v>11550</v>
      </c>
      <c r="PQM14" s="112" t="s">
        <v>11551</v>
      </c>
      <c r="PQN14" s="112" t="s">
        <v>11552</v>
      </c>
      <c r="PQO14" s="112" t="s">
        <v>11553</v>
      </c>
      <c r="PQP14" s="112" t="s">
        <v>11554</v>
      </c>
      <c r="PQQ14" s="112" t="s">
        <v>11555</v>
      </c>
      <c r="PQR14" s="112" t="s">
        <v>11556</v>
      </c>
      <c r="PQS14" s="112" t="s">
        <v>11557</v>
      </c>
      <c r="PQT14" s="112" t="s">
        <v>11558</v>
      </c>
      <c r="PQU14" s="112" t="s">
        <v>11559</v>
      </c>
      <c r="PQV14" s="112" t="s">
        <v>11560</v>
      </c>
      <c r="PQW14" s="112" t="s">
        <v>11561</v>
      </c>
      <c r="PQX14" s="112" t="s">
        <v>11562</v>
      </c>
      <c r="PQY14" s="112" t="s">
        <v>11563</v>
      </c>
      <c r="PQZ14" s="112" t="s">
        <v>11564</v>
      </c>
      <c r="PRA14" s="112" t="s">
        <v>11565</v>
      </c>
      <c r="PRB14" s="112" t="s">
        <v>11566</v>
      </c>
      <c r="PRC14" s="112" t="s">
        <v>11567</v>
      </c>
      <c r="PRD14" s="112" t="s">
        <v>11568</v>
      </c>
      <c r="PRE14" s="112" t="s">
        <v>11569</v>
      </c>
      <c r="PRF14" s="112" t="s">
        <v>11570</v>
      </c>
      <c r="PRG14" s="112" t="s">
        <v>11571</v>
      </c>
      <c r="PRH14" s="112" t="s">
        <v>11572</v>
      </c>
      <c r="PRI14" s="112" t="s">
        <v>11573</v>
      </c>
      <c r="PRJ14" s="112" t="s">
        <v>11574</v>
      </c>
      <c r="PRK14" s="112" t="s">
        <v>11575</v>
      </c>
      <c r="PRL14" s="112" t="s">
        <v>11576</v>
      </c>
      <c r="PRM14" s="112" t="s">
        <v>11577</v>
      </c>
      <c r="PRN14" s="112" t="s">
        <v>11578</v>
      </c>
      <c r="PRO14" s="112" t="s">
        <v>11579</v>
      </c>
      <c r="PRP14" s="112" t="s">
        <v>11580</v>
      </c>
      <c r="PRQ14" s="112" t="s">
        <v>11581</v>
      </c>
      <c r="PRR14" s="112" t="s">
        <v>11582</v>
      </c>
      <c r="PRS14" s="112" t="s">
        <v>11583</v>
      </c>
      <c r="PRT14" s="112" t="s">
        <v>11584</v>
      </c>
      <c r="PRU14" s="112" t="s">
        <v>11585</v>
      </c>
      <c r="PRV14" s="112" t="s">
        <v>11586</v>
      </c>
      <c r="PRW14" s="112" t="s">
        <v>11587</v>
      </c>
      <c r="PRX14" s="112" t="s">
        <v>11588</v>
      </c>
      <c r="PRY14" s="112" t="s">
        <v>11589</v>
      </c>
      <c r="PRZ14" s="112" t="s">
        <v>11590</v>
      </c>
      <c r="PSA14" s="112" t="s">
        <v>11591</v>
      </c>
      <c r="PSB14" s="112" t="s">
        <v>11592</v>
      </c>
      <c r="PSC14" s="112" t="s">
        <v>11593</v>
      </c>
      <c r="PSD14" s="112" t="s">
        <v>11594</v>
      </c>
      <c r="PSE14" s="112" t="s">
        <v>11595</v>
      </c>
      <c r="PSF14" s="112" t="s">
        <v>11596</v>
      </c>
      <c r="PSG14" s="112" t="s">
        <v>11597</v>
      </c>
      <c r="PSH14" s="112" t="s">
        <v>11598</v>
      </c>
      <c r="PSI14" s="112" t="s">
        <v>11599</v>
      </c>
      <c r="PSJ14" s="112" t="s">
        <v>11600</v>
      </c>
      <c r="PSK14" s="112" t="s">
        <v>11601</v>
      </c>
      <c r="PSL14" s="112" t="s">
        <v>11602</v>
      </c>
      <c r="PSM14" s="112" t="s">
        <v>11603</v>
      </c>
      <c r="PSN14" s="112" t="s">
        <v>11604</v>
      </c>
      <c r="PSO14" s="112" t="s">
        <v>11605</v>
      </c>
      <c r="PSP14" s="112" t="s">
        <v>11606</v>
      </c>
      <c r="PSQ14" s="112" t="s">
        <v>11607</v>
      </c>
      <c r="PSR14" s="112" t="s">
        <v>11608</v>
      </c>
      <c r="PSS14" s="112" t="s">
        <v>11609</v>
      </c>
      <c r="PST14" s="112" t="s">
        <v>11610</v>
      </c>
      <c r="PSU14" s="112" t="s">
        <v>11611</v>
      </c>
      <c r="PSV14" s="112" t="s">
        <v>11612</v>
      </c>
      <c r="PSW14" s="112" t="s">
        <v>11613</v>
      </c>
      <c r="PSX14" s="112" t="s">
        <v>11614</v>
      </c>
      <c r="PSY14" s="112" t="s">
        <v>11615</v>
      </c>
      <c r="PSZ14" s="112" t="s">
        <v>11616</v>
      </c>
      <c r="PTA14" s="112" t="s">
        <v>11617</v>
      </c>
      <c r="PTB14" s="112" t="s">
        <v>11618</v>
      </c>
      <c r="PTC14" s="112" t="s">
        <v>11619</v>
      </c>
      <c r="PTD14" s="112" t="s">
        <v>11620</v>
      </c>
      <c r="PTE14" s="112" t="s">
        <v>11621</v>
      </c>
      <c r="PTF14" s="112" t="s">
        <v>11622</v>
      </c>
      <c r="PTG14" s="112" t="s">
        <v>11623</v>
      </c>
      <c r="PTH14" s="112" t="s">
        <v>11624</v>
      </c>
      <c r="PTI14" s="112" t="s">
        <v>11625</v>
      </c>
      <c r="PTJ14" s="112" t="s">
        <v>11626</v>
      </c>
      <c r="PTK14" s="112" t="s">
        <v>11627</v>
      </c>
      <c r="PTL14" s="112" t="s">
        <v>11628</v>
      </c>
      <c r="PTM14" s="112" t="s">
        <v>11629</v>
      </c>
      <c r="PTN14" s="112" t="s">
        <v>11630</v>
      </c>
      <c r="PTO14" s="112" t="s">
        <v>11631</v>
      </c>
      <c r="PTP14" s="112" t="s">
        <v>11632</v>
      </c>
      <c r="PTQ14" s="112" t="s">
        <v>11633</v>
      </c>
      <c r="PTR14" s="112" t="s">
        <v>11634</v>
      </c>
      <c r="PTS14" s="112" t="s">
        <v>11635</v>
      </c>
      <c r="PTT14" s="112" t="s">
        <v>11636</v>
      </c>
      <c r="PTU14" s="112" t="s">
        <v>11637</v>
      </c>
      <c r="PTV14" s="112" t="s">
        <v>11638</v>
      </c>
      <c r="PTW14" s="112" t="s">
        <v>11639</v>
      </c>
      <c r="PTX14" s="112" t="s">
        <v>11640</v>
      </c>
      <c r="PTY14" s="112" t="s">
        <v>11641</v>
      </c>
      <c r="PTZ14" s="112" t="s">
        <v>11642</v>
      </c>
      <c r="PUA14" s="112" t="s">
        <v>11643</v>
      </c>
      <c r="PUB14" s="112" t="s">
        <v>11644</v>
      </c>
      <c r="PUC14" s="112" t="s">
        <v>11645</v>
      </c>
      <c r="PUD14" s="112" t="s">
        <v>11646</v>
      </c>
      <c r="PUE14" s="112" t="s">
        <v>11647</v>
      </c>
      <c r="PUF14" s="112" t="s">
        <v>11648</v>
      </c>
      <c r="PUG14" s="112" t="s">
        <v>11649</v>
      </c>
      <c r="PUH14" s="112" t="s">
        <v>11650</v>
      </c>
      <c r="PUI14" s="112" t="s">
        <v>11651</v>
      </c>
      <c r="PUJ14" s="112" t="s">
        <v>11652</v>
      </c>
      <c r="PUK14" s="112" t="s">
        <v>11653</v>
      </c>
      <c r="PUL14" s="112" t="s">
        <v>11654</v>
      </c>
      <c r="PUM14" s="112" t="s">
        <v>11655</v>
      </c>
      <c r="PUN14" s="112" t="s">
        <v>11656</v>
      </c>
      <c r="PUO14" s="112" t="s">
        <v>11657</v>
      </c>
      <c r="PUP14" s="112" t="s">
        <v>11658</v>
      </c>
      <c r="PUQ14" s="112" t="s">
        <v>11659</v>
      </c>
      <c r="PUR14" s="112" t="s">
        <v>11660</v>
      </c>
      <c r="PUS14" s="112" t="s">
        <v>11661</v>
      </c>
      <c r="PUT14" s="112" t="s">
        <v>11662</v>
      </c>
      <c r="PUU14" s="112" t="s">
        <v>11663</v>
      </c>
      <c r="PUV14" s="112" t="s">
        <v>11664</v>
      </c>
      <c r="PUW14" s="112" t="s">
        <v>11665</v>
      </c>
      <c r="PUX14" s="112" t="s">
        <v>11666</v>
      </c>
      <c r="PUY14" s="112" t="s">
        <v>11667</v>
      </c>
      <c r="PUZ14" s="112" t="s">
        <v>11668</v>
      </c>
      <c r="PVA14" s="112" t="s">
        <v>11669</v>
      </c>
      <c r="PVB14" s="112" t="s">
        <v>11670</v>
      </c>
      <c r="PVC14" s="112" t="s">
        <v>11671</v>
      </c>
      <c r="PVD14" s="112" t="s">
        <v>11672</v>
      </c>
      <c r="PVE14" s="112" t="s">
        <v>11673</v>
      </c>
      <c r="PVF14" s="112" t="s">
        <v>11674</v>
      </c>
      <c r="PVG14" s="112" t="s">
        <v>11675</v>
      </c>
      <c r="PVH14" s="112" t="s">
        <v>11676</v>
      </c>
      <c r="PVI14" s="112" t="s">
        <v>11677</v>
      </c>
      <c r="PVJ14" s="112" t="s">
        <v>11678</v>
      </c>
      <c r="PVK14" s="112" t="s">
        <v>11679</v>
      </c>
      <c r="PVL14" s="112" t="s">
        <v>11680</v>
      </c>
      <c r="PVM14" s="112" t="s">
        <v>11681</v>
      </c>
      <c r="PVN14" s="112" t="s">
        <v>11682</v>
      </c>
      <c r="PVO14" s="112" t="s">
        <v>11683</v>
      </c>
      <c r="PVP14" s="112" t="s">
        <v>11684</v>
      </c>
      <c r="PVQ14" s="112" t="s">
        <v>11685</v>
      </c>
      <c r="PVR14" s="112" t="s">
        <v>11686</v>
      </c>
      <c r="PVS14" s="112" t="s">
        <v>11687</v>
      </c>
      <c r="PVT14" s="112" t="s">
        <v>11688</v>
      </c>
      <c r="PVU14" s="112" t="s">
        <v>11689</v>
      </c>
      <c r="PVV14" s="112" t="s">
        <v>11690</v>
      </c>
      <c r="PVW14" s="112" t="s">
        <v>11691</v>
      </c>
      <c r="PVX14" s="112" t="s">
        <v>11692</v>
      </c>
      <c r="PVY14" s="112" t="s">
        <v>11693</v>
      </c>
      <c r="PVZ14" s="112" t="s">
        <v>11694</v>
      </c>
      <c r="PWA14" s="112" t="s">
        <v>11695</v>
      </c>
      <c r="PWB14" s="112" t="s">
        <v>11696</v>
      </c>
      <c r="PWC14" s="112" t="s">
        <v>11697</v>
      </c>
      <c r="PWD14" s="112" t="s">
        <v>11698</v>
      </c>
      <c r="PWE14" s="112" t="s">
        <v>11699</v>
      </c>
      <c r="PWF14" s="112" t="s">
        <v>11700</v>
      </c>
      <c r="PWG14" s="112" t="s">
        <v>11701</v>
      </c>
      <c r="PWH14" s="112" t="s">
        <v>11702</v>
      </c>
      <c r="PWI14" s="112" t="s">
        <v>11703</v>
      </c>
      <c r="PWJ14" s="112" t="s">
        <v>11704</v>
      </c>
      <c r="PWK14" s="112" t="s">
        <v>11705</v>
      </c>
      <c r="PWL14" s="112" t="s">
        <v>11706</v>
      </c>
      <c r="PWM14" s="112" t="s">
        <v>11707</v>
      </c>
      <c r="PWN14" s="112" t="s">
        <v>11708</v>
      </c>
      <c r="PWO14" s="112" t="s">
        <v>11709</v>
      </c>
      <c r="PWP14" s="112" t="s">
        <v>11710</v>
      </c>
      <c r="PWQ14" s="112" t="s">
        <v>11711</v>
      </c>
      <c r="PWR14" s="112" t="s">
        <v>11712</v>
      </c>
      <c r="PWS14" s="112" t="s">
        <v>11713</v>
      </c>
      <c r="PWT14" s="112" t="s">
        <v>11714</v>
      </c>
      <c r="PWU14" s="112" t="s">
        <v>11715</v>
      </c>
      <c r="PWV14" s="112" t="s">
        <v>11716</v>
      </c>
      <c r="PWW14" s="112" t="s">
        <v>11717</v>
      </c>
      <c r="PWX14" s="112" t="s">
        <v>11718</v>
      </c>
      <c r="PWY14" s="112" t="s">
        <v>11719</v>
      </c>
      <c r="PWZ14" s="112" t="s">
        <v>11720</v>
      </c>
      <c r="PXA14" s="112" t="s">
        <v>11721</v>
      </c>
      <c r="PXB14" s="112" t="s">
        <v>11722</v>
      </c>
      <c r="PXC14" s="112" t="s">
        <v>11723</v>
      </c>
      <c r="PXD14" s="112" t="s">
        <v>11724</v>
      </c>
      <c r="PXE14" s="112" t="s">
        <v>11725</v>
      </c>
      <c r="PXF14" s="112" t="s">
        <v>11726</v>
      </c>
      <c r="PXG14" s="112" t="s">
        <v>11727</v>
      </c>
      <c r="PXH14" s="112" t="s">
        <v>11728</v>
      </c>
      <c r="PXI14" s="112" t="s">
        <v>11729</v>
      </c>
      <c r="PXJ14" s="112" t="s">
        <v>11730</v>
      </c>
      <c r="PXK14" s="112" t="s">
        <v>11731</v>
      </c>
      <c r="PXL14" s="112" t="s">
        <v>11732</v>
      </c>
      <c r="PXM14" s="112" t="s">
        <v>11733</v>
      </c>
      <c r="PXN14" s="112" t="s">
        <v>11734</v>
      </c>
      <c r="PXO14" s="112" t="s">
        <v>11735</v>
      </c>
      <c r="PXP14" s="112" t="s">
        <v>11736</v>
      </c>
      <c r="PXQ14" s="112" t="s">
        <v>11737</v>
      </c>
      <c r="PXR14" s="112" t="s">
        <v>11738</v>
      </c>
      <c r="PXS14" s="112" t="s">
        <v>11739</v>
      </c>
      <c r="PXT14" s="112" t="s">
        <v>11740</v>
      </c>
      <c r="PXU14" s="112" t="s">
        <v>11741</v>
      </c>
      <c r="PXV14" s="112" t="s">
        <v>11742</v>
      </c>
      <c r="PXW14" s="112" t="s">
        <v>11743</v>
      </c>
      <c r="PXX14" s="112" t="s">
        <v>11744</v>
      </c>
      <c r="PXY14" s="112" t="s">
        <v>11745</v>
      </c>
      <c r="PXZ14" s="112" t="s">
        <v>11746</v>
      </c>
      <c r="PYA14" s="112" t="s">
        <v>11747</v>
      </c>
      <c r="PYB14" s="112" t="s">
        <v>11748</v>
      </c>
      <c r="PYC14" s="112" t="s">
        <v>11749</v>
      </c>
      <c r="PYD14" s="112" t="s">
        <v>11750</v>
      </c>
      <c r="PYE14" s="112" t="s">
        <v>11751</v>
      </c>
      <c r="PYF14" s="112" t="s">
        <v>11752</v>
      </c>
      <c r="PYG14" s="112" t="s">
        <v>11753</v>
      </c>
      <c r="PYH14" s="112" t="s">
        <v>11754</v>
      </c>
      <c r="PYI14" s="112" t="s">
        <v>11755</v>
      </c>
      <c r="PYJ14" s="112" t="s">
        <v>11756</v>
      </c>
      <c r="PYK14" s="112" t="s">
        <v>11757</v>
      </c>
      <c r="PYL14" s="112" t="s">
        <v>11758</v>
      </c>
      <c r="PYM14" s="112" t="s">
        <v>11759</v>
      </c>
      <c r="PYN14" s="112" t="s">
        <v>11760</v>
      </c>
      <c r="PYO14" s="112" t="s">
        <v>11761</v>
      </c>
      <c r="PYP14" s="112" t="s">
        <v>11762</v>
      </c>
      <c r="PYQ14" s="112" t="s">
        <v>11763</v>
      </c>
      <c r="PYR14" s="112" t="s">
        <v>11764</v>
      </c>
      <c r="PYS14" s="112" t="s">
        <v>11765</v>
      </c>
      <c r="PYT14" s="112" t="s">
        <v>11766</v>
      </c>
      <c r="PYU14" s="112" t="s">
        <v>11767</v>
      </c>
      <c r="PYV14" s="112" t="s">
        <v>11768</v>
      </c>
      <c r="PYW14" s="112" t="s">
        <v>11769</v>
      </c>
      <c r="PYX14" s="112" t="s">
        <v>11770</v>
      </c>
      <c r="PYY14" s="112" t="s">
        <v>11771</v>
      </c>
      <c r="PYZ14" s="112" t="s">
        <v>11772</v>
      </c>
      <c r="PZA14" s="112" t="s">
        <v>11773</v>
      </c>
      <c r="PZB14" s="112" t="s">
        <v>11774</v>
      </c>
      <c r="PZC14" s="112" t="s">
        <v>11775</v>
      </c>
      <c r="PZD14" s="112" t="s">
        <v>11776</v>
      </c>
      <c r="PZE14" s="112" t="s">
        <v>11777</v>
      </c>
      <c r="PZF14" s="112" t="s">
        <v>11778</v>
      </c>
      <c r="PZG14" s="112" t="s">
        <v>11779</v>
      </c>
      <c r="PZH14" s="112" t="s">
        <v>11780</v>
      </c>
      <c r="PZI14" s="112" t="s">
        <v>11781</v>
      </c>
      <c r="PZJ14" s="112" t="s">
        <v>11782</v>
      </c>
      <c r="PZK14" s="112" t="s">
        <v>11783</v>
      </c>
      <c r="PZL14" s="112" t="s">
        <v>11784</v>
      </c>
      <c r="PZM14" s="112" t="s">
        <v>11785</v>
      </c>
      <c r="PZN14" s="112" t="s">
        <v>11786</v>
      </c>
      <c r="PZO14" s="112" t="s">
        <v>11787</v>
      </c>
      <c r="PZP14" s="112" t="s">
        <v>11788</v>
      </c>
      <c r="PZQ14" s="112" t="s">
        <v>11789</v>
      </c>
      <c r="PZR14" s="112" t="s">
        <v>11790</v>
      </c>
      <c r="PZS14" s="112" t="s">
        <v>11791</v>
      </c>
      <c r="PZT14" s="112" t="s">
        <v>11792</v>
      </c>
      <c r="PZU14" s="112" t="s">
        <v>11793</v>
      </c>
      <c r="PZV14" s="112" t="s">
        <v>11794</v>
      </c>
      <c r="PZW14" s="112" t="s">
        <v>11795</v>
      </c>
      <c r="PZX14" s="112" t="s">
        <v>11796</v>
      </c>
      <c r="PZY14" s="112" t="s">
        <v>11797</v>
      </c>
      <c r="PZZ14" s="112" t="s">
        <v>11798</v>
      </c>
      <c r="QAA14" s="112" t="s">
        <v>11799</v>
      </c>
      <c r="QAB14" s="112" t="s">
        <v>11800</v>
      </c>
      <c r="QAC14" s="112" t="s">
        <v>11801</v>
      </c>
      <c r="QAD14" s="112" t="s">
        <v>11802</v>
      </c>
      <c r="QAE14" s="112" t="s">
        <v>11803</v>
      </c>
      <c r="QAF14" s="112" t="s">
        <v>11804</v>
      </c>
      <c r="QAG14" s="112" t="s">
        <v>11805</v>
      </c>
      <c r="QAH14" s="112" t="s">
        <v>11806</v>
      </c>
      <c r="QAI14" s="112" t="s">
        <v>11807</v>
      </c>
      <c r="QAJ14" s="112" t="s">
        <v>11808</v>
      </c>
      <c r="QAK14" s="112" t="s">
        <v>11809</v>
      </c>
      <c r="QAL14" s="112" t="s">
        <v>11810</v>
      </c>
      <c r="QAM14" s="112" t="s">
        <v>11811</v>
      </c>
      <c r="QAN14" s="112" t="s">
        <v>11812</v>
      </c>
      <c r="QAO14" s="112" t="s">
        <v>11813</v>
      </c>
      <c r="QAP14" s="112" t="s">
        <v>11814</v>
      </c>
      <c r="QAQ14" s="112" t="s">
        <v>11815</v>
      </c>
      <c r="QAR14" s="112" t="s">
        <v>11816</v>
      </c>
      <c r="QAS14" s="112" t="s">
        <v>11817</v>
      </c>
      <c r="QAT14" s="112" t="s">
        <v>11818</v>
      </c>
      <c r="QAU14" s="112" t="s">
        <v>11819</v>
      </c>
      <c r="QAV14" s="112" t="s">
        <v>11820</v>
      </c>
      <c r="QAW14" s="112" t="s">
        <v>11821</v>
      </c>
      <c r="QAX14" s="112" t="s">
        <v>11822</v>
      </c>
      <c r="QAY14" s="112" t="s">
        <v>11823</v>
      </c>
      <c r="QAZ14" s="112" t="s">
        <v>11824</v>
      </c>
      <c r="QBA14" s="112" t="s">
        <v>11825</v>
      </c>
      <c r="QBB14" s="112" t="s">
        <v>11826</v>
      </c>
      <c r="QBC14" s="112" t="s">
        <v>11827</v>
      </c>
      <c r="QBD14" s="112" t="s">
        <v>11828</v>
      </c>
      <c r="QBE14" s="112" t="s">
        <v>11829</v>
      </c>
      <c r="QBF14" s="112" t="s">
        <v>11830</v>
      </c>
      <c r="QBG14" s="112" t="s">
        <v>11831</v>
      </c>
      <c r="QBH14" s="112" t="s">
        <v>11832</v>
      </c>
      <c r="QBI14" s="112" t="s">
        <v>11833</v>
      </c>
      <c r="QBJ14" s="112" t="s">
        <v>11834</v>
      </c>
      <c r="QBK14" s="112" t="s">
        <v>11835</v>
      </c>
      <c r="QBL14" s="112" t="s">
        <v>11836</v>
      </c>
      <c r="QBM14" s="112" t="s">
        <v>11837</v>
      </c>
      <c r="QBN14" s="112" t="s">
        <v>11838</v>
      </c>
      <c r="QBO14" s="112" t="s">
        <v>11839</v>
      </c>
      <c r="QBP14" s="112" t="s">
        <v>11840</v>
      </c>
      <c r="QBQ14" s="112" t="s">
        <v>11841</v>
      </c>
      <c r="QBR14" s="112" t="s">
        <v>11842</v>
      </c>
      <c r="QBS14" s="112" t="s">
        <v>11843</v>
      </c>
      <c r="QBT14" s="112" t="s">
        <v>11844</v>
      </c>
      <c r="QBU14" s="112" t="s">
        <v>11845</v>
      </c>
      <c r="QBV14" s="112" t="s">
        <v>11846</v>
      </c>
      <c r="QBW14" s="112" t="s">
        <v>11847</v>
      </c>
      <c r="QBX14" s="112" t="s">
        <v>11848</v>
      </c>
      <c r="QBY14" s="112" t="s">
        <v>11849</v>
      </c>
      <c r="QBZ14" s="112" t="s">
        <v>11850</v>
      </c>
      <c r="QCA14" s="112" t="s">
        <v>11851</v>
      </c>
      <c r="QCB14" s="112" t="s">
        <v>11852</v>
      </c>
      <c r="QCC14" s="112" t="s">
        <v>11853</v>
      </c>
      <c r="QCD14" s="112" t="s">
        <v>11854</v>
      </c>
      <c r="QCE14" s="112" t="s">
        <v>11855</v>
      </c>
      <c r="QCF14" s="112" t="s">
        <v>11856</v>
      </c>
      <c r="QCG14" s="112" t="s">
        <v>11857</v>
      </c>
      <c r="QCH14" s="112" t="s">
        <v>11858</v>
      </c>
      <c r="QCI14" s="112" t="s">
        <v>11859</v>
      </c>
      <c r="QCJ14" s="112" t="s">
        <v>11860</v>
      </c>
      <c r="QCK14" s="112" t="s">
        <v>11861</v>
      </c>
      <c r="QCL14" s="112" t="s">
        <v>11862</v>
      </c>
      <c r="QCM14" s="112" t="s">
        <v>11863</v>
      </c>
      <c r="QCN14" s="112" t="s">
        <v>11864</v>
      </c>
      <c r="QCO14" s="112" t="s">
        <v>11865</v>
      </c>
      <c r="QCP14" s="112" t="s">
        <v>11866</v>
      </c>
      <c r="QCQ14" s="112" t="s">
        <v>11867</v>
      </c>
      <c r="QCR14" s="112" t="s">
        <v>11868</v>
      </c>
      <c r="QCS14" s="112" t="s">
        <v>11869</v>
      </c>
      <c r="QCT14" s="112" t="s">
        <v>11870</v>
      </c>
      <c r="QCU14" s="112" t="s">
        <v>11871</v>
      </c>
      <c r="QCV14" s="112" t="s">
        <v>11872</v>
      </c>
      <c r="QCW14" s="112" t="s">
        <v>11873</v>
      </c>
      <c r="QCX14" s="112" t="s">
        <v>11874</v>
      </c>
      <c r="QCY14" s="112" t="s">
        <v>11875</v>
      </c>
      <c r="QCZ14" s="112" t="s">
        <v>11876</v>
      </c>
      <c r="QDA14" s="112" t="s">
        <v>11877</v>
      </c>
      <c r="QDB14" s="112" t="s">
        <v>11878</v>
      </c>
      <c r="QDC14" s="112" t="s">
        <v>11879</v>
      </c>
      <c r="QDD14" s="112" t="s">
        <v>11880</v>
      </c>
      <c r="QDE14" s="112" t="s">
        <v>11881</v>
      </c>
      <c r="QDF14" s="112" t="s">
        <v>11882</v>
      </c>
      <c r="QDG14" s="112" t="s">
        <v>11883</v>
      </c>
      <c r="QDH14" s="112" t="s">
        <v>11884</v>
      </c>
      <c r="QDI14" s="112" t="s">
        <v>11885</v>
      </c>
      <c r="QDJ14" s="112" t="s">
        <v>11886</v>
      </c>
      <c r="QDK14" s="112" t="s">
        <v>11887</v>
      </c>
      <c r="QDL14" s="112" t="s">
        <v>11888</v>
      </c>
      <c r="QDM14" s="112" t="s">
        <v>11889</v>
      </c>
      <c r="QDN14" s="112" t="s">
        <v>11890</v>
      </c>
      <c r="QDO14" s="112" t="s">
        <v>11891</v>
      </c>
      <c r="QDP14" s="112" t="s">
        <v>11892</v>
      </c>
      <c r="QDQ14" s="112" t="s">
        <v>11893</v>
      </c>
      <c r="QDR14" s="112" t="s">
        <v>11894</v>
      </c>
      <c r="QDS14" s="112" t="s">
        <v>11895</v>
      </c>
      <c r="QDT14" s="112" t="s">
        <v>11896</v>
      </c>
      <c r="QDU14" s="112" t="s">
        <v>11897</v>
      </c>
      <c r="QDV14" s="112" t="s">
        <v>11898</v>
      </c>
      <c r="QDW14" s="112" t="s">
        <v>11899</v>
      </c>
      <c r="QDX14" s="112" t="s">
        <v>11900</v>
      </c>
      <c r="QDY14" s="112" t="s">
        <v>11901</v>
      </c>
      <c r="QDZ14" s="112" t="s">
        <v>11902</v>
      </c>
      <c r="QEA14" s="112" t="s">
        <v>11903</v>
      </c>
      <c r="QEB14" s="112" t="s">
        <v>11904</v>
      </c>
      <c r="QEC14" s="112" t="s">
        <v>11905</v>
      </c>
      <c r="QED14" s="112" t="s">
        <v>11906</v>
      </c>
      <c r="QEE14" s="112" t="s">
        <v>11907</v>
      </c>
      <c r="QEF14" s="112" t="s">
        <v>11908</v>
      </c>
      <c r="QEG14" s="112" t="s">
        <v>11909</v>
      </c>
      <c r="QEH14" s="112" t="s">
        <v>11910</v>
      </c>
      <c r="QEI14" s="112" t="s">
        <v>11911</v>
      </c>
      <c r="QEJ14" s="112" t="s">
        <v>11912</v>
      </c>
      <c r="QEK14" s="112" t="s">
        <v>11913</v>
      </c>
      <c r="QEL14" s="112" t="s">
        <v>11914</v>
      </c>
      <c r="QEM14" s="112" t="s">
        <v>11915</v>
      </c>
      <c r="QEN14" s="112" t="s">
        <v>11916</v>
      </c>
      <c r="QEO14" s="112" t="s">
        <v>11917</v>
      </c>
      <c r="QEP14" s="112" t="s">
        <v>11918</v>
      </c>
      <c r="QEQ14" s="112" t="s">
        <v>11919</v>
      </c>
      <c r="QER14" s="112" t="s">
        <v>11920</v>
      </c>
      <c r="QES14" s="112" t="s">
        <v>11921</v>
      </c>
      <c r="QET14" s="112" t="s">
        <v>11922</v>
      </c>
      <c r="QEU14" s="112" t="s">
        <v>11923</v>
      </c>
      <c r="QEV14" s="112" t="s">
        <v>11924</v>
      </c>
      <c r="QEW14" s="112" t="s">
        <v>11925</v>
      </c>
      <c r="QEX14" s="112" t="s">
        <v>11926</v>
      </c>
      <c r="QEY14" s="112" t="s">
        <v>11927</v>
      </c>
      <c r="QEZ14" s="112" t="s">
        <v>11928</v>
      </c>
      <c r="QFA14" s="112" t="s">
        <v>11929</v>
      </c>
      <c r="QFB14" s="112" t="s">
        <v>11930</v>
      </c>
      <c r="QFC14" s="112" t="s">
        <v>11931</v>
      </c>
      <c r="QFD14" s="112" t="s">
        <v>11932</v>
      </c>
      <c r="QFE14" s="112" t="s">
        <v>11933</v>
      </c>
      <c r="QFF14" s="112" t="s">
        <v>11934</v>
      </c>
      <c r="QFG14" s="112" t="s">
        <v>11935</v>
      </c>
      <c r="QFH14" s="112" t="s">
        <v>11936</v>
      </c>
      <c r="QFI14" s="112" t="s">
        <v>11937</v>
      </c>
      <c r="QFJ14" s="112" t="s">
        <v>11938</v>
      </c>
      <c r="QFK14" s="112" t="s">
        <v>11939</v>
      </c>
      <c r="QFL14" s="112" t="s">
        <v>11940</v>
      </c>
      <c r="QFM14" s="112" t="s">
        <v>11941</v>
      </c>
      <c r="QFN14" s="112" t="s">
        <v>11942</v>
      </c>
      <c r="QFO14" s="112" t="s">
        <v>11943</v>
      </c>
      <c r="QFP14" s="112" t="s">
        <v>11944</v>
      </c>
      <c r="QFQ14" s="112" t="s">
        <v>11945</v>
      </c>
      <c r="QFR14" s="112" t="s">
        <v>11946</v>
      </c>
      <c r="QFS14" s="112" t="s">
        <v>11947</v>
      </c>
      <c r="QFT14" s="112" t="s">
        <v>11948</v>
      </c>
      <c r="QFU14" s="112" t="s">
        <v>11949</v>
      </c>
      <c r="QFV14" s="112" t="s">
        <v>11950</v>
      </c>
      <c r="QFW14" s="112" t="s">
        <v>11951</v>
      </c>
      <c r="QFX14" s="112" t="s">
        <v>11952</v>
      </c>
      <c r="QFY14" s="112" t="s">
        <v>11953</v>
      </c>
      <c r="QFZ14" s="112" t="s">
        <v>11954</v>
      </c>
      <c r="QGA14" s="112" t="s">
        <v>11955</v>
      </c>
      <c r="QGB14" s="112" t="s">
        <v>11956</v>
      </c>
      <c r="QGC14" s="112" t="s">
        <v>11957</v>
      </c>
      <c r="QGD14" s="112" t="s">
        <v>11958</v>
      </c>
      <c r="QGE14" s="112" t="s">
        <v>11959</v>
      </c>
      <c r="QGF14" s="112" t="s">
        <v>11960</v>
      </c>
      <c r="QGG14" s="112" t="s">
        <v>11961</v>
      </c>
      <c r="QGH14" s="112" t="s">
        <v>11962</v>
      </c>
      <c r="QGI14" s="112" t="s">
        <v>11963</v>
      </c>
      <c r="QGJ14" s="112" t="s">
        <v>11964</v>
      </c>
      <c r="QGK14" s="112" t="s">
        <v>11965</v>
      </c>
      <c r="QGL14" s="112" t="s">
        <v>11966</v>
      </c>
      <c r="QGM14" s="112" t="s">
        <v>11967</v>
      </c>
      <c r="QGN14" s="112" t="s">
        <v>11968</v>
      </c>
      <c r="QGO14" s="112" t="s">
        <v>11969</v>
      </c>
      <c r="QGP14" s="112" t="s">
        <v>11970</v>
      </c>
      <c r="QGQ14" s="112" t="s">
        <v>11971</v>
      </c>
      <c r="QGR14" s="112" t="s">
        <v>11972</v>
      </c>
      <c r="QGS14" s="112" t="s">
        <v>11973</v>
      </c>
      <c r="QGT14" s="112" t="s">
        <v>11974</v>
      </c>
      <c r="QGU14" s="112" t="s">
        <v>11975</v>
      </c>
      <c r="QGV14" s="112" t="s">
        <v>11976</v>
      </c>
      <c r="QGW14" s="112" t="s">
        <v>11977</v>
      </c>
      <c r="QGX14" s="112" t="s">
        <v>11978</v>
      </c>
      <c r="QGY14" s="112" t="s">
        <v>11979</v>
      </c>
      <c r="QGZ14" s="112" t="s">
        <v>11980</v>
      </c>
      <c r="QHA14" s="112" t="s">
        <v>11981</v>
      </c>
      <c r="QHB14" s="112" t="s">
        <v>11982</v>
      </c>
      <c r="QHC14" s="112" t="s">
        <v>11983</v>
      </c>
      <c r="QHD14" s="112" t="s">
        <v>11984</v>
      </c>
      <c r="QHE14" s="112" t="s">
        <v>11985</v>
      </c>
      <c r="QHF14" s="112" t="s">
        <v>11986</v>
      </c>
      <c r="QHG14" s="112" t="s">
        <v>11987</v>
      </c>
      <c r="QHH14" s="112" t="s">
        <v>11988</v>
      </c>
      <c r="QHI14" s="112" t="s">
        <v>11989</v>
      </c>
      <c r="QHJ14" s="112" t="s">
        <v>11990</v>
      </c>
      <c r="QHK14" s="112" t="s">
        <v>11991</v>
      </c>
      <c r="QHL14" s="112" t="s">
        <v>11992</v>
      </c>
      <c r="QHM14" s="112" t="s">
        <v>11993</v>
      </c>
      <c r="QHN14" s="112" t="s">
        <v>11994</v>
      </c>
      <c r="QHO14" s="112" t="s">
        <v>11995</v>
      </c>
      <c r="QHP14" s="112" t="s">
        <v>11996</v>
      </c>
      <c r="QHQ14" s="112" t="s">
        <v>11997</v>
      </c>
      <c r="QHR14" s="112" t="s">
        <v>11998</v>
      </c>
      <c r="QHS14" s="112" t="s">
        <v>11999</v>
      </c>
      <c r="QHT14" s="112" t="s">
        <v>12000</v>
      </c>
      <c r="QHU14" s="112" t="s">
        <v>12001</v>
      </c>
      <c r="QHV14" s="112" t="s">
        <v>12002</v>
      </c>
      <c r="QHW14" s="112" t="s">
        <v>12003</v>
      </c>
      <c r="QHX14" s="112" t="s">
        <v>12004</v>
      </c>
      <c r="QHY14" s="112" t="s">
        <v>12005</v>
      </c>
      <c r="QHZ14" s="112" t="s">
        <v>12006</v>
      </c>
      <c r="QIA14" s="112" t="s">
        <v>12007</v>
      </c>
      <c r="QIB14" s="112" t="s">
        <v>12008</v>
      </c>
      <c r="QIC14" s="112" t="s">
        <v>12009</v>
      </c>
      <c r="QID14" s="112" t="s">
        <v>12010</v>
      </c>
      <c r="QIE14" s="112" t="s">
        <v>12011</v>
      </c>
      <c r="QIF14" s="112" t="s">
        <v>12012</v>
      </c>
      <c r="QIG14" s="112" t="s">
        <v>12013</v>
      </c>
      <c r="QIH14" s="112" t="s">
        <v>12014</v>
      </c>
      <c r="QII14" s="112" t="s">
        <v>12015</v>
      </c>
      <c r="QIJ14" s="112" t="s">
        <v>12016</v>
      </c>
      <c r="QIK14" s="112" t="s">
        <v>12017</v>
      </c>
      <c r="QIL14" s="112" t="s">
        <v>12018</v>
      </c>
      <c r="QIM14" s="112" t="s">
        <v>12019</v>
      </c>
      <c r="QIN14" s="112" t="s">
        <v>12020</v>
      </c>
      <c r="QIO14" s="112" t="s">
        <v>12021</v>
      </c>
      <c r="QIP14" s="112" t="s">
        <v>12022</v>
      </c>
      <c r="QIQ14" s="112" t="s">
        <v>12023</v>
      </c>
      <c r="QIR14" s="112" t="s">
        <v>12024</v>
      </c>
      <c r="QIS14" s="112" t="s">
        <v>12025</v>
      </c>
      <c r="QIT14" s="112" t="s">
        <v>12026</v>
      </c>
      <c r="QIU14" s="112" t="s">
        <v>12027</v>
      </c>
      <c r="QIV14" s="112" t="s">
        <v>12028</v>
      </c>
      <c r="QIW14" s="112" t="s">
        <v>12029</v>
      </c>
      <c r="QIX14" s="112" t="s">
        <v>12030</v>
      </c>
      <c r="QIY14" s="112" t="s">
        <v>12031</v>
      </c>
      <c r="QIZ14" s="112" t="s">
        <v>12032</v>
      </c>
      <c r="QJA14" s="112" t="s">
        <v>12033</v>
      </c>
      <c r="QJB14" s="112" t="s">
        <v>12034</v>
      </c>
      <c r="QJC14" s="112" t="s">
        <v>12035</v>
      </c>
      <c r="QJD14" s="112" t="s">
        <v>12036</v>
      </c>
      <c r="QJE14" s="112" t="s">
        <v>12037</v>
      </c>
      <c r="QJF14" s="112" t="s">
        <v>12038</v>
      </c>
      <c r="QJG14" s="112" t="s">
        <v>12039</v>
      </c>
      <c r="QJH14" s="112" t="s">
        <v>12040</v>
      </c>
      <c r="QJI14" s="112" t="s">
        <v>12041</v>
      </c>
      <c r="QJJ14" s="112" t="s">
        <v>12042</v>
      </c>
      <c r="QJK14" s="112" t="s">
        <v>12043</v>
      </c>
      <c r="QJL14" s="112" t="s">
        <v>12044</v>
      </c>
      <c r="QJM14" s="112" t="s">
        <v>12045</v>
      </c>
      <c r="QJN14" s="112" t="s">
        <v>12046</v>
      </c>
      <c r="QJO14" s="112" t="s">
        <v>12047</v>
      </c>
      <c r="QJP14" s="112" t="s">
        <v>12048</v>
      </c>
      <c r="QJQ14" s="112" t="s">
        <v>12049</v>
      </c>
      <c r="QJR14" s="112" t="s">
        <v>12050</v>
      </c>
      <c r="QJS14" s="112" t="s">
        <v>12051</v>
      </c>
      <c r="QJT14" s="112" t="s">
        <v>12052</v>
      </c>
      <c r="QJU14" s="112" t="s">
        <v>12053</v>
      </c>
      <c r="QJV14" s="112" t="s">
        <v>12054</v>
      </c>
      <c r="QJW14" s="112" t="s">
        <v>12055</v>
      </c>
      <c r="QJX14" s="112" t="s">
        <v>12056</v>
      </c>
      <c r="QJY14" s="112" t="s">
        <v>12057</v>
      </c>
      <c r="QJZ14" s="112" t="s">
        <v>12058</v>
      </c>
      <c r="QKA14" s="112" t="s">
        <v>12059</v>
      </c>
      <c r="QKB14" s="112" t="s">
        <v>12060</v>
      </c>
      <c r="QKC14" s="112" t="s">
        <v>12061</v>
      </c>
      <c r="QKD14" s="112" t="s">
        <v>12062</v>
      </c>
      <c r="QKE14" s="112" t="s">
        <v>12063</v>
      </c>
      <c r="QKF14" s="112" t="s">
        <v>12064</v>
      </c>
      <c r="QKG14" s="112" t="s">
        <v>12065</v>
      </c>
      <c r="QKH14" s="112" t="s">
        <v>12066</v>
      </c>
      <c r="QKI14" s="112" t="s">
        <v>12067</v>
      </c>
      <c r="QKJ14" s="112" t="s">
        <v>12068</v>
      </c>
      <c r="QKK14" s="112" t="s">
        <v>12069</v>
      </c>
      <c r="QKL14" s="112" t="s">
        <v>12070</v>
      </c>
      <c r="QKM14" s="112" t="s">
        <v>12071</v>
      </c>
      <c r="QKN14" s="112" t="s">
        <v>12072</v>
      </c>
      <c r="QKO14" s="112" t="s">
        <v>12073</v>
      </c>
      <c r="QKP14" s="112" t="s">
        <v>12074</v>
      </c>
      <c r="QKQ14" s="112" t="s">
        <v>12075</v>
      </c>
      <c r="QKR14" s="112" t="s">
        <v>12076</v>
      </c>
      <c r="QKS14" s="112" t="s">
        <v>12077</v>
      </c>
      <c r="QKT14" s="112" t="s">
        <v>12078</v>
      </c>
      <c r="QKU14" s="112" t="s">
        <v>12079</v>
      </c>
      <c r="QKV14" s="112" t="s">
        <v>12080</v>
      </c>
      <c r="QKW14" s="112" t="s">
        <v>12081</v>
      </c>
      <c r="QKX14" s="112" t="s">
        <v>12082</v>
      </c>
      <c r="QKY14" s="112" t="s">
        <v>12083</v>
      </c>
      <c r="QKZ14" s="112" t="s">
        <v>12084</v>
      </c>
      <c r="QLA14" s="112" t="s">
        <v>12085</v>
      </c>
      <c r="QLB14" s="112" t="s">
        <v>12086</v>
      </c>
      <c r="QLC14" s="112" t="s">
        <v>12087</v>
      </c>
      <c r="QLD14" s="112" t="s">
        <v>12088</v>
      </c>
      <c r="QLE14" s="112" t="s">
        <v>12089</v>
      </c>
      <c r="QLF14" s="112" t="s">
        <v>12090</v>
      </c>
      <c r="QLG14" s="112" t="s">
        <v>12091</v>
      </c>
      <c r="QLH14" s="112" t="s">
        <v>12092</v>
      </c>
      <c r="QLI14" s="112" t="s">
        <v>12093</v>
      </c>
      <c r="QLJ14" s="112" t="s">
        <v>12094</v>
      </c>
      <c r="QLK14" s="112" t="s">
        <v>12095</v>
      </c>
      <c r="QLL14" s="112" t="s">
        <v>12096</v>
      </c>
      <c r="QLM14" s="112" t="s">
        <v>12097</v>
      </c>
      <c r="QLN14" s="112" t="s">
        <v>12098</v>
      </c>
      <c r="QLO14" s="112" t="s">
        <v>12099</v>
      </c>
      <c r="QLP14" s="112" t="s">
        <v>12100</v>
      </c>
      <c r="QLQ14" s="112" t="s">
        <v>12101</v>
      </c>
      <c r="QLR14" s="112" t="s">
        <v>12102</v>
      </c>
      <c r="QLS14" s="112" t="s">
        <v>12103</v>
      </c>
      <c r="QLT14" s="112" t="s">
        <v>12104</v>
      </c>
      <c r="QLU14" s="112" t="s">
        <v>12105</v>
      </c>
      <c r="QLV14" s="112" t="s">
        <v>12106</v>
      </c>
      <c r="QLW14" s="112" t="s">
        <v>12107</v>
      </c>
      <c r="QLX14" s="112" t="s">
        <v>12108</v>
      </c>
      <c r="QLY14" s="112" t="s">
        <v>12109</v>
      </c>
      <c r="QLZ14" s="112" t="s">
        <v>12110</v>
      </c>
      <c r="QMA14" s="112" t="s">
        <v>12111</v>
      </c>
      <c r="QMB14" s="112" t="s">
        <v>12112</v>
      </c>
      <c r="QMC14" s="112" t="s">
        <v>12113</v>
      </c>
      <c r="QMD14" s="112" t="s">
        <v>12114</v>
      </c>
      <c r="QME14" s="112" t="s">
        <v>12115</v>
      </c>
      <c r="QMF14" s="112" t="s">
        <v>12116</v>
      </c>
      <c r="QMG14" s="112" t="s">
        <v>12117</v>
      </c>
      <c r="QMH14" s="112" t="s">
        <v>12118</v>
      </c>
      <c r="QMI14" s="112" t="s">
        <v>12119</v>
      </c>
      <c r="QMJ14" s="112" t="s">
        <v>12120</v>
      </c>
      <c r="QMK14" s="112" t="s">
        <v>12121</v>
      </c>
      <c r="QML14" s="112" t="s">
        <v>12122</v>
      </c>
      <c r="QMM14" s="112" t="s">
        <v>12123</v>
      </c>
      <c r="QMN14" s="112" t="s">
        <v>12124</v>
      </c>
      <c r="QMO14" s="112" t="s">
        <v>12125</v>
      </c>
      <c r="QMP14" s="112" t="s">
        <v>12126</v>
      </c>
      <c r="QMQ14" s="112" t="s">
        <v>12127</v>
      </c>
      <c r="QMR14" s="112" t="s">
        <v>12128</v>
      </c>
      <c r="QMS14" s="112" t="s">
        <v>12129</v>
      </c>
      <c r="QMT14" s="112" t="s">
        <v>12130</v>
      </c>
      <c r="QMU14" s="112" t="s">
        <v>12131</v>
      </c>
      <c r="QMV14" s="112" t="s">
        <v>12132</v>
      </c>
      <c r="QMW14" s="112" t="s">
        <v>12133</v>
      </c>
      <c r="QMX14" s="112" t="s">
        <v>12134</v>
      </c>
      <c r="QMY14" s="112" t="s">
        <v>12135</v>
      </c>
      <c r="QMZ14" s="112" t="s">
        <v>12136</v>
      </c>
      <c r="QNA14" s="112" t="s">
        <v>12137</v>
      </c>
      <c r="QNB14" s="112" t="s">
        <v>12138</v>
      </c>
      <c r="QNC14" s="112" t="s">
        <v>12139</v>
      </c>
      <c r="QND14" s="112" t="s">
        <v>12140</v>
      </c>
      <c r="QNE14" s="112" t="s">
        <v>12141</v>
      </c>
      <c r="QNF14" s="112" t="s">
        <v>12142</v>
      </c>
      <c r="QNG14" s="112" t="s">
        <v>12143</v>
      </c>
      <c r="QNH14" s="112" t="s">
        <v>12144</v>
      </c>
      <c r="QNI14" s="112" t="s">
        <v>12145</v>
      </c>
      <c r="QNJ14" s="112" t="s">
        <v>12146</v>
      </c>
      <c r="QNK14" s="112" t="s">
        <v>12147</v>
      </c>
      <c r="QNL14" s="112" t="s">
        <v>12148</v>
      </c>
      <c r="QNM14" s="112" t="s">
        <v>12149</v>
      </c>
      <c r="QNN14" s="112" t="s">
        <v>12150</v>
      </c>
      <c r="QNO14" s="112" t="s">
        <v>12151</v>
      </c>
      <c r="QNP14" s="112" t="s">
        <v>12152</v>
      </c>
      <c r="QNQ14" s="112" t="s">
        <v>12153</v>
      </c>
      <c r="QNR14" s="112" t="s">
        <v>12154</v>
      </c>
      <c r="QNS14" s="112" t="s">
        <v>12155</v>
      </c>
      <c r="QNT14" s="112" t="s">
        <v>12156</v>
      </c>
      <c r="QNU14" s="112" t="s">
        <v>12157</v>
      </c>
      <c r="QNV14" s="112" t="s">
        <v>12158</v>
      </c>
      <c r="QNW14" s="112" t="s">
        <v>12159</v>
      </c>
      <c r="QNX14" s="112" t="s">
        <v>12160</v>
      </c>
      <c r="QNY14" s="112" t="s">
        <v>12161</v>
      </c>
      <c r="QNZ14" s="112" t="s">
        <v>12162</v>
      </c>
      <c r="QOA14" s="112" t="s">
        <v>12163</v>
      </c>
      <c r="QOB14" s="112" t="s">
        <v>12164</v>
      </c>
      <c r="QOC14" s="112" t="s">
        <v>12165</v>
      </c>
      <c r="QOD14" s="112" t="s">
        <v>12166</v>
      </c>
      <c r="QOE14" s="112" t="s">
        <v>12167</v>
      </c>
      <c r="QOF14" s="112" t="s">
        <v>12168</v>
      </c>
      <c r="QOG14" s="112" t="s">
        <v>12169</v>
      </c>
      <c r="QOH14" s="112" t="s">
        <v>12170</v>
      </c>
      <c r="QOI14" s="112" t="s">
        <v>12171</v>
      </c>
      <c r="QOJ14" s="112" t="s">
        <v>12172</v>
      </c>
      <c r="QOK14" s="112" t="s">
        <v>12173</v>
      </c>
      <c r="QOL14" s="112" t="s">
        <v>12174</v>
      </c>
      <c r="QOM14" s="112" t="s">
        <v>12175</v>
      </c>
      <c r="QON14" s="112" t="s">
        <v>12176</v>
      </c>
      <c r="QOO14" s="112" t="s">
        <v>12177</v>
      </c>
      <c r="QOP14" s="112" t="s">
        <v>12178</v>
      </c>
      <c r="QOQ14" s="112" t="s">
        <v>12179</v>
      </c>
      <c r="QOR14" s="112" t="s">
        <v>12180</v>
      </c>
      <c r="QOS14" s="112" t="s">
        <v>12181</v>
      </c>
      <c r="QOT14" s="112" t="s">
        <v>12182</v>
      </c>
      <c r="QOU14" s="112" t="s">
        <v>12183</v>
      </c>
      <c r="QOV14" s="112" t="s">
        <v>12184</v>
      </c>
      <c r="QOW14" s="112" t="s">
        <v>12185</v>
      </c>
      <c r="QOX14" s="112" t="s">
        <v>12186</v>
      </c>
      <c r="QOY14" s="112" t="s">
        <v>12187</v>
      </c>
      <c r="QOZ14" s="112" t="s">
        <v>12188</v>
      </c>
      <c r="QPA14" s="112" t="s">
        <v>12189</v>
      </c>
      <c r="QPB14" s="112" t="s">
        <v>12190</v>
      </c>
      <c r="QPC14" s="112" t="s">
        <v>12191</v>
      </c>
      <c r="QPD14" s="112" t="s">
        <v>12192</v>
      </c>
      <c r="QPE14" s="112" t="s">
        <v>12193</v>
      </c>
      <c r="QPF14" s="112" t="s">
        <v>12194</v>
      </c>
      <c r="QPG14" s="112" t="s">
        <v>12195</v>
      </c>
      <c r="QPH14" s="112" t="s">
        <v>12196</v>
      </c>
      <c r="QPI14" s="112" t="s">
        <v>12197</v>
      </c>
      <c r="QPJ14" s="112" t="s">
        <v>12198</v>
      </c>
      <c r="QPK14" s="112" t="s">
        <v>12199</v>
      </c>
      <c r="QPL14" s="112" t="s">
        <v>12200</v>
      </c>
      <c r="QPM14" s="112" t="s">
        <v>12201</v>
      </c>
      <c r="QPN14" s="112" t="s">
        <v>12202</v>
      </c>
      <c r="QPO14" s="112" t="s">
        <v>12203</v>
      </c>
      <c r="QPP14" s="112" t="s">
        <v>12204</v>
      </c>
      <c r="QPQ14" s="112" t="s">
        <v>12205</v>
      </c>
      <c r="QPR14" s="112" t="s">
        <v>12206</v>
      </c>
      <c r="QPS14" s="112" t="s">
        <v>12207</v>
      </c>
      <c r="QPT14" s="112" t="s">
        <v>12208</v>
      </c>
      <c r="QPU14" s="112" t="s">
        <v>12209</v>
      </c>
      <c r="QPV14" s="112" t="s">
        <v>12210</v>
      </c>
      <c r="QPW14" s="112" t="s">
        <v>12211</v>
      </c>
      <c r="QPX14" s="112" t="s">
        <v>12212</v>
      </c>
      <c r="QPY14" s="112" t="s">
        <v>12213</v>
      </c>
      <c r="QPZ14" s="112" t="s">
        <v>12214</v>
      </c>
      <c r="QQA14" s="112" t="s">
        <v>12215</v>
      </c>
      <c r="QQB14" s="112" t="s">
        <v>12216</v>
      </c>
      <c r="QQC14" s="112" t="s">
        <v>12217</v>
      </c>
      <c r="QQD14" s="112" t="s">
        <v>12218</v>
      </c>
      <c r="QQE14" s="112" t="s">
        <v>12219</v>
      </c>
      <c r="QQF14" s="112" t="s">
        <v>12220</v>
      </c>
      <c r="QQG14" s="112" t="s">
        <v>12221</v>
      </c>
      <c r="QQH14" s="112" t="s">
        <v>12222</v>
      </c>
      <c r="QQI14" s="112" t="s">
        <v>12223</v>
      </c>
      <c r="QQJ14" s="112" t="s">
        <v>12224</v>
      </c>
      <c r="QQK14" s="112" t="s">
        <v>12225</v>
      </c>
      <c r="QQL14" s="112" t="s">
        <v>12226</v>
      </c>
      <c r="QQM14" s="112" t="s">
        <v>12227</v>
      </c>
      <c r="QQN14" s="112" t="s">
        <v>12228</v>
      </c>
      <c r="QQO14" s="112" t="s">
        <v>12229</v>
      </c>
      <c r="QQP14" s="112" t="s">
        <v>12230</v>
      </c>
      <c r="QQQ14" s="112" t="s">
        <v>12231</v>
      </c>
      <c r="QQR14" s="112" t="s">
        <v>12232</v>
      </c>
      <c r="QQS14" s="112" t="s">
        <v>12233</v>
      </c>
      <c r="QQT14" s="112" t="s">
        <v>12234</v>
      </c>
      <c r="QQU14" s="112" t="s">
        <v>12235</v>
      </c>
      <c r="QQV14" s="112" t="s">
        <v>12236</v>
      </c>
      <c r="QQW14" s="112" t="s">
        <v>12237</v>
      </c>
      <c r="QQX14" s="112" t="s">
        <v>12238</v>
      </c>
      <c r="QQY14" s="112" t="s">
        <v>12239</v>
      </c>
      <c r="QQZ14" s="112" t="s">
        <v>12240</v>
      </c>
      <c r="QRA14" s="112" t="s">
        <v>12241</v>
      </c>
      <c r="QRB14" s="112" t="s">
        <v>12242</v>
      </c>
      <c r="QRC14" s="112" t="s">
        <v>12243</v>
      </c>
      <c r="QRD14" s="112" t="s">
        <v>12244</v>
      </c>
      <c r="QRE14" s="112" t="s">
        <v>12245</v>
      </c>
      <c r="QRF14" s="112" t="s">
        <v>12246</v>
      </c>
      <c r="QRG14" s="112" t="s">
        <v>12247</v>
      </c>
      <c r="QRH14" s="112" t="s">
        <v>12248</v>
      </c>
      <c r="QRI14" s="112" t="s">
        <v>12249</v>
      </c>
      <c r="QRJ14" s="112" t="s">
        <v>12250</v>
      </c>
      <c r="QRK14" s="112" t="s">
        <v>12251</v>
      </c>
      <c r="QRL14" s="112" t="s">
        <v>12252</v>
      </c>
      <c r="QRM14" s="112" t="s">
        <v>12253</v>
      </c>
      <c r="QRN14" s="112" t="s">
        <v>12254</v>
      </c>
      <c r="QRO14" s="112" t="s">
        <v>12255</v>
      </c>
      <c r="QRP14" s="112" t="s">
        <v>12256</v>
      </c>
      <c r="QRQ14" s="112" t="s">
        <v>12257</v>
      </c>
      <c r="QRR14" s="112" t="s">
        <v>12258</v>
      </c>
      <c r="QRS14" s="112" t="s">
        <v>12259</v>
      </c>
      <c r="QRT14" s="112" t="s">
        <v>12260</v>
      </c>
      <c r="QRU14" s="112" t="s">
        <v>12261</v>
      </c>
      <c r="QRV14" s="112" t="s">
        <v>12262</v>
      </c>
      <c r="QRW14" s="112" t="s">
        <v>12263</v>
      </c>
      <c r="QRX14" s="112" t="s">
        <v>12264</v>
      </c>
      <c r="QRY14" s="112" t="s">
        <v>12265</v>
      </c>
      <c r="QRZ14" s="112" t="s">
        <v>12266</v>
      </c>
      <c r="QSA14" s="112" t="s">
        <v>12267</v>
      </c>
      <c r="QSB14" s="112" t="s">
        <v>12268</v>
      </c>
      <c r="QSC14" s="112" t="s">
        <v>12269</v>
      </c>
      <c r="QSD14" s="112" t="s">
        <v>12270</v>
      </c>
      <c r="QSE14" s="112" t="s">
        <v>12271</v>
      </c>
      <c r="QSF14" s="112" t="s">
        <v>12272</v>
      </c>
      <c r="QSG14" s="112" t="s">
        <v>12273</v>
      </c>
      <c r="QSH14" s="112" t="s">
        <v>12274</v>
      </c>
      <c r="QSI14" s="112" t="s">
        <v>12275</v>
      </c>
      <c r="QSJ14" s="112" t="s">
        <v>12276</v>
      </c>
      <c r="QSK14" s="112" t="s">
        <v>12277</v>
      </c>
      <c r="QSL14" s="112" t="s">
        <v>12278</v>
      </c>
      <c r="QSM14" s="112" t="s">
        <v>12279</v>
      </c>
      <c r="QSN14" s="112" t="s">
        <v>12280</v>
      </c>
      <c r="QSO14" s="112" t="s">
        <v>12281</v>
      </c>
      <c r="QSP14" s="112" t="s">
        <v>12282</v>
      </c>
      <c r="QSQ14" s="112" t="s">
        <v>12283</v>
      </c>
      <c r="QSR14" s="112" t="s">
        <v>12284</v>
      </c>
      <c r="QSS14" s="112" t="s">
        <v>12285</v>
      </c>
      <c r="QST14" s="112" t="s">
        <v>12286</v>
      </c>
      <c r="QSU14" s="112" t="s">
        <v>12287</v>
      </c>
      <c r="QSV14" s="112" t="s">
        <v>12288</v>
      </c>
      <c r="QSW14" s="112" t="s">
        <v>12289</v>
      </c>
      <c r="QSX14" s="112" t="s">
        <v>12290</v>
      </c>
      <c r="QSY14" s="112" t="s">
        <v>12291</v>
      </c>
      <c r="QSZ14" s="112" t="s">
        <v>12292</v>
      </c>
      <c r="QTA14" s="112" t="s">
        <v>12293</v>
      </c>
      <c r="QTB14" s="112" t="s">
        <v>12294</v>
      </c>
      <c r="QTC14" s="112" t="s">
        <v>12295</v>
      </c>
      <c r="QTD14" s="112" t="s">
        <v>12296</v>
      </c>
      <c r="QTE14" s="112" t="s">
        <v>12297</v>
      </c>
      <c r="QTF14" s="112" t="s">
        <v>12298</v>
      </c>
      <c r="QTG14" s="112" t="s">
        <v>12299</v>
      </c>
      <c r="QTH14" s="112" t="s">
        <v>12300</v>
      </c>
      <c r="QTI14" s="112" t="s">
        <v>12301</v>
      </c>
      <c r="QTJ14" s="112" t="s">
        <v>12302</v>
      </c>
      <c r="QTK14" s="112" t="s">
        <v>12303</v>
      </c>
      <c r="QTL14" s="112" t="s">
        <v>12304</v>
      </c>
      <c r="QTM14" s="112" t="s">
        <v>12305</v>
      </c>
      <c r="QTN14" s="112" t="s">
        <v>12306</v>
      </c>
      <c r="QTO14" s="112" t="s">
        <v>12307</v>
      </c>
      <c r="QTP14" s="112" t="s">
        <v>12308</v>
      </c>
      <c r="QTQ14" s="112" t="s">
        <v>12309</v>
      </c>
      <c r="QTR14" s="112" t="s">
        <v>12310</v>
      </c>
      <c r="QTS14" s="112" t="s">
        <v>12311</v>
      </c>
      <c r="QTT14" s="112" t="s">
        <v>12312</v>
      </c>
      <c r="QTU14" s="112" t="s">
        <v>12313</v>
      </c>
      <c r="QTV14" s="112" t="s">
        <v>12314</v>
      </c>
      <c r="QTW14" s="112" t="s">
        <v>12315</v>
      </c>
      <c r="QTX14" s="112" t="s">
        <v>12316</v>
      </c>
      <c r="QTY14" s="112" t="s">
        <v>12317</v>
      </c>
      <c r="QTZ14" s="112" t="s">
        <v>12318</v>
      </c>
      <c r="QUA14" s="112" t="s">
        <v>12319</v>
      </c>
      <c r="QUB14" s="112" t="s">
        <v>12320</v>
      </c>
      <c r="QUC14" s="112" t="s">
        <v>12321</v>
      </c>
      <c r="QUD14" s="112" t="s">
        <v>12322</v>
      </c>
      <c r="QUE14" s="112" t="s">
        <v>12323</v>
      </c>
      <c r="QUF14" s="112" t="s">
        <v>12324</v>
      </c>
      <c r="QUG14" s="112" t="s">
        <v>12325</v>
      </c>
      <c r="QUH14" s="112" t="s">
        <v>12326</v>
      </c>
      <c r="QUI14" s="112" t="s">
        <v>12327</v>
      </c>
      <c r="QUJ14" s="112" t="s">
        <v>12328</v>
      </c>
      <c r="QUK14" s="112" t="s">
        <v>12329</v>
      </c>
      <c r="QUL14" s="112" t="s">
        <v>12330</v>
      </c>
      <c r="QUM14" s="112" t="s">
        <v>12331</v>
      </c>
      <c r="QUN14" s="112" t="s">
        <v>12332</v>
      </c>
      <c r="QUO14" s="112" t="s">
        <v>12333</v>
      </c>
      <c r="QUP14" s="112" t="s">
        <v>12334</v>
      </c>
      <c r="QUQ14" s="112" t="s">
        <v>12335</v>
      </c>
      <c r="QUR14" s="112" t="s">
        <v>12336</v>
      </c>
      <c r="QUS14" s="112" t="s">
        <v>12337</v>
      </c>
      <c r="QUT14" s="112" t="s">
        <v>12338</v>
      </c>
      <c r="QUU14" s="112" t="s">
        <v>12339</v>
      </c>
      <c r="QUV14" s="112" t="s">
        <v>12340</v>
      </c>
      <c r="QUW14" s="112" t="s">
        <v>12341</v>
      </c>
      <c r="QUX14" s="112" t="s">
        <v>12342</v>
      </c>
      <c r="QUY14" s="112" t="s">
        <v>12343</v>
      </c>
      <c r="QUZ14" s="112" t="s">
        <v>12344</v>
      </c>
      <c r="QVA14" s="112" t="s">
        <v>12345</v>
      </c>
      <c r="QVB14" s="112" t="s">
        <v>12346</v>
      </c>
      <c r="QVC14" s="112" t="s">
        <v>12347</v>
      </c>
      <c r="QVD14" s="112" t="s">
        <v>12348</v>
      </c>
      <c r="QVE14" s="112" t="s">
        <v>12349</v>
      </c>
      <c r="QVF14" s="112" t="s">
        <v>12350</v>
      </c>
      <c r="QVG14" s="112" t="s">
        <v>12351</v>
      </c>
      <c r="QVH14" s="112" t="s">
        <v>12352</v>
      </c>
      <c r="QVI14" s="112" t="s">
        <v>12353</v>
      </c>
      <c r="QVJ14" s="112" t="s">
        <v>12354</v>
      </c>
      <c r="QVK14" s="112" t="s">
        <v>12355</v>
      </c>
      <c r="QVL14" s="112" t="s">
        <v>12356</v>
      </c>
      <c r="QVM14" s="112" t="s">
        <v>12357</v>
      </c>
      <c r="QVN14" s="112" t="s">
        <v>12358</v>
      </c>
      <c r="QVO14" s="112" t="s">
        <v>12359</v>
      </c>
      <c r="QVP14" s="112" t="s">
        <v>12360</v>
      </c>
      <c r="QVQ14" s="112" t="s">
        <v>12361</v>
      </c>
      <c r="QVR14" s="112" t="s">
        <v>12362</v>
      </c>
      <c r="QVS14" s="112" t="s">
        <v>12363</v>
      </c>
      <c r="QVT14" s="112" t="s">
        <v>12364</v>
      </c>
      <c r="QVU14" s="112" t="s">
        <v>12365</v>
      </c>
      <c r="QVV14" s="112" t="s">
        <v>12366</v>
      </c>
      <c r="QVW14" s="112" t="s">
        <v>12367</v>
      </c>
      <c r="QVX14" s="112" t="s">
        <v>12368</v>
      </c>
      <c r="QVY14" s="112" t="s">
        <v>12369</v>
      </c>
      <c r="QVZ14" s="112" t="s">
        <v>12370</v>
      </c>
      <c r="QWA14" s="112" t="s">
        <v>12371</v>
      </c>
      <c r="QWB14" s="112" t="s">
        <v>12372</v>
      </c>
      <c r="QWC14" s="112" t="s">
        <v>12373</v>
      </c>
      <c r="QWD14" s="112" t="s">
        <v>12374</v>
      </c>
      <c r="QWE14" s="112" t="s">
        <v>12375</v>
      </c>
      <c r="QWF14" s="112" t="s">
        <v>12376</v>
      </c>
      <c r="QWG14" s="112" t="s">
        <v>12377</v>
      </c>
      <c r="QWH14" s="112" t="s">
        <v>12378</v>
      </c>
      <c r="QWI14" s="112" t="s">
        <v>12379</v>
      </c>
      <c r="QWJ14" s="112" t="s">
        <v>12380</v>
      </c>
      <c r="QWK14" s="112" t="s">
        <v>12381</v>
      </c>
      <c r="QWL14" s="112" t="s">
        <v>12382</v>
      </c>
      <c r="QWM14" s="112" t="s">
        <v>12383</v>
      </c>
      <c r="QWN14" s="112" t="s">
        <v>12384</v>
      </c>
      <c r="QWO14" s="112" t="s">
        <v>12385</v>
      </c>
      <c r="QWP14" s="112" t="s">
        <v>12386</v>
      </c>
      <c r="QWQ14" s="112" t="s">
        <v>12387</v>
      </c>
      <c r="QWR14" s="112" t="s">
        <v>12388</v>
      </c>
      <c r="QWS14" s="112" t="s">
        <v>12389</v>
      </c>
      <c r="QWT14" s="112" t="s">
        <v>12390</v>
      </c>
      <c r="QWU14" s="112" t="s">
        <v>12391</v>
      </c>
      <c r="QWV14" s="112" t="s">
        <v>12392</v>
      </c>
      <c r="QWW14" s="112" t="s">
        <v>12393</v>
      </c>
      <c r="QWX14" s="112" t="s">
        <v>12394</v>
      </c>
      <c r="QWY14" s="112" t="s">
        <v>12395</v>
      </c>
      <c r="QWZ14" s="112" t="s">
        <v>12396</v>
      </c>
      <c r="QXA14" s="112" t="s">
        <v>12397</v>
      </c>
      <c r="QXB14" s="112" t="s">
        <v>12398</v>
      </c>
      <c r="QXC14" s="112" t="s">
        <v>12399</v>
      </c>
      <c r="QXD14" s="112" t="s">
        <v>12400</v>
      </c>
      <c r="QXE14" s="112" t="s">
        <v>12401</v>
      </c>
      <c r="QXF14" s="112" t="s">
        <v>12402</v>
      </c>
      <c r="QXG14" s="112" t="s">
        <v>12403</v>
      </c>
      <c r="QXH14" s="112" t="s">
        <v>12404</v>
      </c>
      <c r="QXI14" s="112" t="s">
        <v>12405</v>
      </c>
      <c r="QXJ14" s="112" t="s">
        <v>12406</v>
      </c>
      <c r="QXK14" s="112" t="s">
        <v>12407</v>
      </c>
      <c r="QXL14" s="112" t="s">
        <v>12408</v>
      </c>
      <c r="QXM14" s="112" t="s">
        <v>12409</v>
      </c>
      <c r="QXN14" s="112" t="s">
        <v>12410</v>
      </c>
      <c r="QXO14" s="112" t="s">
        <v>12411</v>
      </c>
      <c r="QXP14" s="112" t="s">
        <v>12412</v>
      </c>
      <c r="QXQ14" s="112" t="s">
        <v>12413</v>
      </c>
      <c r="QXR14" s="112" t="s">
        <v>12414</v>
      </c>
      <c r="QXS14" s="112" t="s">
        <v>12415</v>
      </c>
      <c r="QXT14" s="112" t="s">
        <v>12416</v>
      </c>
      <c r="QXU14" s="112" t="s">
        <v>12417</v>
      </c>
      <c r="QXV14" s="112" t="s">
        <v>12418</v>
      </c>
      <c r="QXW14" s="112" t="s">
        <v>12419</v>
      </c>
      <c r="QXX14" s="112" t="s">
        <v>12420</v>
      </c>
      <c r="QXY14" s="112" t="s">
        <v>12421</v>
      </c>
      <c r="QXZ14" s="112" t="s">
        <v>12422</v>
      </c>
      <c r="QYA14" s="112" t="s">
        <v>12423</v>
      </c>
      <c r="QYB14" s="112" t="s">
        <v>12424</v>
      </c>
      <c r="QYC14" s="112" t="s">
        <v>12425</v>
      </c>
      <c r="QYD14" s="112" t="s">
        <v>12426</v>
      </c>
      <c r="QYE14" s="112" t="s">
        <v>12427</v>
      </c>
      <c r="QYF14" s="112" t="s">
        <v>12428</v>
      </c>
      <c r="QYG14" s="112" t="s">
        <v>12429</v>
      </c>
      <c r="QYH14" s="112" t="s">
        <v>12430</v>
      </c>
      <c r="QYI14" s="112" t="s">
        <v>12431</v>
      </c>
      <c r="QYJ14" s="112" t="s">
        <v>12432</v>
      </c>
      <c r="QYK14" s="112" t="s">
        <v>12433</v>
      </c>
      <c r="QYL14" s="112" t="s">
        <v>12434</v>
      </c>
      <c r="QYM14" s="112" t="s">
        <v>12435</v>
      </c>
      <c r="QYN14" s="112" t="s">
        <v>12436</v>
      </c>
      <c r="QYO14" s="112" t="s">
        <v>12437</v>
      </c>
      <c r="QYP14" s="112" t="s">
        <v>12438</v>
      </c>
      <c r="QYQ14" s="112" t="s">
        <v>12439</v>
      </c>
      <c r="QYR14" s="112" t="s">
        <v>12440</v>
      </c>
      <c r="QYS14" s="112" t="s">
        <v>12441</v>
      </c>
      <c r="QYT14" s="112" t="s">
        <v>12442</v>
      </c>
      <c r="QYU14" s="112" t="s">
        <v>12443</v>
      </c>
      <c r="QYV14" s="112" t="s">
        <v>12444</v>
      </c>
      <c r="QYW14" s="112" t="s">
        <v>12445</v>
      </c>
      <c r="QYX14" s="112" t="s">
        <v>12446</v>
      </c>
      <c r="QYY14" s="112" t="s">
        <v>12447</v>
      </c>
      <c r="QYZ14" s="112" t="s">
        <v>12448</v>
      </c>
      <c r="QZA14" s="112" t="s">
        <v>12449</v>
      </c>
      <c r="QZB14" s="112" t="s">
        <v>12450</v>
      </c>
      <c r="QZC14" s="112" t="s">
        <v>12451</v>
      </c>
      <c r="QZD14" s="112" t="s">
        <v>12452</v>
      </c>
      <c r="QZE14" s="112" t="s">
        <v>12453</v>
      </c>
      <c r="QZF14" s="112" t="s">
        <v>12454</v>
      </c>
      <c r="QZG14" s="112" t="s">
        <v>12455</v>
      </c>
      <c r="QZH14" s="112" t="s">
        <v>12456</v>
      </c>
      <c r="QZI14" s="112" t="s">
        <v>12457</v>
      </c>
      <c r="QZJ14" s="112" t="s">
        <v>12458</v>
      </c>
      <c r="QZK14" s="112" t="s">
        <v>12459</v>
      </c>
      <c r="QZL14" s="112" t="s">
        <v>12460</v>
      </c>
      <c r="QZM14" s="112" t="s">
        <v>12461</v>
      </c>
      <c r="QZN14" s="112" t="s">
        <v>12462</v>
      </c>
      <c r="QZO14" s="112" t="s">
        <v>12463</v>
      </c>
      <c r="QZP14" s="112" t="s">
        <v>12464</v>
      </c>
      <c r="QZQ14" s="112" t="s">
        <v>12465</v>
      </c>
      <c r="QZR14" s="112" t="s">
        <v>12466</v>
      </c>
      <c r="QZS14" s="112" t="s">
        <v>12467</v>
      </c>
      <c r="QZT14" s="112" t="s">
        <v>12468</v>
      </c>
      <c r="QZU14" s="112" t="s">
        <v>12469</v>
      </c>
      <c r="QZV14" s="112" t="s">
        <v>12470</v>
      </c>
      <c r="QZW14" s="112" t="s">
        <v>12471</v>
      </c>
      <c r="QZX14" s="112" t="s">
        <v>12472</v>
      </c>
      <c r="QZY14" s="112" t="s">
        <v>12473</v>
      </c>
      <c r="QZZ14" s="112" t="s">
        <v>12474</v>
      </c>
      <c r="RAA14" s="112" t="s">
        <v>12475</v>
      </c>
      <c r="RAB14" s="112" t="s">
        <v>12476</v>
      </c>
      <c r="RAC14" s="112" t="s">
        <v>12477</v>
      </c>
      <c r="RAD14" s="112" t="s">
        <v>12478</v>
      </c>
      <c r="RAE14" s="112" t="s">
        <v>12479</v>
      </c>
      <c r="RAF14" s="112" t="s">
        <v>12480</v>
      </c>
      <c r="RAG14" s="112" t="s">
        <v>12481</v>
      </c>
      <c r="RAH14" s="112" t="s">
        <v>12482</v>
      </c>
      <c r="RAI14" s="112" t="s">
        <v>12483</v>
      </c>
      <c r="RAJ14" s="112" t="s">
        <v>12484</v>
      </c>
      <c r="RAK14" s="112" t="s">
        <v>12485</v>
      </c>
      <c r="RAL14" s="112" t="s">
        <v>12486</v>
      </c>
      <c r="RAM14" s="112" t="s">
        <v>12487</v>
      </c>
      <c r="RAN14" s="112" t="s">
        <v>12488</v>
      </c>
      <c r="RAO14" s="112" t="s">
        <v>12489</v>
      </c>
      <c r="RAP14" s="112" t="s">
        <v>12490</v>
      </c>
      <c r="RAQ14" s="112" t="s">
        <v>12491</v>
      </c>
      <c r="RAR14" s="112" t="s">
        <v>12492</v>
      </c>
      <c r="RAS14" s="112" t="s">
        <v>12493</v>
      </c>
      <c r="RAT14" s="112" t="s">
        <v>12494</v>
      </c>
      <c r="RAU14" s="112" t="s">
        <v>12495</v>
      </c>
      <c r="RAV14" s="112" t="s">
        <v>12496</v>
      </c>
      <c r="RAW14" s="112" t="s">
        <v>12497</v>
      </c>
      <c r="RAX14" s="112" t="s">
        <v>12498</v>
      </c>
      <c r="RAY14" s="112" t="s">
        <v>12499</v>
      </c>
      <c r="RAZ14" s="112" t="s">
        <v>12500</v>
      </c>
      <c r="RBA14" s="112" t="s">
        <v>12501</v>
      </c>
      <c r="RBB14" s="112" t="s">
        <v>12502</v>
      </c>
      <c r="RBC14" s="112" t="s">
        <v>12503</v>
      </c>
      <c r="RBD14" s="112" t="s">
        <v>12504</v>
      </c>
      <c r="RBE14" s="112" t="s">
        <v>12505</v>
      </c>
      <c r="RBF14" s="112" t="s">
        <v>12506</v>
      </c>
      <c r="RBG14" s="112" t="s">
        <v>12507</v>
      </c>
      <c r="RBH14" s="112" t="s">
        <v>12508</v>
      </c>
      <c r="RBI14" s="112" t="s">
        <v>12509</v>
      </c>
      <c r="RBJ14" s="112" t="s">
        <v>12510</v>
      </c>
      <c r="RBK14" s="112" t="s">
        <v>12511</v>
      </c>
      <c r="RBL14" s="112" t="s">
        <v>12512</v>
      </c>
      <c r="RBM14" s="112" t="s">
        <v>12513</v>
      </c>
      <c r="RBN14" s="112" t="s">
        <v>12514</v>
      </c>
      <c r="RBO14" s="112" t="s">
        <v>12515</v>
      </c>
      <c r="RBP14" s="112" t="s">
        <v>12516</v>
      </c>
      <c r="RBQ14" s="112" t="s">
        <v>12517</v>
      </c>
      <c r="RBR14" s="112" t="s">
        <v>12518</v>
      </c>
      <c r="RBS14" s="112" t="s">
        <v>12519</v>
      </c>
      <c r="RBT14" s="112" t="s">
        <v>12520</v>
      </c>
      <c r="RBU14" s="112" t="s">
        <v>12521</v>
      </c>
      <c r="RBV14" s="112" t="s">
        <v>12522</v>
      </c>
      <c r="RBW14" s="112" t="s">
        <v>12523</v>
      </c>
      <c r="RBX14" s="112" t="s">
        <v>12524</v>
      </c>
      <c r="RBY14" s="112" t="s">
        <v>12525</v>
      </c>
      <c r="RBZ14" s="112" t="s">
        <v>12526</v>
      </c>
      <c r="RCA14" s="112" t="s">
        <v>12527</v>
      </c>
      <c r="RCB14" s="112" t="s">
        <v>12528</v>
      </c>
      <c r="RCC14" s="112" t="s">
        <v>12529</v>
      </c>
      <c r="RCD14" s="112" t="s">
        <v>12530</v>
      </c>
      <c r="RCE14" s="112" t="s">
        <v>12531</v>
      </c>
      <c r="RCF14" s="112" t="s">
        <v>12532</v>
      </c>
      <c r="RCG14" s="112" t="s">
        <v>12533</v>
      </c>
      <c r="RCH14" s="112" t="s">
        <v>12534</v>
      </c>
      <c r="RCI14" s="112" t="s">
        <v>12535</v>
      </c>
      <c r="RCJ14" s="112" t="s">
        <v>12536</v>
      </c>
      <c r="RCK14" s="112" t="s">
        <v>12537</v>
      </c>
      <c r="RCL14" s="112" t="s">
        <v>12538</v>
      </c>
      <c r="RCM14" s="112" t="s">
        <v>12539</v>
      </c>
      <c r="RCN14" s="112" t="s">
        <v>12540</v>
      </c>
      <c r="RCO14" s="112" t="s">
        <v>12541</v>
      </c>
      <c r="RCP14" s="112" t="s">
        <v>12542</v>
      </c>
      <c r="RCQ14" s="112" t="s">
        <v>12543</v>
      </c>
      <c r="RCR14" s="112" t="s">
        <v>12544</v>
      </c>
      <c r="RCS14" s="112" t="s">
        <v>12545</v>
      </c>
      <c r="RCT14" s="112" t="s">
        <v>12546</v>
      </c>
      <c r="RCU14" s="112" t="s">
        <v>12547</v>
      </c>
      <c r="RCV14" s="112" t="s">
        <v>12548</v>
      </c>
      <c r="RCW14" s="112" t="s">
        <v>12549</v>
      </c>
      <c r="RCX14" s="112" t="s">
        <v>12550</v>
      </c>
      <c r="RCY14" s="112" t="s">
        <v>12551</v>
      </c>
      <c r="RCZ14" s="112" t="s">
        <v>12552</v>
      </c>
      <c r="RDA14" s="112" t="s">
        <v>12553</v>
      </c>
      <c r="RDB14" s="112" t="s">
        <v>12554</v>
      </c>
      <c r="RDC14" s="112" t="s">
        <v>12555</v>
      </c>
      <c r="RDD14" s="112" t="s">
        <v>12556</v>
      </c>
      <c r="RDE14" s="112" t="s">
        <v>12557</v>
      </c>
      <c r="RDF14" s="112" t="s">
        <v>12558</v>
      </c>
      <c r="RDG14" s="112" t="s">
        <v>12559</v>
      </c>
      <c r="RDH14" s="112" t="s">
        <v>12560</v>
      </c>
      <c r="RDI14" s="112" t="s">
        <v>12561</v>
      </c>
      <c r="RDJ14" s="112" t="s">
        <v>12562</v>
      </c>
      <c r="RDK14" s="112" t="s">
        <v>12563</v>
      </c>
      <c r="RDL14" s="112" t="s">
        <v>12564</v>
      </c>
      <c r="RDM14" s="112" t="s">
        <v>12565</v>
      </c>
      <c r="RDN14" s="112" t="s">
        <v>12566</v>
      </c>
      <c r="RDO14" s="112" t="s">
        <v>12567</v>
      </c>
      <c r="RDP14" s="112" t="s">
        <v>12568</v>
      </c>
      <c r="RDQ14" s="112" t="s">
        <v>12569</v>
      </c>
      <c r="RDR14" s="112" t="s">
        <v>12570</v>
      </c>
      <c r="RDS14" s="112" t="s">
        <v>12571</v>
      </c>
      <c r="RDT14" s="112" t="s">
        <v>12572</v>
      </c>
      <c r="RDU14" s="112" t="s">
        <v>12573</v>
      </c>
      <c r="RDV14" s="112" t="s">
        <v>12574</v>
      </c>
      <c r="RDW14" s="112" t="s">
        <v>12575</v>
      </c>
      <c r="RDX14" s="112" t="s">
        <v>12576</v>
      </c>
      <c r="RDY14" s="112" t="s">
        <v>12577</v>
      </c>
      <c r="RDZ14" s="112" t="s">
        <v>12578</v>
      </c>
      <c r="REA14" s="112" t="s">
        <v>12579</v>
      </c>
      <c r="REB14" s="112" t="s">
        <v>12580</v>
      </c>
      <c r="REC14" s="112" t="s">
        <v>12581</v>
      </c>
      <c r="RED14" s="112" t="s">
        <v>12582</v>
      </c>
      <c r="REE14" s="112" t="s">
        <v>12583</v>
      </c>
      <c r="REF14" s="112" t="s">
        <v>12584</v>
      </c>
      <c r="REG14" s="112" t="s">
        <v>12585</v>
      </c>
      <c r="REH14" s="112" t="s">
        <v>12586</v>
      </c>
      <c r="REI14" s="112" t="s">
        <v>12587</v>
      </c>
      <c r="REJ14" s="112" t="s">
        <v>12588</v>
      </c>
      <c r="REK14" s="112" t="s">
        <v>12589</v>
      </c>
      <c r="REL14" s="112" t="s">
        <v>12590</v>
      </c>
      <c r="REM14" s="112" t="s">
        <v>12591</v>
      </c>
      <c r="REN14" s="112" t="s">
        <v>12592</v>
      </c>
      <c r="REO14" s="112" t="s">
        <v>12593</v>
      </c>
      <c r="REP14" s="112" t="s">
        <v>12594</v>
      </c>
      <c r="REQ14" s="112" t="s">
        <v>12595</v>
      </c>
      <c r="RER14" s="112" t="s">
        <v>12596</v>
      </c>
      <c r="RES14" s="112" t="s">
        <v>12597</v>
      </c>
      <c r="RET14" s="112" t="s">
        <v>12598</v>
      </c>
      <c r="REU14" s="112" t="s">
        <v>12599</v>
      </c>
      <c r="REV14" s="112" t="s">
        <v>12600</v>
      </c>
      <c r="REW14" s="112" t="s">
        <v>12601</v>
      </c>
      <c r="REX14" s="112" t="s">
        <v>12602</v>
      </c>
      <c r="REY14" s="112" t="s">
        <v>12603</v>
      </c>
      <c r="REZ14" s="112" t="s">
        <v>12604</v>
      </c>
      <c r="RFA14" s="112" t="s">
        <v>12605</v>
      </c>
      <c r="RFB14" s="112" t="s">
        <v>12606</v>
      </c>
      <c r="RFC14" s="112" t="s">
        <v>12607</v>
      </c>
      <c r="RFD14" s="112" t="s">
        <v>12608</v>
      </c>
      <c r="RFE14" s="112" t="s">
        <v>12609</v>
      </c>
      <c r="RFF14" s="112" t="s">
        <v>12610</v>
      </c>
      <c r="RFG14" s="112" t="s">
        <v>12611</v>
      </c>
      <c r="RFH14" s="112" t="s">
        <v>12612</v>
      </c>
      <c r="RFI14" s="112" t="s">
        <v>12613</v>
      </c>
      <c r="RFJ14" s="112" t="s">
        <v>12614</v>
      </c>
      <c r="RFK14" s="112" t="s">
        <v>12615</v>
      </c>
      <c r="RFL14" s="112" t="s">
        <v>12616</v>
      </c>
      <c r="RFM14" s="112" t="s">
        <v>12617</v>
      </c>
      <c r="RFN14" s="112" t="s">
        <v>12618</v>
      </c>
      <c r="RFO14" s="112" t="s">
        <v>12619</v>
      </c>
      <c r="RFP14" s="112" t="s">
        <v>12620</v>
      </c>
      <c r="RFQ14" s="112" t="s">
        <v>12621</v>
      </c>
      <c r="RFR14" s="112" t="s">
        <v>12622</v>
      </c>
      <c r="RFS14" s="112" t="s">
        <v>12623</v>
      </c>
      <c r="RFT14" s="112" t="s">
        <v>12624</v>
      </c>
      <c r="RFU14" s="112" t="s">
        <v>12625</v>
      </c>
      <c r="RFV14" s="112" t="s">
        <v>12626</v>
      </c>
      <c r="RFW14" s="112" t="s">
        <v>12627</v>
      </c>
      <c r="RFX14" s="112" t="s">
        <v>12628</v>
      </c>
      <c r="RFY14" s="112" t="s">
        <v>12629</v>
      </c>
      <c r="RFZ14" s="112" t="s">
        <v>12630</v>
      </c>
      <c r="RGA14" s="112" t="s">
        <v>12631</v>
      </c>
      <c r="RGB14" s="112" t="s">
        <v>12632</v>
      </c>
      <c r="RGC14" s="112" t="s">
        <v>12633</v>
      </c>
      <c r="RGD14" s="112" t="s">
        <v>12634</v>
      </c>
      <c r="RGE14" s="112" t="s">
        <v>12635</v>
      </c>
      <c r="RGF14" s="112" t="s">
        <v>12636</v>
      </c>
      <c r="RGG14" s="112" t="s">
        <v>12637</v>
      </c>
      <c r="RGH14" s="112" t="s">
        <v>12638</v>
      </c>
      <c r="RGI14" s="112" t="s">
        <v>12639</v>
      </c>
      <c r="RGJ14" s="112" t="s">
        <v>12640</v>
      </c>
      <c r="RGK14" s="112" t="s">
        <v>12641</v>
      </c>
      <c r="RGL14" s="112" t="s">
        <v>12642</v>
      </c>
      <c r="RGM14" s="112" t="s">
        <v>12643</v>
      </c>
      <c r="RGN14" s="112" t="s">
        <v>12644</v>
      </c>
      <c r="RGO14" s="112" t="s">
        <v>12645</v>
      </c>
      <c r="RGP14" s="112" t="s">
        <v>12646</v>
      </c>
      <c r="RGQ14" s="112" t="s">
        <v>12647</v>
      </c>
      <c r="RGR14" s="112" t="s">
        <v>12648</v>
      </c>
      <c r="RGS14" s="112" t="s">
        <v>12649</v>
      </c>
      <c r="RGT14" s="112" t="s">
        <v>12650</v>
      </c>
      <c r="RGU14" s="112" t="s">
        <v>12651</v>
      </c>
      <c r="RGV14" s="112" t="s">
        <v>12652</v>
      </c>
      <c r="RGW14" s="112" t="s">
        <v>12653</v>
      </c>
      <c r="RGX14" s="112" t="s">
        <v>12654</v>
      </c>
      <c r="RGY14" s="112" t="s">
        <v>12655</v>
      </c>
      <c r="RGZ14" s="112" t="s">
        <v>12656</v>
      </c>
      <c r="RHA14" s="112" t="s">
        <v>12657</v>
      </c>
      <c r="RHB14" s="112" t="s">
        <v>12658</v>
      </c>
      <c r="RHC14" s="112" t="s">
        <v>12659</v>
      </c>
      <c r="RHD14" s="112" t="s">
        <v>12660</v>
      </c>
      <c r="RHE14" s="112" t="s">
        <v>12661</v>
      </c>
      <c r="RHF14" s="112" t="s">
        <v>12662</v>
      </c>
      <c r="RHG14" s="112" t="s">
        <v>12663</v>
      </c>
      <c r="RHH14" s="112" t="s">
        <v>12664</v>
      </c>
      <c r="RHI14" s="112" t="s">
        <v>12665</v>
      </c>
      <c r="RHJ14" s="112" t="s">
        <v>12666</v>
      </c>
      <c r="RHK14" s="112" t="s">
        <v>12667</v>
      </c>
      <c r="RHL14" s="112" t="s">
        <v>12668</v>
      </c>
      <c r="RHM14" s="112" t="s">
        <v>12669</v>
      </c>
      <c r="RHN14" s="112" t="s">
        <v>12670</v>
      </c>
      <c r="RHO14" s="112" t="s">
        <v>12671</v>
      </c>
      <c r="RHP14" s="112" t="s">
        <v>12672</v>
      </c>
      <c r="RHQ14" s="112" t="s">
        <v>12673</v>
      </c>
      <c r="RHR14" s="112" t="s">
        <v>12674</v>
      </c>
      <c r="RHS14" s="112" t="s">
        <v>12675</v>
      </c>
      <c r="RHT14" s="112" t="s">
        <v>12676</v>
      </c>
      <c r="RHU14" s="112" t="s">
        <v>12677</v>
      </c>
      <c r="RHV14" s="112" t="s">
        <v>12678</v>
      </c>
      <c r="RHW14" s="112" t="s">
        <v>12679</v>
      </c>
      <c r="RHX14" s="112" t="s">
        <v>12680</v>
      </c>
      <c r="RHY14" s="112" t="s">
        <v>12681</v>
      </c>
      <c r="RHZ14" s="112" t="s">
        <v>12682</v>
      </c>
      <c r="RIA14" s="112" t="s">
        <v>12683</v>
      </c>
      <c r="RIB14" s="112" t="s">
        <v>12684</v>
      </c>
      <c r="RIC14" s="112" t="s">
        <v>12685</v>
      </c>
      <c r="RID14" s="112" t="s">
        <v>12686</v>
      </c>
      <c r="RIE14" s="112" t="s">
        <v>12687</v>
      </c>
      <c r="RIF14" s="112" t="s">
        <v>12688</v>
      </c>
      <c r="RIG14" s="112" t="s">
        <v>12689</v>
      </c>
      <c r="RIH14" s="112" t="s">
        <v>12690</v>
      </c>
      <c r="RII14" s="112" t="s">
        <v>12691</v>
      </c>
      <c r="RIJ14" s="112" t="s">
        <v>12692</v>
      </c>
      <c r="RIK14" s="112" t="s">
        <v>12693</v>
      </c>
      <c r="RIL14" s="112" t="s">
        <v>12694</v>
      </c>
      <c r="RIM14" s="112" t="s">
        <v>12695</v>
      </c>
      <c r="RIN14" s="112" t="s">
        <v>12696</v>
      </c>
      <c r="RIO14" s="112" t="s">
        <v>12697</v>
      </c>
      <c r="RIP14" s="112" t="s">
        <v>12698</v>
      </c>
      <c r="RIQ14" s="112" t="s">
        <v>12699</v>
      </c>
      <c r="RIR14" s="112" t="s">
        <v>12700</v>
      </c>
      <c r="RIS14" s="112" t="s">
        <v>12701</v>
      </c>
      <c r="RIT14" s="112" t="s">
        <v>12702</v>
      </c>
      <c r="RIU14" s="112" t="s">
        <v>12703</v>
      </c>
      <c r="RIV14" s="112" t="s">
        <v>12704</v>
      </c>
      <c r="RIW14" s="112" t="s">
        <v>12705</v>
      </c>
      <c r="RIX14" s="112" t="s">
        <v>12706</v>
      </c>
      <c r="RIY14" s="112" t="s">
        <v>12707</v>
      </c>
      <c r="RIZ14" s="112" t="s">
        <v>12708</v>
      </c>
      <c r="RJA14" s="112" t="s">
        <v>12709</v>
      </c>
      <c r="RJB14" s="112" t="s">
        <v>12710</v>
      </c>
      <c r="RJC14" s="112" t="s">
        <v>12711</v>
      </c>
      <c r="RJD14" s="112" t="s">
        <v>12712</v>
      </c>
      <c r="RJE14" s="112" t="s">
        <v>12713</v>
      </c>
      <c r="RJF14" s="112" t="s">
        <v>12714</v>
      </c>
      <c r="RJG14" s="112" t="s">
        <v>12715</v>
      </c>
      <c r="RJH14" s="112" t="s">
        <v>12716</v>
      </c>
      <c r="RJI14" s="112" t="s">
        <v>12717</v>
      </c>
      <c r="RJJ14" s="112" t="s">
        <v>12718</v>
      </c>
      <c r="RJK14" s="112" t="s">
        <v>12719</v>
      </c>
      <c r="RJL14" s="112" t="s">
        <v>12720</v>
      </c>
      <c r="RJM14" s="112" t="s">
        <v>12721</v>
      </c>
      <c r="RJN14" s="112" t="s">
        <v>12722</v>
      </c>
      <c r="RJO14" s="112" t="s">
        <v>12723</v>
      </c>
      <c r="RJP14" s="112" t="s">
        <v>12724</v>
      </c>
      <c r="RJQ14" s="112" t="s">
        <v>12725</v>
      </c>
      <c r="RJR14" s="112" t="s">
        <v>12726</v>
      </c>
      <c r="RJS14" s="112" t="s">
        <v>12727</v>
      </c>
      <c r="RJT14" s="112" t="s">
        <v>12728</v>
      </c>
      <c r="RJU14" s="112" t="s">
        <v>12729</v>
      </c>
      <c r="RJV14" s="112" t="s">
        <v>12730</v>
      </c>
      <c r="RJW14" s="112" t="s">
        <v>12731</v>
      </c>
      <c r="RJX14" s="112" t="s">
        <v>12732</v>
      </c>
      <c r="RJY14" s="112" t="s">
        <v>12733</v>
      </c>
      <c r="RJZ14" s="112" t="s">
        <v>12734</v>
      </c>
      <c r="RKA14" s="112" t="s">
        <v>12735</v>
      </c>
      <c r="RKB14" s="112" t="s">
        <v>12736</v>
      </c>
      <c r="RKC14" s="112" t="s">
        <v>12737</v>
      </c>
      <c r="RKD14" s="112" t="s">
        <v>12738</v>
      </c>
      <c r="RKE14" s="112" t="s">
        <v>12739</v>
      </c>
      <c r="RKF14" s="112" t="s">
        <v>12740</v>
      </c>
      <c r="RKG14" s="112" t="s">
        <v>12741</v>
      </c>
      <c r="RKH14" s="112" t="s">
        <v>12742</v>
      </c>
      <c r="RKI14" s="112" t="s">
        <v>12743</v>
      </c>
      <c r="RKJ14" s="112" t="s">
        <v>12744</v>
      </c>
      <c r="RKK14" s="112" t="s">
        <v>12745</v>
      </c>
      <c r="RKL14" s="112" t="s">
        <v>12746</v>
      </c>
      <c r="RKM14" s="112" t="s">
        <v>12747</v>
      </c>
      <c r="RKN14" s="112" t="s">
        <v>12748</v>
      </c>
      <c r="RKO14" s="112" t="s">
        <v>12749</v>
      </c>
      <c r="RKP14" s="112" t="s">
        <v>12750</v>
      </c>
      <c r="RKQ14" s="112" t="s">
        <v>12751</v>
      </c>
      <c r="RKR14" s="112" t="s">
        <v>12752</v>
      </c>
      <c r="RKS14" s="112" t="s">
        <v>12753</v>
      </c>
      <c r="RKT14" s="112" t="s">
        <v>12754</v>
      </c>
      <c r="RKU14" s="112" t="s">
        <v>12755</v>
      </c>
      <c r="RKV14" s="112" t="s">
        <v>12756</v>
      </c>
      <c r="RKW14" s="112" t="s">
        <v>12757</v>
      </c>
      <c r="RKX14" s="112" t="s">
        <v>12758</v>
      </c>
      <c r="RKY14" s="112" t="s">
        <v>12759</v>
      </c>
      <c r="RKZ14" s="112" t="s">
        <v>12760</v>
      </c>
      <c r="RLA14" s="112" t="s">
        <v>12761</v>
      </c>
      <c r="RLB14" s="112" t="s">
        <v>12762</v>
      </c>
      <c r="RLC14" s="112" t="s">
        <v>12763</v>
      </c>
      <c r="RLD14" s="112" t="s">
        <v>12764</v>
      </c>
      <c r="RLE14" s="112" t="s">
        <v>12765</v>
      </c>
      <c r="RLF14" s="112" t="s">
        <v>12766</v>
      </c>
      <c r="RLG14" s="112" t="s">
        <v>12767</v>
      </c>
      <c r="RLH14" s="112" t="s">
        <v>12768</v>
      </c>
      <c r="RLI14" s="112" t="s">
        <v>12769</v>
      </c>
      <c r="RLJ14" s="112" t="s">
        <v>12770</v>
      </c>
      <c r="RLK14" s="112" t="s">
        <v>12771</v>
      </c>
      <c r="RLL14" s="112" t="s">
        <v>12772</v>
      </c>
      <c r="RLM14" s="112" t="s">
        <v>12773</v>
      </c>
      <c r="RLN14" s="112" t="s">
        <v>12774</v>
      </c>
      <c r="RLO14" s="112" t="s">
        <v>12775</v>
      </c>
      <c r="RLP14" s="112" t="s">
        <v>12776</v>
      </c>
      <c r="RLQ14" s="112" t="s">
        <v>12777</v>
      </c>
      <c r="RLR14" s="112" t="s">
        <v>12778</v>
      </c>
      <c r="RLS14" s="112" t="s">
        <v>12779</v>
      </c>
      <c r="RLT14" s="112" t="s">
        <v>12780</v>
      </c>
      <c r="RLU14" s="112" t="s">
        <v>12781</v>
      </c>
      <c r="RLV14" s="112" t="s">
        <v>12782</v>
      </c>
      <c r="RLW14" s="112" t="s">
        <v>12783</v>
      </c>
      <c r="RLX14" s="112" t="s">
        <v>12784</v>
      </c>
      <c r="RLY14" s="112" t="s">
        <v>12785</v>
      </c>
      <c r="RLZ14" s="112" t="s">
        <v>12786</v>
      </c>
      <c r="RMA14" s="112" t="s">
        <v>12787</v>
      </c>
      <c r="RMB14" s="112" t="s">
        <v>12788</v>
      </c>
      <c r="RMC14" s="112" t="s">
        <v>12789</v>
      </c>
      <c r="RMD14" s="112" t="s">
        <v>12790</v>
      </c>
      <c r="RME14" s="112" t="s">
        <v>12791</v>
      </c>
      <c r="RMF14" s="112" t="s">
        <v>12792</v>
      </c>
      <c r="RMG14" s="112" t="s">
        <v>12793</v>
      </c>
      <c r="RMH14" s="112" t="s">
        <v>12794</v>
      </c>
      <c r="RMI14" s="112" t="s">
        <v>12795</v>
      </c>
      <c r="RMJ14" s="112" t="s">
        <v>12796</v>
      </c>
      <c r="RMK14" s="112" t="s">
        <v>12797</v>
      </c>
      <c r="RML14" s="112" t="s">
        <v>12798</v>
      </c>
      <c r="RMM14" s="112" t="s">
        <v>12799</v>
      </c>
      <c r="RMN14" s="112" t="s">
        <v>12800</v>
      </c>
      <c r="RMO14" s="112" t="s">
        <v>12801</v>
      </c>
      <c r="RMP14" s="112" t="s">
        <v>12802</v>
      </c>
      <c r="RMQ14" s="112" t="s">
        <v>12803</v>
      </c>
      <c r="RMR14" s="112" t="s">
        <v>12804</v>
      </c>
      <c r="RMS14" s="112" t="s">
        <v>12805</v>
      </c>
      <c r="RMT14" s="112" t="s">
        <v>12806</v>
      </c>
      <c r="RMU14" s="112" t="s">
        <v>12807</v>
      </c>
      <c r="RMV14" s="112" t="s">
        <v>12808</v>
      </c>
      <c r="RMW14" s="112" t="s">
        <v>12809</v>
      </c>
      <c r="RMX14" s="112" t="s">
        <v>12810</v>
      </c>
      <c r="RMY14" s="112" t="s">
        <v>12811</v>
      </c>
      <c r="RMZ14" s="112" t="s">
        <v>12812</v>
      </c>
      <c r="RNA14" s="112" t="s">
        <v>12813</v>
      </c>
      <c r="RNB14" s="112" t="s">
        <v>12814</v>
      </c>
      <c r="RNC14" s="112" t="s">
        <v>12815</v>
      </c>
      <c r="RND14" s="112" t="s">
        <v>12816</v>
      </c>
      <c r="RNE14" s="112" t="s">
        <v>12817</v>
      </c>
      <c r="RNF14" s="112" t="s">
        <v>12818</v>
      </c>
      <c r="RNG14" s="112" t="s">
        <v>12819</v>
      </c>
      <c r="RNH14" s="112" t="s">
        <v>12820</v>
      </c>
      <c r="RNI14" s="112" t="s">
        <v>12821</v>
      </c>
      <c r="RNJ14" s="112" t="s">
        <v>12822</v>
      </c>
      <c r="RNK14" s="112" t="s">
        <v>12823</v>
      </c>
      <c r="RNL14" s="112" t="s">
        <v>12824</v>
      </c>
      <c r="RNM14" s="112" t="s">
        <v>12825</v>
      </c>
      <c r="RNN14" s="112" t="s">
        <v>12826</v>
      </c>
      <c r="RNO14" s="112" t="s">
        <v>12827</v>
      </c>
      <c r="RNP14" s="112" t="s">
        <v>12828</v>
      </c>
      <c r="RNQ14" s="112" t="s">
        <v>12829</v>
      </c>
      <c r="RNR14" s="112" t="s">
        <v>12830</v>
      </c>
      <c r="RNS14" s="112" t="s">
        <v>12831</v>
      </c>
      <c r="RNT14" s="112" t="s">
        <v>12832</v>
      </c>
      <c r="RNU14" s="112" t="s">
        <v>12833</v>
      </c>
      <c r="RNV14" s="112" t="s">
        <v>12834</v>
      </c>
      <c r="RNW14" s="112" t="s">
        <v>12835</v>
      </c>
      <c r="RNX14" s="112" t="s">
        <v>12836</v>
      </c>
      <c r="RNY14" s="112" t="s">
        <v>12837</v>
      </c>
      <c r="RNZ14" s="112" t="s">
        <v>12838</v>
      </c>
      <c r="ROA14" s="112" t="s">
        <v>12839</v>
      </c>
      <c r="ROB14" s="112" t="s">
        <v>12840</v>
      </c>
      <c r="ROC14" s="112" t="s">
        <v>12841</v>
      </c>
      <c r="ROD14" s="112" t="s">
        <v>12842</v>
      </c>
      <c r="ROE14" s="112" t="s">
        <v>12843</v>
      </c>
      <c r="ROF14" s="112" t="s">
        <v>12844</v>
      </c>
      <c r="ROG14" s="112" t="s">
        <v>12845</v>
      </c>
      <c r="ROH14" s="112" t="s">
        <v>12846</v>
      </c>
      <c r="ROI14" s="112" t="s">
        <v>12847</v>
      </c>
      <c r="ROJ14" s="112" t="s">
        <v>12848</v>
      </c>
      <c r="ROK14" s="112" t="s">
        <v>12849</v>
      </c>
      <c r="ROL14" s="112" t="s">
        <v>12850</v>
      </c>
      <c r="ROM14" s="112" t="s">
        <v>12851</v>
      </c>
      <c r="RON14" s="112" t="s">
        <v>12852</v>
      </c>
      <c r="ROO14" s="112" t="s">
        <v>12853</v>
      </c>
      <c r="ROP14" s="112" t="s">
        <v>12854</v>
      </c>
      <c r="ROQ14" s="112" t="s">
        <v>12855</v>
      </c>
      <c r="ROR14" s="112" t="s">
        <v>12856</v>
      </c>
      <c r="ROS14" s="112" t="s">
        <v>12857</v>
      </c>
      <c r="ROT14" s="112" t="s">
        <v>12858</v>
      </c>
      <c r="ROU14" s="112" t="s">
        <v>12859</v>
      </c>
      <c r="ROV14" s="112" t="s">
        <v>12860</v>
      </c>
      <c r="ROW14" s="112" t="s">
        <v>12861</v>
      </c>
      <c r="ROX14" s="112" t="s">
        <v>12862</v>
      </c>
      <c r="ROY14" s="112" t="s">
        <v>12863</v>
      </c>
      <c r="ROZ14" s="112" t="s">
        <v>12864</v>
      </c>
      <c r="RPA14" s="112" t="s">
        <v>12865</v>
      </c>
      <c r="RPB14" s="112" t="s">
        <v>12866</v>
      </c>
      <c r="RPC14" s="112" t="s">
        <v>12867</v>
      </c>
      <c r="RPD14" s="112" t="s">
        <v>12868</v>
      </c>
      <c r="RPE14" s="112" t="s">
        <v>12869</v>
      </c>
      <c r="RPF14" s="112" t="s">
        <v>12870</v>
      </c>
      <c r="RPG14" s="112" t="s">
        <v>12871</v>
      </c>
      <c r="RPH14" s="112" t="s">
        <v>12872</v>
      </c>
      <c r="RPI14" s="112" t="s">
        <v>12873</v>
      </c>
      <c r="RPJ14" s="112" t="s">
        <v>12874</v>
      </c>
      <c r="RPK14" s="112" t="s">
        <v>12875</v>
      </c>
      <c r="RPL14" s="112" t="s">
        <v>12876</v>
      </c>
      <c r="RPM14" s="112" t="s">
        <v>12877</v>
      </c>
      <c r="RPN14" s="112" t="s">
        <v>12878</v>
      </c>
      <c r="RPO14" s="112" t="s">
        <v>12879</v>
      </c>
      <c r="RPP14" s="112" t="s">
        <v>12880</v>
      </c>
      <c r="RPQ14" s="112" t="s">
        <v>12881</v>
      </c>
      <c r="RPR14" s="112" t="s">
        <v>12882</v>
      </c>
      <c r="RPS14" s="112" t="s">
        <v>12883</v>
      </c>
      <c r="RPT14" s="112" t="s">
        <v>12884</v>
      </c>
      <c r="RPU14" s="112" t="s">
        <v>12885</v>
      </c>
      <c r="RPV14" s="112" t="s">
        <v>12886</v>
      </c>
      <c r="RPW14" s="112" t="s">
        <v>12887</v>
      </c>
      <c r="RPX14" s="112" t="s">
        <v>12888</v>
      </c>
      <c r="RPY14" s="112" t="s">
        <v>12889</v>
      </c>
      <c r="RPZ14" s="112" t="s">
        <v>12890</v>
      </c>
      <c r="RQA14" s="112" t="s">
        <v>12891</v>
      </c>
      <c r="RQB14" s="112" t="s">
        <v>12892</v>
      </c>
      <c r="RQC14" s="112" t="s">
        <v>12893</v>
      </c>
      <c r="RQD14" s="112" t="s">
        <v>12894</v>
      </c>
      <c r="RQE14" s="112" t="s">
        <v>12895</v>
      </c>
      <c r="RQF14" s="112" t="s">
        <v>12896</v>
      </c>
      <c r="RQG14" s="112" t="s">
        <v>12897</v>
      </c>
      <c r="RQH14" s="112" t="s">
        <v>12898</v>
      </c>
      <c r="RQI14" s="112" t="s">
        <v>12899</v>
      </c>
      <c r="RQJ14" s="112" t="s">
        <v>12900</v>
      </c>
      <c r="RQK14" s="112" t="s">
        <v>12901</v>
      </c>
      <c r="RQL14" s="112" t="s">
        <v>12902</v>
      </c>
      <c r="RQM14" s="112" t="s">
        <v>12903</v>
      </c>
      <c r="RQN14" s="112" t="s">
        <v>12904</v>
      </c>
      <c r="RQO14" s="112" t="s">
        <v>12905</v>
      </c>
      <c r="RQP14" s="112" t="s">
        <v>12906</v>
      </c>
      <c r="RQQ14" s="112" t="s">
        <v>12907</v>
      </c>
      <c r="RQR14" s="112" t="s">
        <v>12908</v>
      </c>
      <c r="RQS14" s="112" t="s">
        <v>12909</v>
      </c>
      <c r="RQT14" s="112" t="s">
        <v>12910</v>
      </c>
      <c r="RQU14" s="112" t="s">
        <v>12911</v>
      </c>
      <c r="RQV14" s="112" t="s">
        <v>12912</v>
      </c>
      <c r="RQW14" s="112" t="s">
        <v>12913</v>
      </c>
      <c r="RQX14" s="112" t="s">
        <v>12914</v>
      </c>
      <c r="RQY14" s="112" t="s">
        <v>12915</v>
      </c>
      <c r="RQZ14" s="112" t="s">
        <v>12916</v>
      </c>
      <c r="RRA14" s="112" t="s">
        <v>12917</v>
      </c>
      <c r="RRB14" s="112" t="s">
        <v>12918</v>
      </c>
      <c r="RRC14" s="112" t="s">
        <v>12919</v>
      </c>
      <c r="RRD14" s="112" t="s">
        <v>12920</v>
      </c>
      <c r="RRE14" s="112" t="s">
        <v>12921</v>
      </c>
      <c r="RRF14" s="112" t="s">
        <v>12922</v>
      </c>
      <c r="RRG14" s="112" t="s">
        <v>12923</v>
      </c>
      <c r="RRH14" s="112" t="s">
        <v>12924</v>
      </c>
      <c r="RRI14" s="112" t="s">
        <v>12925</v>
      </c>
      <c r="RRJ14" s="112" t="s">
        <v>12926</v>
      </c>
      <c r="RRK14" s="112" t="s">
        <v>12927</v>
      </c>
      <c r="RRL14" s="112" t="s">
        <v>12928</v>
      </c>
      <c r="RRM14" s="112" t="s">
        <v>12929</v>
      </c>
      <c r="RRN14" s="112" t="s">
        <v>12930</v>
      </c>
      <c r="RRO14" s="112" t="s">
        <v>12931</v>
      </c>
      <c r="RRP14" s="112" t="s">
        <v>12932</v>
      </c>
      <c r="RRQ14" s="112" t="s">
        <v>12933</v>
      </c>
      <c r="RRR14" s="112" t="s">
        <v>12934</v>
      </c>
      <c r="RRS14" s="112" t="s">
        <v>12935</v>
      </c>
      <c r="RRT14" s="112" t="s">
        <v>12936</v>
      </c>
      <c r="RRU14" s="112" t="s">
        <v>12937</v>
      </c>
      <c r="RRV14" s="112" t="s">
        <v>12938</v>
      </c>
      <c r="RRW14" s="112" t="s">
        <v>12939</v>
      </c>
      <c r="RRX14" s="112" t="s">
        <v>12940</v>
      </c>
      <c r="RRY14" s="112" t="s">
        <v>12941</v>
      </c>
      <c r="RRZ14" s="112" t="s">
        <v>12942</v>
      </c>
      <c r="RSA14" s="112" t="s">
        <v>12943</v>
      </c>
      <c r="RSB14" s="112" t="s">
        <v>12944</v>
      </c>
      <c r="RSC14" s="112" t="s">
        <v>12945</v>
      </c>
      <c r="RSD14" s="112" t="s">
        <v>12946</v>
      </c>
      <c r="RSE14" s="112" t="s">
        <v>12947</v>
      </c>
      <c r="RSF14" s="112" t="s">
        <v>12948</v>
      </c>
      <c r="RSG14" s="112" t="s">
        <v>12949</v>
      </c>
      <c r="RSH14" s="112" t="s">
        <v>12950</v>
      </c>
      <c r="RSI14" s="112" t="s">
        <v>12951</v>
      </c>
      <c r="RSJ14" s="112" t="s">
        <v>12952</v>
      </c>
      <c r="RSK14" s="112" t="s">
        <v>12953</v>
      </c>
      <c r="RSL14" s="112" t="s">
        <v>12954</v>
      </c>
      <c r="RSM14" s="112" t="s">
        <v>12955</v>
      </c>
      <c r="RSN14" s="112" t="s">
        <v>12956</v>
      </c>
      <c r="RSO14" s="112" t="s">
        <v>12957</v>
      </c>
      <c r="RSP14" s="112" t="s">
        <v>12958</v>
      </c>
      <c r="RSQ14" s="112" t="s">
        <v>12959</v>
      </c>
      <c r="RSR14" s="112" t="s">
        <v>12960</v>
      </c>
      <c r="RSS14" s="112" t="s">
        <v>12961</v>
      </c>
      <c r="RST14" s="112" t="s">
        <v>12962</v>
      </c>
      <c r="RSU14" s="112" t="s">
        <v>12963</v>
      </c>
      <c r="RSV14" s="112" t="s">
        <v>12964</v>
      </c>
      <c r="RSW14" s="112" t="s">
        <v>12965</v>
      </c>
      <c r="RSX14" s="112" t="s">
        <v>12966</v>
      </c>
      <c r="RSY14" s="112" t="s">
        <v>12967</v>
      </c>
      <c r="RSZ14" s="112" t="s">
        <v>12968</v>
      </c>
      <c r="RTA14" s="112" t="s">
        <v>12969</v>
      </c>
      <c r="RTB14" s="112" t="s">
        <v>12970</v>
      </c>
      <c r="RTC14" s="112" t="s">
        <v>12971</v>
      </c>
      <c r="RTD14" s="112" t="s">
        <v>12972</v>
      </c>
      <c r="RTE14" s="112" t="s">
        <v>12973</v>
      </c>
      <c r="RTF14" s="112" t="s">
        <v>12974</v>
      </c>
      <c r="RTG14" s="112" t="s">
        <v>12975</v>
      </c>
      <c r="RTH14" s="112" t="s">
        <v>12976</v>
      </c>
      <c r="RTI14" s="112" t="s">
        <v>12977</v>
      </c>
      <c r="RTJ14" s="112" t="s">
        <v>12978</v>
      </c>
      <c r="RTK14" s="112" t="s">
        <v>12979</v>
      </c>
      <c r="RTL14" s="112" t="s">
        <v>12980</v>
      </c>
      <c r="RTM14" s="112" t="s">
        <v>12981</v>
      </c>
      <c r="RTN14" s="112" t="s">
        <v>12982</v>
      </c>
      <c r="RTO14" s="112" t="s">
        <v>12983</v>
      </c>
      <c r="RTP14" s="112" t="s">
        <v>12984</v>
      </c>
      <c r="RTQ14" s="112" t="s">
        <v>12985</v>
      </c>
      <c r="RTR14" s="112" t="s">
        <v>12986</v>
      </c>
      <c r="RTS14" s="112" t="s">
        <v>12987</v>
      </c>
      <c r="RTT14" s="112" t="s">
        <v>12988</v>
      </c>
      <c r="RTU14" s="112" t="s">
        <v>12989</v>
      </c>
      <c r="RTV14" s="112" t="s">
        <v>12990</v>
      </c>
      <c r="RTW14" s="112" t="s">
        <v>12991</v>
      </c>
      <c r="RTX14" s="112" t="s">
        <v>12992</v>
      </c>
      <c r="RTY14" s="112" t="s">
        <v>12993</v>
      </c>
      <c r="RTZ14" s="112" t="s">
        <v>12994</v>
      </c>
      <c r="RUA14" s="112" t="s">
        <v>12995</v>
      </c>
      <c r="RUB14" s="112" t="s">
        <v>12996</v>
      </c>
      <c r="RUC14" s="112" t="s">
        <v>12997</v>
      </c>
      <c r="RUD14" s="112" t="s">
        <v>12998</v>
      </c>
      <c r="RUE14" s="112" t="s">
        <v>12999</v>
      </c>
      <c r="RUF14" s="112" t="s">
        <v>13000</v>
      </c>
      <c r="RUG14" s="112" t="s">
        <v>13001</v>
      </c>
      <c r="RUH14" s="112" t="s">
        <v>13002</v>
      </c>
      <c r="RUI14" s="112" t="s">
        <v>13003</v>
      </c>
      <c r="RUJ14" s="112" t="s">
        <v>13004</v>
      </c>
      <c r="RUK14" s="112" t="s">
        <v>13005</v>
      </c>
      <c r="RUL14" s="112" t="s">
        <v>13006</v>
      </c>
      <c r="RUM14" s="112" t="s">
        <v>13007</v>
      </c>
      <c r="RUN14" s="112" t="s">
        <v>13008</v>
      </c>
      <c r="RUO14" s="112" t="s">
        <v>13009</v>
      </c>
      <c r="RUP14" s="112" t="s">
        <v>13010</v>
      </c>
      <c r="RUQ14" s="112" t="s">
        <v>13011</v>
      </c>
      <c r="RUR14" s="112" t="s">
        <v>13012</v>
      </c>
      <c r="RUS14" s="112" t="s">
        <v>13013</v>
      </c>
      <c r="RUT14" s="112" t="s">
        <v>13014</v>
      </c>
      <c r="RUU14" s="112" t="s">
        <v>13015</v>
      </c>
      <c r="RUV14" s="112" t="s">
        <v>13016</v>
      </c>
      <c r="RUW14" s="112" t="s">
        <v>13017</v>
      </c>
      <c r="RUX14" s="112" t="s">
        <v>13018</v>
      </c>
      <c r="RUY14" s="112" t="s">
        <v>13019</v>
      </c>
      <c r="RUZ14" s="112" t="s">
        <v>13020</v>
      </c>
      <c r="RVA14" s="112" t="s">
        <v>13021</v>
      </c>
      <c r="RVB14" s="112" t="s">
        <v>13022</v>
      </c>
      <c r="RVC14" s="112" t="s">
        <v>13023</v>
      </c>
      <c r="RVD14" s="112" t="s">
        <v>13024</v>
      </c>
      <c r="RVE14" s="112" t="s">
        <v>13025</v>
      </c>
      <c r="RVF14" s="112" t="s">
        <v>13026</v>
      </c>
      <c r="RVG14" s="112" t="s">
        <v>13027</v>
      </c>
      <c r="RVH14" s="112" t="s">
        <v>13028</v>
      </c>
      <c r="RVI14" s="112" t="s">
        <v>13029</v>
      </c>
      <c r="RVJ14" s="112" t="s">
        <v>13030</v>
      </c>
      <c r="RVK14" s="112" t="s">
        <v>13031</v>
      </c>
      <c r="RVL14" s="112" t="s">
        <v>13032</v>
      </c>
      <c r="RVM14" s="112" t="s">
        <v>13033</v>
      </c>
      <c r="RVN14" s="112" t="s">
        <v>13034</v>
      </c>
      <c r="RVO14" s="112" t="s">
        <v>13035</v>
      </c>
      <c r="RVP14" s="112" t="s">
        <v>13036</v>
      </c>
      <c r="RVQ14" s="112" t="s">
        <v>13037</v>
      </c>
      <c r="RVR14" s="112" t="s">
        <v>13038</v>
      </c>
      <c r="RVS14" s="112" t="s">
        <v>13039</v>
      </c>
      <c r="RVT14" s="112" t="s">
        <v>13040</v>
      </c>
      <c r="RVU14" s="112" t="s">
        <v>13041</v>
      </c>
      <c r="RVV14" s="112" t="s">
        <v>13042</v>
      </c>
      <c r="RVW14" s="112" t="s">
        <v>13043</v>
      </c>
      <c r="RVX14" s="112" t="s">
        <v>13044</v>
      </c>
      <c r="RVY14" s="112" t="s">
        <v>13045</v>
      </c>
      <c r="RVZ14" s="112" t="s">
        <v>13046</v>
      </c>
      <c r="RWA14" s="112" t="s">
        <v>13047</v>
      </c>
      <c r="RWB14" s="112" t="s">
        <v>13048</v>
      </c>
      <c r="RWC14" s="112" t="s">
        <v>13049</v>
      </c>
      <c r="RWD14" s="112" t="s">
        <v>13050</v>
      </c>
      <c r="RWE14" s="112" t="s">
        <v>13051</v>
      </c>
      <c r="RWF14" s="112" t="s">
        <v>13052</v>
      </c>
      <c r="RWG14" s="112" t="s">
        <v>13053</v>
      </c>
      <c r="RWH14" s="112" t="s">
        <v>13054</v>
      </c>
      <c r="RWI14" s="112" t="s">
        <v>13055</v>
      </c>
      <c r="RWJ14" s="112" t="s">
        <v>13056</v>
      </c>
      <c r="RWK14" s="112" t="s">
        <v>13057</v>
      </c>
      <c r="RWL14" s="112" t="s">
        <v>13058</v>
      </c>
      <c r="RWM14" s="112" t="s">
        <v>13059</v>
      </c>
      <c r="RWN14" s="112" t="s">
        <v>13060</v>
      </c>
      <c r="RWO14" s="112" t="s">
        <v>13061</v>
      </c>
      <c r="RWP14" s="112" t="s">
        <v>13062</v>
      </c>
      <c r="RWQ14" s="112" t="s">
        <v>13063</v>
      </c>
      <c r="RWR14" s="112" t="s">
        <v>13064</v>
      </c>
      <c r="RWS14" s="112" t="s">
        <v>13065</v>
      </c>
      <c r="RWT14" s="112" t="s">
        <v>13066</v>
      </c>
      <c r="RWU14" s="112" t="s">
        <v>13067</v>
      </c>
      <c r="RWV14" s="112" t="s">
        <v>13068</v>
      </c>
      <c r="RWW14" s="112" t="s">
        <v>13069</v>
      </c>
      <c r="RWX14" s="112" t="s">
        <v>13070</v>
      </c>
      <c r="RWY14" s="112" t="s">
        <v>13071</v>
      </c>
      <c r="RWZ14" s="112" t="s">
        <v>13072</v>
      </c>
      <c r="RXA14" s="112" t="s">
        <v>13073</v>
      </c>
      <c r="RXB14" s="112" t="s">
        <v>13074</v>
      </c>
      <c r="RXC14" s="112" t="s">
        <v>13075</v>
      </c>
      <c r="RXD14" s="112" t="s">
        <v>13076</v>
      </c>
      <c r="RXE14" s="112" t="s">
        <v>13077</v>
      </c>
      <c r="RXF14" s="112" t="s">
        <v>13078</v>
      </c>
      <c r="RXG14" s="112" t="s">
        <v>13079</v>
      </c>
      <c r="RXH14" s="112" t="s">
        <v>13080</v>
      </c>
      <c r="RXI14" s="112" t="s">
        <v>13081</v>
      </c>
      <c r="RXJ14" s="112" t="s">
        <v>13082</v>
      </c>
      <c r="RXK14" s="112" t="s">
        <v>13083</v>
      </c>
      <c r="RXL14" s="112" t="s">
        <v>13084</v>
      </c>
      <c r="RXM14" s="112" t="s">
        <v>13085</v>
      </c>
      <c r="RXN14" s="112" t="s">
        <v>13086</v>
      </c>
      <c r="RXO14" s="112" t="s">
        <v>13087</v>
      </c>
      <c r="RXP14" s="112" t="s">
        <v>13088</v>
      </c>
      <c r="RXQ14" s="112" t="s">
        <v>13089</v>
      </c>
      <c r="RXR14" s="112" t="s">
        <v>13090</v>
      </c>
      <c r="RXS14" s="112" t="s">
        <v>13091</v>
      </c>
      <c r="RXT14" s="112" t="s">
        <v>13092</v>
      </c>
      <c r="RXU14" s="112" t="s">
        <v>13093</v>
      </c>
      <c r="RXV14" s="112" t="s">
        <v>13094</v>
      </c>
      <c r="RXW14" s="112" t="s">
        <v>13095</v>
      </c>
      <c r="RXX14" s="112" t="s">
        <v>13096</v>
      </c>
      <c r="RXY14" s="112" t="s">
        <v>13097</v>
      </c>
      <c r="RXZ14" s="112" t="s">
        <v>13098</v>
      </c>
      <c r="RYA14" s="112" t="s">
        <v>13099</v>
      </c>
      <c r="RYB14" s="112" t="s">
        <v>13100</v>
      </c>
      <c r="RYC14" s="112" t="s">
        <v>13101</v>
      </c>
      <c r="RYD14" s="112" t="s">
        <v>13102</v>
      </c>
      <c r="RYE14" s="112" t="s">
        <v>13103</v>
      </c>
      <c r="RYF14" s="112" t="s">
        <v>13104</v>
      </c>
      <c r="RYG14" s="112" t="s">
        <v>13105</v>
      </c>
      <c r="RYH14" s="112" t="s">
        <v>13106</v>
      </c>
      <c r="RYI14" s="112" t="s">
        <v>13107</v>
      </c>
      <c r="RYJ14" s="112" t="s">
        <v>13108</v>
      </c>
      <c r="RYK14" s="112" t="s">
        <v>13109</v>
      </c>
      <c r="RYL14" s="112" t="s">
        <v>13110</v>
      </c>
      <c r="RYM14" s="112" t="s">
        <v>13111</v>
      </c>
      <c r="RYN14" s="112" t="s">
        <v>13112</v>
      </c>
      <c r="RYO14" s="112" t="s">
        <v>13113</v>
      </c>
      <c r="RYP14" s="112" t="s">
        <v>13114</v>
      </c>
      <c r="RYQ14" s="112" t="s">
        <v>13115</v>
      </c>
      <c r="RYR14" s="112" t="s">
        <v>13116</v>
      </c>
      <c r="RYS14" s="112" t="s">
        <v>13117</v>
      </c>
      <c r="RYT14" s="112" t="s">
        <v>13118</v>
      </c>
      <c r="RYU14" s="112" t="s">
        <v>13119</v>
      </c>
      <c r="RYV14" s="112" t="s">
        <v>13120</v>
      </c>
      <c r="RYW14" s="112" t="s">
        <v>13121</v>
      </c>
      <c r="RYX14" s="112" t="s">
        <v>13122</v>
      </c>
      <c r="RYY14" s="112" t="s">
        <v>13123</v>
      </c>
      <c r="RYZ14" s="112" t="s">
        <v>13124</v>
      </c>
      <c r="RZA14" s="112" t="s">
        <v>13125</v>
      </c>
      <c r="RZB14" s="112" t="s">
        <v>13126</v>
      </c>
      <c r="RZC14" s="112" t="s">
        <v>13127</v>
      </c>
      <c r="RZD14" s="112" t="s">
        <v>13128</v>
      </c>
      <c r="RZE14" s="112" t="s">
        <v>13129</v>
      </c>
      <c r="RZF14" s="112" t="s">
        <v>13130</v>
      </c>
      <c r="RZG14" s="112" t="s">
        <v>13131</v>
      </c>
      <c r="RZH14" s="112" t="s">
        <v>13132</v>
      </c>
      <c r="RZI14" s="112" t="s">
        <v>13133</v>
      </c>
      <c r="RZJ14" s="112" t="s">
        <v>13134</v>
      </c>
      <c r="RZK14" s="112" t="s">
        <v>13135</v>
      </c>
      <c r="RZL14" s="112" t="s">
        <v>13136</v>
      </c>
      <c r="RZM14" s="112" t="s">
        <v>13137</v>
      </c>
      <c r="RZN14" s="112" t="s">
        <v>13138</v>
      </c>
      <c r="RZO14" s="112" t="s">
        <v>13139</v>
      </c>
      <c r="RZP14" s="112" t="s">
        <v>13140</v>
      </c>
      <c r="RZQ14" s="112" t="s">
        <v>13141</v>
      </c>
      <c r="RZR14" s="112" t="s">
        <v>13142</v>
      </c>
      <c r="RZS14" s="112" t="s">
        <v>13143</v>
      </c>
      <c r="RZT14" s="112" t="s">
        <v>13144</v>
      </c>
      <c r="RZU14" s="112" t="s">
        <v>13145</v>
      </c>
      <c r="RZV14" s="112" t="s">
        <v>13146</v>
      </c>
      <c r="RZW14" s="112" t="s">
        <v>13147</v>
      </c>
      <c r="RZX14" s="112" t="s">
        <v>13148</v>
      </c>
      <c r="RZY14" s="112" t="s">
        <v>13149</v>
      </c>
      <c r="RZZ14" s="112" t="s">
        <v>13150</v>
      </c>
      <c r="SAA14" s="112" t="s">
        <v>13151</v>
      </c>
      <c r="SAB14" s="112" t="s">
        <v>13152</v>
      </c>
      <c r="SAC14" s="112" t="s">
        <v>13153</v>
      </c>
      <c r="SAD14" s="112" t="s">
        <v>13154</v>
      </c>
      <c r="SAE14" s="112" t="s">
        <v>13155</v>
      </c>
      <c r="SAF14" s="112" t="s">
        <v>13156</v>
      </c>
      <c r="SAG14" s="112" t="s">
        <v>13157</v>
      </c>
      <c r="SAH14" s="112" t="s">
        <v>13158</v>
      </c>
      <c r="SAI14" s="112" t="s">
        <v>13159</v>
      </c>
      <c r="SAJ14" s="112" t="s">
        <v>13160</v>
      </c>
      <c r="SAK14" s="112" t="s">
        <v>13161</v>
      </c>
      <c r="SAL14" s="112" t="s">
        <v>13162</v>
      </c>
      <c r="SAM14" s="112" t="s">
        <v>13163</v>
      </c>
      <c r="SAN14" s="112" t="s">
        <v>13164</v>
      </c>
      <c r="SAO14" s="112" t="s">
        <v>13165</v>
      </c>
      <c r="SAP14" s="112" t="s">
        <v>13166</v>
      </c>
      <c r="SAQ14" s="112" t="s">
        <v>13167</v>
      </c>
      <c r="SAR14" s="112" t="s">
        <v>13168</v>
      </c>
      <c r="SAS14" s="112" t="s">
        <v>13169</v>
      </c>
      <c r="SAT14" s="112" t="s">
        <v>13170</v>
      </c>
      <c r="SAU14" s="112" t="s">
        <v>13171</v>
      </c>
      <c r="SAV14" s="112" t="s">
        <v>13172</v>
      </c>
      <c r="SAW14" s="112" t="s">
        <v>13173</v>
      </c>
      <c r="SAX14" s="112" t="s">
        <v>13174</v>
      </c>
      <c r="SAY14" s="112" t="s">
        <v>13175</v>
      </c>
      <c r="SAZ14" s="112" t="s">
        <v>13176</v>
      </c>
      <c r="SBA14" s="112" t="s">
        <v>13177</v>
      </c>
      <c r="SBB14" s="112" t="s">
        <v>13178</v>
      </c>
      <c r="SBC14" s="112" t="s">
        <v>13179</v>
      </c>
      <c r="SBD14" s="112" t="s">
        <v>13180</v>
      </c>
      <c r="SBE14" s="112" t="s">
        <v>13181</v>
      </c>
      <c r="SBF14" s="112" t="s">
        <v>13182</v>
      </c>
      <c r="SBG14" s="112" t="s">
        <v>13183</v>
      </c>
      <c r="SBH14" s="112" t="s">
        <v>13184</v>
      </c>
      <c r="SBI14" s="112" t="s">
        <v>13185</v>
      </c>
      <c r="SBJ14" s="112" t="s">
        <v>13186</v>
      </c>
      <c r="SBK14" s="112" t="s">
        <v>13187</v>
      </c>
      <c r="SBL14" s="112" t="s">
        <v>13188</v>
      </c>
      <c r="SBM14" s="112" t="s">
        <v>13189</v>
      </c>
      <c r="SBN14" s="112" t="s">
        <v>13190</v>
      </c>
      <c r="SBO14" s="112" t="s">
        <v>13191</v>
      </c>
      <c r="SBP14" s="112" t="s">
        <v>13192</v>
      </c>
      <c r="SBQ14" s="112" t="s">
        <v>13193</v>
      </c>
      <c r="SBR14" s="112" t="s">
        <v>13194</v>
      </c>
      <c r="SBS14" s="112" t="s">
        <v>13195</v>
      </c>
      <c r="SBT14" s="112" t="s">
        <v>13196</v>
      </c>
      <c r="SBU14" s="112" t="s">
        <v>13197</v>
      </c>
      <c r="SBV14" s="112" t="s">
        <v>13198</v>
      </c>
      <c r="SBW14" s="112" t="s">
        <v>13199</v>
      </c>
      <c r="SBX14" s="112" t="s">
        <v>13200</v>
      </c>
      <c r="SBY14" s="112" t="s">
        <v>13201</v>
      </c>
      <c r="SBZ14" s="112" t="s">
        <v>13202</v>
      </c>
      <c r="SCA14" s="112" t="s">
        <v>13203</v>
      </c>
      <c r="SCB14" s="112" t="s">
        <v>13204</v>
      </c>
      <c r="SCC14" s="112" t="s">
        <v>13205</v>
      </c>
      <c r="SCD14" s="112" t="s">
        <v>13206</v>
      </c>
      <c r="SCE14" s="112" t="s">
        <v>13207</v>
      </c>
      <c r="SCF14" s="112" t="s">
        <v>13208</v>
      </c>
      <c r="SCG14" s="112" t="s">
        <v>13209</v>
      </c>
      <c r="SCH14" s="112" t="s">
        <v>13210</v>
      </c>
      <c r="SCI14" s="112" t="s">
        <v>13211</v>
      </c>
      <c r="SCJ14" s="112" t="s">
        <v>13212</v>
      </c>
      <c r="SCK14" s="112" t="s">
        <v>13213</v>
      </c>
      <c r="SCL14" s="112" t="s">
        <v>13214</v>
      </c>
      <c r="SCM14" s="112" t="s">
        <v>13215</v>
      </c>
      <c r="SCN14" s="112" t="s">
        <v>13216</v>
      </c>
      <c r="SCO14" s="112" t="s">
        <v>13217</v>
      </c>
      <c r="SCP14" s="112" t="s">
        <v>13218</v>
      </c>
      <c r="SCQ14" s="112" t="s">
        <v>13219</v>
      </c>
      <c r="SCR14" s="112" t="s">
        <v>13220</v>
      </c>
      <c r="SCS14" s="112" t="s">
        <v>13221</v>
      </c>
      <c r="SCT14" s="112" t="s">
        <v>13222</v>
      </c>
      <c r="SCU14" s="112" t="s">
        <v>13223</v>
      </c>
      <c r="SCV14" s="112" t="s">
        <v>13224</v>
      </c>
      <c r="SCW14" s="112" t="s">
        <v>13225</v>
      </c>
      <c r="SCX14" s="112" t="s">
        <v>13226</v>
      </c>
      <c r="SCY14" s="112" t="s">
        <v>13227</v>
      </c>
      <c r="SCZ14" s="112" t="s">
        <v>13228</v>
      </c>
      <c r="SDA14" s="112" t="s">
        <v>13229</v>
      </c>
      <c r="SDB14" s="112" t="s">
        <v>13230</v>
      </c>
      <c r="SDC14" s="112" t="s">
        <v>13231</v>
      </c>
      <c r="SDD14" s="112" t="s">
        <v>13232</v>
      </c>
      <c r="SDE14" s="112" t="s">
        <v>13233</v>
      </c>
      <c r="SDF14" s="112" t="s">
        <v>13234</v>
      </c>
      <c r="SDG14" s="112" t="s">
        <v>13235</v>
      </c>
      <c r="SDH14" s="112" t="s">
        <v>13236</v>
      </c>
      <c r="SDI14" s="112" t="s">
        <v>13237</v>
      </c>
      <c r="SDJ14" s="112" t="s">
        <v>13238</v>
      </c>
      <c r="SDK14" s="112" t="s">
        <v>13239</v>
      </c>
      <c r="SDL14" s="112" t="s">
        <v>13240</v>
      </c>
      <c r="SDM14" s="112" t="s">
        <v>13241</v>
      </c>
      <c r="SDN14" s="112" t="s">
        <v>13242</v>
      </c>
      <c r="SDO14" s="112" t="s">
        <v>13243</v>
      </c>
      <c r="SDP14" s="112" t="s">
        <v>13244</v>
      </c>
      <c r="SDQ14" s="112" t="s">
        <v>13245</v>
      </c>
      <c r="SDR14" s="112" t="s">
        <v>13246</v>
      </c>
      <c r="SDS14" s="112" t="s">
        <v>13247</v>
      </c>
      <c r="SDT14" s="112" t="s">
        <v>13248</v>
      </c>
      <c r="SDU14" s="112" t="s">
        <v>13249</v>
      </c>
      <c r="SDV14" s="112" t="s">
        <v>13250</v>
      </c>
      <c r="SDW14" s="112" t="s">
        <v>13251</v>
      </c>
      <c r="SDX14" s="112" t="s">
        <v>13252</v>
      </c>
      <c r="SDY14" s="112" t="s">
        <v>13253</v>
      </c>
      <c r="SDZ14" s="112" t="s">
        <v>13254</v>
      </c>
      <c r="SEA14" s="112" t="s">
        <v>13255</v>
      </c>
      <c r="SEB14" s="112" t="s">
        <v>13256</v>
      </c>
      <c r="SEC14" s="112" t="s">
        <v>13257</v>
      </c>
      <c r="SED14" s="112" t="s">
        <v>13258</v>
      </c>
      <c r="SEE14" s="112" t="s">
        <v>13259</v>
      </c>
      <c r="SEF14" s="112" t="s">
        <v>13260</v>
      </c>
      <c r="SEG14" s="112" t="s">
        <v>13261</v>
      </c>
      <c r="SEH14" s="112" t="s">
        <v>13262</v>
      </c>
      <c r="SEI14" s="112" t="s">
        <v>13263</v>
      </c>
      <c r="SEJ14" s="112" t="s">
        <v>13264</v>
      </c>
      <c r="SEK14" s="112" t="s">
        <v>13265</v>
      </c>
      <c r="SEL14" s="112" t="s">
        <v>13266</v>
      </c>
      <c r="SEM14" s="112" t="s">
        <v>13267</v>
      </c>
      <c r="SEN14" s="112" t="s">
        <v>13268</v>
      </c>
      <c r="SEO14" s="112" t="s">
        <v>13269</v>
      </c>
      <c r="SEP14" s="112" t="s">
        <v>13270</v>
      </c>
      <c r="SEQ14" s="112" t="s">
        <v>13271</v>
      </c>
      <c r="SER14" s="112" t="s">
        <v>13272</v>
      </c>
      <c r="SES14" s="112" t="s">
        <v>13273</v>
      </c>
      <c r="SET14" s="112" t="s">
        <v>13274</v>
      </c>
      <c r="SEU14" s="112" t="s">
        <v>13275</v>
      </c>
      <c r="SEV14" s="112" t="s">
        <v>13276</v>
      </c>
      <c r="SEW14" s="112" t="s">
        <v>13277</v>
      </c>
      <c r="SEX14" s="112" t="s">
        <v>13278</v>
      </c>
      <c r="SEY14" s="112" t="s">
        <v>13279</v>
      </c>
      <c r="SEZ14" s="112" t="s">
        <v>13280</v>
      </c>
      <c r="SFA14" s="112" t="s">
        <v>13281</v>
      </c>
      <c r="SFB14" s="112" t="s">
        <v>13282</v>
      </c>
      <c r="SFC14" s="112" t="s">
        <v>13283</v>
      </c>
      <c r="SFD14" s="112" t="s">
        <v>13284</v>
      </c>
      <c r="SFE14" s="112" t="s">
        <v>13285</v>
      </c>
      <c r="SFF14" s="112" t="s">
        <v>13286</v>
      </c>
      <c r="SFG14" s="112" t="s">
        <v>13287</v>
      </c>
      <c r="SFH14" s="112" t="s">
        <v>13288</v>
      </c>
      <c r="SFI14" s="112" t="s">
        <v>13289</v>
      </c>
      <c r="SFJ14" s="112" t="s">
        <v>13290</v>
      </c>
      <c r="SFK14" s="112" t="s">
        <v>13291</v>
      </c>
      <c r="SFL14" s="112" t="s">
        <v>13292</v>
      </c>
      <c r="SFM14" s="112" t="s">
        <v>13293</v>
      </c>
      <c r="SFN14" s="112" t="s">
        <v>13294</v>
      </c>
      <c r="SFO14" s="112" t="s">
        <v>13295</v>
      </c>
      <c r="SFP14" s="112" t="s">
        <v>13296</v>
      </c>
      <c r="SFQ14" s="112" t="s">
        <v>13297</v>
      </c>
      <c r="SFR14" s="112" t="s">
        <v>13298</v>
      </c>
      <c r="SFS14" s="112" t="s">
        <v>13299</v>
      </c>
      <c r="SFT14" s="112" t="s">
        <v>13300</v>
      </c>
      <c r="SFU14" s="112" t="s">
        <v>13301</v>
      </c>
      <c r="SFV14" s="112" t="s">
        <v>13302</v>
      </c>
      <c r="SFW14" s="112" t="s">
        <v>13303</v>
      </c>
      <c r="SFX14" s="112" t="s">
        <v>13304</v>
      </c>
      <c r="SFY14" s="112" t="s">
        <v>13305</v>
      </c>
      <c r="SFZ14" s="112" t="s">
        <v>13306</v>
      </c>
      <c r="SGA14" s="112" t="s">
        <v>13307</v>
      </c>
      <c r="SGB14" s="112" t="s">
        <v>13308</v>
      </c>
      <c r="SGC14" s="112" t="s">
        <v>13309</v>
      </c>
      <c r="SGD14" s="112" t="s">
        <v>13310</v>
      </c>
      <c r="SGE14" s="112" t="s">
        <v>13311</v>
      </c>
      <c r="SGF14" s="112" t="s">
        <v>13312</v>
      </c>
      <c r="SGG14" s="112" t="s">
        <v>13313</v>
      </c>
      <c r="SGH14" s="112" t="s">
        <v>13314</v>
      </c>
      <c r="SGI14" s="112" t="s">
        <v>13315</v>
      </c>
      <c r="SGJ14" s="112" t="s">
        <v>13316</v>
      </c>
      <c r="SGK14" s="112" t="s">
        <v>13317</v>
      </c>
      <c r="SGL14" s="112" t="s">
        <v>13318</v>
      </c>
      <c r="SGM14" s="112" t="s">
        <v>13319</v>
      </c>
      <c r="SGN14" s="112" t="s">
        <v>13320</v>
      </c>
      <c r="SGO14" s="112" t="s">
        <v>13321</v>
      </c>
      <c r="SGP14" s="112" t="s">
        <v>13322</v>
      </c>
      <c r="SGQ14" s="112" t="s">
        <v>13323</v>
      </c>
      <c r="SGR14" s="112" t="s">
        <v>13324</v>
      </c>
      <c r="SGS14" s="112" t="s">
        <v>13325</v>
      </c>
      <c r="SGT14" s="112" t="s">
        <v>13326</v>
      </c>
      <c r="SGU14" s="112" t="s">
        <v>13327</v>
      </c>
      <c r="SGV14" s="112" t="s">
        <v>13328</v>
      </c>
      <c r="SGW14" s="112" t="s">
        <v>13329</v>
      </c>
      <c r="SGX14" s="112" t="s">
        <v>13330</v>
      </c>
      <c r="SGY14" s="112" t="s">
        <v>13331</v>
      </c>
      <c r="SGZ14" s="112" t="s">
        <v>13332</v>
      </c>
      <c r="SHA14" s="112" t="s">
        <v>13333</v>
      </c>
      <c r="SHB14" s="112" t="s">
        <v>13334</v>
      </c>
      <c r="SHC14" s="112" t="s">
        <v>13335</v>
      </c>
      <c r="SHD14" s="112" t="s">
        <v>13336</v>
      </c>
      <c r="SHE14" s="112" t="s">
        <v>13337</v>
      </c>
      <c r="SHF14" s="112" t="s">
        <v>13338</v>
      </c>
      <c r="SHG14" s="112" t="s">
        <v>13339</v>
      </c>
      <c r="SHH14" s="112" t="s">
        <v>13340</v>
      </c>
      <c r="SHI14" s="112" t="s">
        <v>13341</v>
      </c>
      <c r="SHJ14" s="112" t="s">
        <v>13342</v>
      </c>
      <c r="SHK14" s="112" t="s">
        <v>13343</v>
      </c>
      <c r="SHL14" s="112" t="s">
        <v>13344</v>
      </c>
      <c r="SHM14" s="112" t="s">
        <v>13345</v>
      </c>
      <c r="SHN14" s="112" t="s">
        <v>13346</v>
      </c>
      <c r="SHO14" s="112" t="s">
        <v>13347</v>
      </c>
      <c r="SHP14" s="112" t="s">
        <v>13348</v>
      </c>
      <c r="SHQ14" s="112" t="s">
        <v>13349</v>
      </c>
      <c r="SHR14" s="112" t="s">
        <v>13350</v>
      </c>
      <c r="SHS14" s="112" t="s">
        <v>13351</v>
      </c>
      <c r="SHT14" s="112" t="s">
        <v>13352</v>
      </c>
      <c r="SHU14" s="112" t="s">
        <v>13353</v>
      </c>
      <c r="SHV14" s="112" t="s">
        <v>13354</v>
      </c>
      <c r="SHW14" s="112" t="s">
        <v>13355</v>
      </c>
      <c r="SHX14" s="112" t="s">
        <v>13356</v>
      </c>
      <c r="SHY14" s="112" t="s">
        <v>13357</v>
      </c>
      <c r="SHZ14" s="112" t="s">
        <v>13358</v>
      </c>
      <c r="SIA14" s="112" t="s">
        <v>13359</v>
      </c>
      <c r="SIB14" s="112" t="s">
        <v>13360</v>
      </c>
      <c r="SIC14" s="112" t="s">
        <v>13361</v>
      </c>
      <c r="SID14" s="112" t="s">
        <v>13362</v>
      </c>
      <c r="SIE14" s="112" t="s">
        <v>13363</v>
      </c>
      <c r="SIF14" s="112" t="s">
        <v>13364</v>
      </c>
      <c r="SIG14" s="112" t="s">
        <v>13365</v>
      </c>
      <c r="SIH14" s="112" t="s">
        <v>13366</v>
      </c>
      <c r="SII14" s="112" t="s">
        <v>13367</v>
      </c>
      <c r="SIJ14" s="112" t="s">
        <v>13368</v>
      </c>
      <c r="SIK14" s="112" t="s">
        <v>13369</v>
      </c>
      <c r="SIL14" s="112" t="s">
        <v>13370</v>
      </c>
      <c r="SIM14" s="112" t="s">
        <v>13371</v>
      </c>
      <c r="SIN14" s="112" t="s">
        <v>13372</v>
      </c>
      <c r="SIO14" s="112" t="s">
        <v>13373</v>
      </c>
      <c r="SIP14" s="112" t="s">
        <v>13374</v>
      </c>
      <c r="SIQ14" s="112" t="s">
        <v>13375</v>
      </c>
      <c r="SIR14" s="112" t="s">
        <v>13376</v>
      </c>
      <c r="SIS14" s="112" t="s">
        <v>13377</v>
      </c>
      <c r="SIT14" s="112" t="s">
        <v>13378</v>
      </c>
      <c r="SIU14" s="112" t="s">
        <v>13379</v>
      </c>
      <c r="SIV14" s="112" t="s">
        <v>13380</v>
      </c>
      <c r="SIW14" s="112" t="s">
        <v>13381</v>
      </c>
      <c r="SIX14" s="112" t="s">
        <v>13382</v>
      </c>
      <c r="SIY14" s="112" t="s">
        <v>13383</v>
      </c>
      <c r="SIZ14" s="112" t="s">
        <v>13384</v>
      </c>
      <c r="SJA14" s="112" t="s">
        <v>13385</v>
      </c>
      <c r="SJB14" s="112" t="s">
        <v>13386</v>
      </c>
      <c r="SJC14" s="112" t="s">
        <v>13387</v>
      </c>
      <c r="SJD14" s="112" t="s">
        <v>13388</v>
      </c>
      <c r="SJE14" s="112" t="s">
        <v>13389</v>
      </c>
      <c r="SJF14" s="112" t="s">
        <v>13390</v>
      </c>
      <c r="SJG14" s="112" t="s">
        <v>13391</v>
      </c>
      <c r="SJH14" s="112" t="s">
        <v>13392</v>
      </c>
      <c r="SJI14" s="112" t="s">
        <v>13393</v>
      </c>
      <c r="SJJ14" s="112" t="s">
        <v>13394</v>
      </c>
      <c r="SJK14" s="112" t="s">
        <v>13395</v>
      </c>
      <c r="SJL14" s="112" t="s">
        <v>13396</v>
      </c>
      <c r="SJM14" s="112" t="s">
        <v>13397</v>
      </c>
      <c r="SJN14" s="112" t="s">
        <v>13398</v>
      </c>
      <c r="SJO14" s="112" t="s">
        <v>13399</v>
      </c>
      <c r="SJP14" s="112" t="s">
        <v>13400</v>
      </c>
      <c r="SJQ14" s="112" t="s">
        <v>13401</v>
      </c>
      <c r="SJR14" s="112" t="s">
        <v>13402</v>
      </c>
      <c r="SJS14" s="112" t="s">
        <v>13403</v>
      </c>
      <c r="SJT14" s="112" t="s">
        <v>13404</v>
      </c>
      <c r="SJU14" s="112" t="s">
        <v>13405</v>
      </c>
      <c r="SJV14" s="112" t="s">
        <v>13406</v>
      </c>
      <c r="SJW14" s="112" t="s">
        <v>13407</v>
      </c>
      <c r="SJX14" s="112" t="s">
        <v>13408</v>
      </c>
      <c r="SJY14" s="112" t="s">
        <v>13409</v>
      </c>
      <c r="SJZ14" s="112" t="s">
        <v>13410</v>
      </c>
      <c r="SKA14" s="112" t="s">
        <v>13411</v>
      </c>
      <c r="SKB14" s="112" t="s">
        <v>13412</v>
      </c>
      <c r="SKC14" s="112" t="s">
        <v>13413</v>
      </c>
      <c r="SKD14" s="112" t="s">
        <v>13414</v>
      </c>
      <c r="SKE14" s="112" t="s">
        <v>13415</v>
      </c>
      <c r="SKF14" s="112" t="s">
        <v>13416</v>
      </c>
      <c r="SKG14" s="112" t="s">
        <v>13417</v>
      </c>
      <c r="SKH14" s="112" t="s">
        <v>13418</v>
      </c>
      <c r="SKI14" s="112" t="s">
        <v>13419</v>
      </c>
      <c r="SKJ14" s="112" t="s">
        <v>13420</v>
      </c>
      <c r="SKK14" s="112" t="s">
        <v>13421</v>
      </c>
      <c r="SKL14" s="112" t="s">
        <v>13422</v>
      </c>
      <c r="SKM14" s="112" t="s">
        <v>13423</v>
      </c>
      <c r="SKN14" s="112" t="s">
        <v>13424</v>
      </c>
      <c r="SKO14" s="112" t="s">
        <v>13425</v>
      </c>
      <c r="SKP14" s="112" t="s">
        <v>13426</v>
      </c>
      <c r="SKQ14" s="112" t="s">
        <v>13427</v>
      </c>
      <c r="SKR14" s="112" t="s">
        <v>13428</v>
      </c>
      <c r="SKS14" s="112" t="s">
        <v>13429</v>
      </c>
      <c r="SKT14" s="112" t="s">
        <v>13430</v>
      </c>
      <c r="SKU14" s="112" t="s">
        <v>13431</v>
      </c>
      <c r="SKV14" s="112" t="s">
        <v>13432</v>
      </c>
      <c r="SKW14" s="112" t="s">
        <v>13433</v>
      </c>
      <c r="SKX14" s="112" t="s">
        <v>13434</v>
      </c>
      <c r="SKY14" s="112" t="s">
        <v>13435</v>
      </c>
      <c r="SKZ14" s="112" t="s">
        <v>13436</v>
      </c>
      <c r="SLA14" s="112" t="s">
        <v>13437</v>
      </c>
      <c r="SLB14" s="112" t="s">
        <v>13438</v>
      </c>
      <c r="SLC14" s="112" t="s">
        <v>13439</v>
      </c>
      <c r="SLD14" s="112" t="s">
        <v>13440</v>
      </c>
      <c r="SLE14" s="112" t="s">
        <v>13441</v>
      </c>
      <c r="SLF14" s="112" t="s">
        <v>13442</v>
      </c>
      <c r="SLG14" s="112" t="s">
        <v>13443</v>
      </c>
      <c r="SLH14" s="112" t="s">
        <v>13444</v>
      </c>
      <c r="SLI14" s="112" t="s">
        <v>13445</v>
      </c>
      <c r="SLJ14" s="112" t="s">
        <v>13446</v>
      </c>
      <c r="SLK14" s="112" t="s">
        <v>13447</v>
      </c>
      <c r="SLL14" s="112" t="s">
        <v>13448</v>
      </c>
      <c r="SLM14" s="112" t="s">
        <v>13449</v>
      </c>
      <c r="SLN14" s="112" t="s">
        <v>13450</v>
      </c>
      <c r="SLO14" s="112" t="s">
        <v>13451</v>
      </c>
      <c r="SLP14" s="112" t="s">
        <v>13452</v>
      </c>
      <c r="SLQ14" s="112" t="s">
        <v>13453</v>
      </c>
      <c r="SLR14" s="112" t="s">
        <v>13454</v>
      </c>
      <c r="SLS14" s="112" t="s">
        <v>13455</v>
      </c>
      <c r="SLT14" s="112" t="s">
        <v>13456</v>
      </c>
      <c r="SLU14" s="112" t="s">
        <v>13457</v>
      </c>
      <c r="SLV14" s="112" t="s">
        <v>13458</v>
      </c>
      <c r="SLW14" s="112" t="s">
        <v>13459</v>
      </c>
      <c r="SLX14" s="112" t="s">
        <v>13460</v>
      </c>
      <c r="SLY14" s="112" t="s">
        <v>13461</v>
      </c>
      <c r="SLZ14" s="112" t="s">
        <v>13462</v>
      </c>
      <c r="SMA14" s="112" t="s">
        <v>13463</v>
      </c>
      <c r="SMB14" s="112" t="s">
        <v>13464</v>
      </c>
      <c r="SMC14" s="112" t="s">
        <v>13465</v>
      </c>
      <c r="SMD14" s="112" t="s">
        <v>13466</v>
      </c>
      <c r="SME14" s="112" t="s">
        <v>13467</v>
      </c>
      <c r="SMF14" s="112" t="s">
        <v>13468</v>
      </c>
      <c r="SMG14" s="112" t="s">
        <v>13469</v>
      </c>
      <c r="SMH14" s="112" t="s">
        <v>13470</v>
      </c>
      <c r="SMI14" s="112" t="s">
        <v>13471</v>
      </c>
      <c r="SMJ14" s="112" t="s">
        <v>13472</v>
      </c>
      <c r="SMK14" s="112" t="s">
        <v>13473</v>
      </c>
      <c r="SML14" s="112" t="s">
        <v>13474</v>
      </c>
      <c r="SMM14" s="112" t="s">
        <v>13475</v>
      </c>
      <c r="SMN14" s="112" t="s">
        <v>13476</v>
      </c>
      <c r="SMO14" s="112" t="s">
        <v>13477</v>
      </c>
      <c r="SMP14" s="112" t="s">
        <v>13478</v>
      </c>
      <c r="SMQ14" s="112" t="s">
        <v>13479</v>
      </c>
      <c r="SMR14" s="112" t="s">
        <v>13480</v>
      </c>
      <c r="SMS14" s="112" t="s">
        <v>13481</v>
      </c>
      <c r="SMT14" s="112" t="s">
        <v>13482</v>
      </c>
      <c r="SMU14" s="112" t="s">
        <v>13483</v>
      </c>
      <c r="SMV14" s="112" t="s">
        <v>13484</v>
      </c>
      <c r="SMW14" s="112" t="s">
        <v>13485</v>
      </c>
      <c r="SMX14" s="112" t="s">
        <v>13486</v>
      </c>
      <c r="SMY14" s="112" t="s">
        <v>13487</v>
      </c>
      <c r="SMZ14" s="112" t="s">
        <v>13488</v>
      </c>
      <c r="SNA14" s="112" t="s">
        <v>13489</v>
      </c>
      <c r="SNB14" s="112" t="s">
        <v>13490</v>
      </c>
      <c r="SNC14" s="112" t="s">
        <v>13491</v>
      </c>
      <c r="SND14" s="112" t="s">
        <v>13492</v>
      </c>
      <c r="SNE14" s="112" t="s">
        <v>13493</v>
      </c>
      <c r="SNF14" s="112" t="s">
        <v>13494</v>
      </c>
      <c r="SNG14" s="112" t="s">
        <v>13495</v>
      </c>
      <c r="SNH14" s="112" t="s">
        <v>13496</v>
      </c>
      <c r="SNI14" s="112" t="s">
        <v>13497</v>
      </c>
      <c r="SNJ14" s="112" t="s">
        <v>13498</v>
      </c>
      <c r="SNK14" s="112" t="s">
        <v>13499</v>
      </c>
      <c r="SNL14" s="112" t="s">
        <v>13500</v>
      </c>
      <c r="SNM14" s="112" t="s">
        <v>13501</v>
      </c>
      <c r="SNN14" s="112" t="s">
        <v>13502</v>
      </c>
      <c r="SNO14" s="112" t="s">
        <v>13503</v>
      </c>
      <c r="SNP14" s="112" t="s">
        <v>13504</v>
      </c>
      <c r="SNQ14" s="112" t="s">
        <v>13505</v>
      </c>
      <c r="SNR14" s="112" t="s">
        <v>13506</v>
      </c>
      <c r="SNS14" s="112" t="s">
        <v>13507</v>
      </c>
      <c r="SNT14" s="112" t="s">
        <v>13508</v>
      </c>
      <c r="SNU14" s="112" t="s">
        <v>13509</v>
      </c>
      <c r="SNV14" s="112" t="s">
        <v>13510</v>
      </c>
      <c r="SNW14" s="112" t="s">
        <v>13511</v>
      </c>
      <c r="SNX14" s="112" t="s">
        <v>13512</v>
      </c>
      <c r="SNY14" s="112" t="s">
        <v>13513</v>
      </c>
      <c r="SNZ14" s="112" t="s">
        <v>13514</v>
      </c>
      <c r="SOA14" s="112" t="s">
        <v>13515</v>
      </c>
      <c r="SOB14" s="112" t="s">
        <v>13516</v>
      </c>
      <c r="SOC14" s="112" t="s">
        <v>13517</v>
      </c>
      <c r="SOD14" s="112" t="s">
        <v>13518</v>
      </c>
      <c r="SOE14" s="112" t="s">
        <v>13519</v>
      </c>
      <c r="SOF14" s="112" t="s">
        <v>13520</v>
      </c>
      <c r="SOG14" s="112" t="s">
        <v>13521</v>
      </c>
      <c r="SOH14" s="112" t="s">
        <v>13522</v>
      </c>
      <c r="SOI14" s="112" t="s">
        <v>13523</v>
      </c>
      <c r="SOJ14" s="112" t="s">
        <v>13524</v>
      </c>
      <c r="SOK14" s="112" t="s">
        <v>13525</v>
      </c>
      <c r="SOL14" s="112" t="s">
        <v>13526</v>
      </c>
      <c r="SOM14" s="112" t="s">
        <v>13527</v>
      </c>
      <c r="SON14" s="112" t="s">
        <v>13528</v>
      </c>
      <c r="SOO14" s="112" t="s">
        <v>13529</v>
      </c>
      <c r="SOP14" s="112" t="s">
        <v>13530</v>
      </c>
      <c r="SOQ14" s="112" t="s">
        <v>13531</v>
      </c>
      <c r="SOR14" s="112" t="s">
        <v>13532</v>
      </c>
      <c r="SOS14" s="112" t="s">
        <v>13533</v>
      </c>
      <c r="SOT14" s="112" t="s">
        <v>13534</v>
      </c>
      <c r="SOU14" s="112" t="s">
        <v>13535</v>
      </c>
      <c r="SOV14" s="112" t="s">
        <v>13536</v>
      </c>
      <c r="SOW14" s="112" t="s">
        <v>13537</v>
      </c>
      <c r="SOX14" s="112" t="s">
        <v>13538</v>
      </c>
      <c r="SOY14" s="112" t="s">
        <v>13539</v>
      </c>
      <c r="SOZ14" s="112" t="s">
        <v>13540</v>
      </c>
      <c r="SPA14" s="112" t="s">
        <v>13541</v>
      </c>
      <c r="SPB14" s="112" t="s">
        <v>13542</v>
      </c>
      <c r="SPC14" s="112" t="s">
        <v>13543</v>
      </c>
      <c r="SPD14" s="112" t="s">
        <v>13544</v>
      </c>
      <c r="SPE14" s="112" t="s">
        <v>13545</v>
      </c>
      <c r="SPF14" s="112" t="s">
        <v>13546</v>
      </c>
      <c r="SPG14" s="112" t="s">
        <v>13547</v>
      </c>
      <c r="SPH14" s="112" t="s">
        <v>13548</v>
      </c>
      <c r="SPI14" s="112" t="s">
        <v>13549</v>
      </c>
      <c r="SPJ14" s="112" t="s">
        <v>13550</v>
      </c>
      <c r="SPK14" s="112" t="s">
        <v>13551</v>
      </c>
      <c r="SPL14" s="112" t="s">
        <v>13552</v>
      </c>
      <c r="SPM14" s="112" t="s">
        <v>13553</v>
      </c>
      <c r="SPN14" s="112" t="s">
        <v>13554</v>
      </c>
      <c r="SPO14" s="112" t="s">
        <v>13555</v>
      </c>
      <c r="SPP14" s="112" t="s">
        <v>13556</v>
      </c>
      <c r="SPQ14" s="112" t="s">
        <v>13557</v>
      </c>
      <c r="SPR14" s="112" t="s">
        <v>13558</v>
      </c>
      <c r="SPS14" s="112" t="s">
        <v>13559</v>
      </c>
      <c r="SPT14" s="112" t="s">
        <v>13560</v>
      </c>
      <c r="SPU14" s="112" t="s">
        <v>13561</v>
      </c>
      <c r="SPV14" s="112" t="s">
        <v>13562</v>
      </c>
      <c r="SPW14" s="112" t="s">
        <v>13563</v>
      </c>
      <c r="SPX14" s="112" t="s">
        <v>13564</v>
      </c>
      <c r="SPY14" s="112" t="s">
        <v>13565</v>
      </c>
      <c r="SPZ14" s="112" t="s">
        <v>13566</v>
      </c>
      <c r="SQA14" s="112" t="s">
        <v>13567</v>
      </c>
      <c r="SQB14" s="112" t="s">
        <v>13568</v>
      </c>
      <c r="SQC14" s="112" t="s">
        <v>13569</v>
      </c>
      <c r="SQD14" s="112" t="s">
        <v>13570</v>
      </c>
      <c r="SQE14" s="112" t="s">
        <v>13571</v>
      </c>
      <c r="SQF14" s="112" t="s">
        <v>13572</v>
      </c>
      <c r="SQG14" s="112" t="s">
        <v>13573</v>
      </c>
      <c r="SQH14" s="112" t="s">
        <v>13574</v>
      </c>
      <c r="SQI14" s="112" t="s">
        <v>13575</v>
      </c>
      <c r="SQJ14" s="112" t="s">
        <v>13576</v>
      </c>
      <c r="SQK14" s="112" t="s">
        <v>13577</v>
      </c>
      <c r="SQL14" s="112" t="s">
        <v>13578</v>
      </c>
      <c r="SQM14" s="112" t="s">
        <v>13579</v>
      </c>
      <c r="SQN14" s="112" t="s">
        <v>13580</v>
      </c>
      <c r="SQO14" s="112" t="s">
        <v>13581</v>
      </c>
      <c r="SQP14" s="112" t="s">
        <v>13582</v>
      </c>
      <c r="SQQ14" s="112" t="s">
        <v>13583</v>
      </c>
      <c r="SQR14" s="112" t="s">
        <v>13584</v>
      </c>
      <c r="SQS14" s="112" t="s">
        <v>13585</v>
      </c>
      <c r="SQT14" s="112" t="s">
        <v>13586</v>
      </c>
      <c r="SQU14" s="112" t="s">
        <v>13587</v>
      </c>
      <c r="SQV14" s="112" t="s">
        <v>13588</v>
      </c>
      <c r="SQW14" s="112" t="s">
        <v>13589</v>
      </c>
      <c r="SQX14" s="112" t="s">
        <v>13590</v>
      </c>
      <c r="SQY14" s="112" t="s">
        <v>13591</v>
      </c>
      <c r="SQZ14" s="112" t="s">
        <v>13592</v>
      </c>
      <c r="SRA14" s="112" t="s">
        <v>13593</v>
      </c>
      <c r="SRB14" s="112" t="s">
        <v>13594</v>
      </c>
      <c r="SRC14" s="112" t="s">
        <v>13595</v>
      </c>
      <c r="SRD14" s="112" t="s">
        <v>13596</v>
      </c>
      <c r="SRE14" s="112" t="s">
        <v>13597</v>
      </c>
      <c r="SRF14" s="112" t="s">
        <v>13598</v>
      </c>
      <c r="SRG14" s="112" t="s">
        <v>13599</v>
      </c>
      <c r="SRH14" s="112" t="s">
        <v>13600</v>
      </c>
      <c r="SRI14" s="112" t="s">
        <v>13601</v>
      </c>
      <c r="SRJ14" s="112" t="s">
        <v>13602</v>
      </c>
      <c r="SRK14" s="112" t="s">
        <v>13603</v>
      </c>
      <c r="SRL14" s="112" t="s">
        <v>13604</v>
      </c>
      <c r="SRM14" s="112" t="s">
        <v>13605</v>
      </c>
      <c r="SRN14" s="112" t="s">
        <v>13606</v>
      </c>
      <c r="SRO14" s="112" t="s">
        <v>13607</v>
      </c>
      <c r="SRP14" s="112" t="s">
        <v>13608</v>
      </c>
      <c r="SRQ14" s="112" t="s">
        <v>13609</v>
      </c>
      <c r="SRR14" s="112" t="s">
        <v>13610</v>
      </c>
      <c r="SRS14" s="112" t="s">
        <v>13611</v>
      </c>
      <c r="SRT14" s="112" t="s">
        <v>13612</v>
      </c>
      <c r="SRU14" s="112" t="s">
        <v>13613</v>
      </c>
      <c r="SRV14" s="112" t="s">
        <v>13614</v>
      </c>
      <c r="SRW14" s="112" t="s">
        <v>13615</v>
      </c>
      <c r="SRX14" s="112" t="s">
        <v>13616</v>
      </c>
      <c r="SRY14" s="112" t="s">
        <v>13617</v>
      </c>
      <c r="SRZ14" s="112" t="s">
        <v>13618</v>
      </c>
      <c r="SSA14" s="112" t="s">
        <v>13619</v>
      </c>
      <c r="SSB14" s="112" t="s">
        <v>13620</v>
      </c>
      <c r="SSC14" s="112" t="s">
        <v>13621</v>
      </c>
      <c r="SSD14" s="112" t="s">
        <v>13622</v>
      </c>
      <c r="SSE14" s="112" t="s">
        <v>13623</v>
      </c>
      <c r="SSF14" s="112" t="s">
        <v>13624</v>
      </c>
      <c r="SSG14" s="112" t="s">
        <v>13625</v>
      </c>
      <c r="SSH14" s="112" t="s">
        <v>13626</v>
      </c>
      <c r="SSI14" s="112" t="s">
        <v>13627</v>
      </c>
      <c r="SSJ14" s="112" t="s">
        <v>13628</v>
      </c>
      <c r="SSK14" s="112" t="s">
        <v>13629</v>
      </c>
      <c r="SSL14" s="112" t="s">
        <v>13630</v>
      </c>
      <c r="SSM14" s="112" t="s">
        <v>13631</v>
      </c>
      <c r="SSN14" s="112" t="s">
        <v>13632</v>
      </c>
      <c r="SSO14" s="112" t="s">
        <v>13633</v>
      </c>
      <c r="SSP14" s="112" t="s">
        <v>13634</v>
      </c>
      <c r="SSQ14" s="112" t="s">
        <v>13635</v>
      </c>
      <c r="SSR14" s="112" t="s">
        <v>13636</v>
      </c>
      <c r="SSS14" s="112" t="s">
        <v>13637</v>
      </c>
      <c r="SST14" s="112" t="s">
        <v>13638</v>
      </c>
      <c r="SSU14" s="112" t="s">
        <v>13639</v>
      </c>
      <c r="SSV14" s="112" t="s">
        <v>13640</v>
      </c>
      <c r="SSW14" s="112" t="s">
        <v>13641</v>
      </c>
      <c r="SSX14" s="112" t="s">
        <v>13642</v>
      </c>
      <c r="SSY14" s="112" t="s">
        <v>13643</v>
      </c>
      <c r="SSZ14" s="112" t="s">
        <v>13644</v>
      </c>
      <c r="STA14" s="112" t="s">
        <v>13645</v>
      </c>
      <c r="STB14" s="112" t="s">
        <v>13646</v>
      </c>
      <c r="STC14" s="112" t="s">
        <v>13647</v>
      </c>
      <c r="STD14" s="112" t="s">
        <v>13648</v>
      </c>
      <c r="STE14" s="112" t="s">
        <v>13649</v>
      </c>
      <c r="STF14" s="112" t="s">
        <v>13650</v>
      </c>
      <c r="STG14" s="112" t="s">
        <v>13651</v>
      </c>
      <c r="STH14" s="112" t="s">
        <v>13652</v>
      </c>
      <c r="STI14" s="112" t="s">
        <v>13653</v>
      </c>
      <c r="STJ14" s="112" t="s">
        <v>13654</v>
      </c>
      <c r="STK14" s="112" t="s">
        <v>13655</v>
      </c>
      <c r="STL14" s="112" t="s">
        <v>13656</v>
      </c>
      <c r="STM14" s="112" t="s">
        <v>13657</v>
      </c>
      <c r="STN14" s="112" t="s">
        <v>13658</v>
      </c>
      <c r="STO14" s="112" t="s">
        <v>13659</v>
      </c>
      <c r="STP14" s="112" t="s">
        <v>13660</v>
      </c>
      <c r="STQ14" s="112" t="s">
        <v>13661</v>
      </c>
      <c r="STR14" s="112" t="s">
        <v>13662</v>
      </c>
      <c r="STS14" s="112" t="s">
        <v>13663</v>
      </c>
      <c r="STT14" s="112" t="s">
        <v>13664</v>
      </c>
      <c r="STU14" s="112" t="s">
        <v>13665</v>
      </c>
      <c r="STV14" s="112" t="s">
        <v>13666</v>
      </c>
      <c r="STW14" s="112" t="s">
        <v>13667</v>
      </c>
      <c r="STX14" s="112" t="s">
        <v>13668</v>
      </c>
      <c r="STY14" s="112" t="s">
        <v>13669</v>
      </c>
      <c r="STZ14" s="112" t="s">
        <v>13670</v>
      </c>
      <c r="SUA14" s="112" t="s">
        <v>13671</v>
      </c>
      <c r="SUB14" s="112" t="s">
        <v>13672</v>
      </c>
      <c r="SUC14" s="112" t="s">
        <v>13673</v>
      </c>
      <c r="SUD14" s="112" t="s">
        <v>13674</v>
      </c>
      <c r="SUE14" s="112" t="s">
        <v>13675</v>
      </c>
      <c r="SUF14" s="112" t="s">
        <v>13676</v>
      </c>
      <c r="SUG14" s="112" t="s">
        <v>13677</v>
      </c>
      <c r="SUH14" s="112" t="s">
        <v>13678</v>
      </c>
      <c r="SUI14" s="112" t="s">
        <v>13679</v>
      </c>
      <c r="SUJ14" s="112" t="s">
        <v>13680</v>
      </c>
      <c r="SUK14" s="112" t="s">
        <v>13681</v>
      </c>
      <c r="SUL14" s="112" t="s">
        <v>13682</v>
      </c>
      <c r="SUM14" s="112" t="s">
        <v>13683</v>
      </c>
      <c r="SUN14" s="112" t="s">
        <v>13684</v>
      </c>
      <c r="SUO14" s="112" t="s">
        <v>13685</v>
      </c>
      <c r="SUP14" s="112" t="s">
        <v>13686</v>
      </c>
      <c r="SUQ14" s="112" t="s">
        <v>13687</v>
      </c>
      <c r="SUR14" s="112" t="s">
        <v>13688</v>
      </c>
      <c r="SUS14" s="112" t="s">
        <v>13689</v>
      </c>
      <c r="SUT14" s="112" t="s">
        <v>13690</v>
      </c>
      <c r="SUU14" s="112" t="s">
        <v>13691</v>
      </c>
      <c r="SUV14" s="112" t="s">
        <v>13692</v>
      </c>
      <c r="SUW14" s="112" t="s">
        <v>13693</v>
      </c>
      <c r="SUX14" s="112" t="s">
        <v>13694</v>
      </c>
      <c r="SUY14" s="112" t="s">
        <v>13695</v>
      </c>
      <c r="SUZ14" s="112" t="s">
        <v>13696</v>
      </c>
      <c r="SVA14" s="112" t="s">
        <v>13697</v>
      </c>
      <c r="SVB14" s="112" t="s">
        <v>13698</v>
      </c>
      <c r="SVC14" s="112" t="s">
        <v>13699</v>
      </c>
      <c r="SVD14" s="112" t="s">
        <v>13700</v>
      </c>
      <c r="SVE14" s="112" t="s">
        <v>13701</v>
      </c>
      <c r="SVF14" s="112" t="s">
        <v>13702</v>
      </c>
      <c r="SVG14" s="112" t="s">
        <v>13703</v>
      </c>
      <c r="SVH14" s="112" t="s">
        <v>13704</v>
      </c>
      <c r="SVI14" s="112" t="s">
        <v>13705</v>
      </c>
      <c r="SVJ14" s="112" t="s">
        <v>13706</v>
      </c>
      <c r="SVK14" s="112" t="s">
        <v>13707</v>
      </c>
      <c r="SVL14" s="112" t="s">
        <v>13708</v>
      </c>
      <c r="SVM14" s="112" t="s">
        <v>13709</v>
      </c>
      <c r="SVN14" s="112" t="s">
        <v>13710</v>
      </c>
      <c r="SVO14" s="112" t="s">
        <v>13711</v>
      </c>
      <c r="SVP14" s="112" t="s">
        <v>13712</v>
      </c>
      <c r="SVQ14" s="112" t="s">
        <v>13713</v>
      </c>
      <c r="SVR14" s="112" t="s">
        <v>13714</v>
      </c>
      <c r="SVS14" s="112" t="s">
        <v>13715</v>
      </c>
      <c r="SVT14" s="112" t="s">
        <v>13716</v>
      </c>
      <c r="SVU14" s="112" t="s">
        <v>13717</v>
      </c>
      <c r="SVV14" s="112" t="s">
        <v>13718</v>
      </c>
      <c r="SVW14" s="112" t="s">
        <v>13719</v>
      </c>
      <c r="SVX14" s="112" t="s">
        <v>13720</v>
      </c>
      <c r="SVY14" s="112" t="s">
        <v>13721</v>
      </c>
      <c r="SVZ14" s="112" t="s">
        <v>13722</v>
      </c>
      <c r="SWA14" s="112" t="s">
        <v>13723</v>
      </c>
      <c r="SWB14" s="112" t="s">
        <v>13724</v>
      </c>
      <c r="SWC14" s="112" t="s">
        <v>13725</v>
      </c>
      <c r="SWD14" s="112" t="s">
        <v>13726</v>
      </c>
      <c r="SWE14" s="112" t="s">
        <v>13727</v>
      </c>
      <c r="SWF14" s="112" t="s">
        <v>13728</v>
      </c>
      <c r="SWG14" s="112" t="s">
        <v>13729</v>
      </c>
      <c r="SWH14" s="112" t="s">
        <v>13730</v>
      </c>
      <c r="SWI14" s="112" t="s">
        <v>13731</v>
      </c>
      <c r="SWJ14" s="112" t="s">
        <v>13732</v>
      </c>
      <c r="SWK14" s="112" t="s">
        <v>13733</v>
      </c>
      <c r="SWL14" s="112" t="s">
        <v>13734</v>
      </c>
      <c r="SWM14" s="112" t="s">
        <v>13735</v>
      </c>
      <c r="SWN14" s="112" t="s">
        <v>13736</v>
      </c>
      <c r="SWO14" s="112" t="s">
        <v>13737</v>
      </c>
      <c r="SWP14" s="112" t="s">
        <v>13738</v>
      </c>
      <c r="SWQ14" s="112" t="s">
        <v>13739</v>
      </c>
      <c r="SWR14" s="112" t="s">
        <v>13740</v>
      </c>
      <c r="SWS14" s="112" t="s">
        <v>13741</v>
      </c>
      <c r="SWT14" s="112" t="s">
        <v>13742</v>
      </c>
      <c r="SWU14" s="112" t="s">
        <v>13743</v>
      </c>
      <c r="SWV14" s="112" t="s">
        <v>13744</v>
      </c>
      <c r="SWW14" s="112" t="s">
        <v>13745</v>
      </c>
      <c r="SWX14" s="112" t="s">
        <v>13746</v>
      </c>
      <c r="SWY14" s="112" t="s">
        <v>13747</v>
      </c>
      <c r="SWZ14" s="112" t="s">
        <v>13748</v>
      </c>
      <c r="SXA14" s="112" t="s">
        <v>13749</v>
      </c>
      <c r="SXB14" s="112" t="s">
        <v>13750</v>
      </c>
      <c r="SXC14" s="112" t="s">
        <v>13751</v>
      </c>
      <c r="SXD14" s="112" t="s">
        <v>13752</v>
      </c>
      <c r="SXE14" s="112" t="s">
        <v>13753</v>
      </c>
      <c r="SXF14" s="112" t="s">
        <v>13754</v>
      </c>
      <c r="SXG14" s="112" t="s">
        <v>13755</v>
      </c>
      <c r="SXH14" s="112" t="s">
        <v>13756</v>
      </c>
      <c r="SXI14" s="112" t="s">
        <v>13757</v>
      </c>
      <c r="SXJ14" s="112" t="s">
        <v>13758</v>
      </c>
      <c r="SXK14" s="112" t="s">
        <v>13759</v>
      </c>
      <c r="SXL14" s="112" t="s">
        <v>13760</v>
      </c>
      <c r="SXM14" s="112" t="s">
        <v>13761</v>
      </c>
      <c r="SXN14" s="112" t="s">
        <v>13762</v>
      </c>
      <c r="SXO14" s="112" t="s">
        <v>13763</v>
      </c>
      <c r="SXP14" s="112" t="s">
        <v>13764</v>
      </c>
      <c r="SXQ14" s="112" t="s">
        <v>13765</v>
      </c>
      <c r="SXR14" s="112" t="s">
        <v>13766</v>
      </c>
      <c r="SXS14" s="112" t="s">
        <v>13767</v>
      </c>
      <c r="SXT14" s="112" t="s">
        <v>13768</v>
      </c>
      <c r="SXU14" s="112" t="s">
        <v>13769</v>
      </c>
      <c r="SXV14" s="112" t="s">
        <v>13770</v>
      </c>
      <c r="SXW14" s="112" t="s">
        <v>13771</v>
      </c>
      <c r="SXX14" s="112" t="s">
        <v>13772</v>
      </c>
      <c r="SXY14" s="112" t="s">
        <v>13773</v>
      </c>
      <c r="SXZ14" s="112" t="s">
        <v>13774</v>
      </c>
      <c r="SYA14" s="112" t="s">
        <v>13775</v>
      </c>
      <c r="SYB14" s="112" t="s">
        <v>13776</v>
      </c>
      <c r="SYC14" s="112" t="s">
        <v>13777</v>
      </c>
      <c r="SYD14" s="112" t="s">
        <v>13778</v>
      </c>
      <c r="SYE14" s="112" t="s">
        <v>13779</v>
      </c>
      <c r="SYF14" s="112" t="s">
        <v>13780</v>
      </c>
      <c r="SYG14" s="112" t="s">
        <v>13781</v>
      </c>
      <c r="SYH14" s="112" t="s">
        <v>13782</v>
      </c>
      <c r="SYI14" s="112" t="s">
        <v>13783</v>
      </c>
      <c r="SYJ14" s="112" t="s">
        <v>13784</v>
      </c>
      <c r="SYK14" s="112" t="s">
        <v>13785</v>
      </c>
      <c r="SYL14" s="112" t="s">
        <v>13786</v>
      </c>
      <c r="SYM14" s="112" t="s">
        <v>13787</v>
      </c>
      <c r="SYN14" s="112" t="s">
        <v>13788</v>
      </c>
      <c r="SYO14" s="112" t="s">
        <v>13789</v>
      </c>
      <c r="SYP14" s="112" t="s">
        <v>13790</v>
      </c>
      <c r="SYQ14" s="112" t="s">
        <v>13791</v>
      </c>
      <c r="SYR14" s="112" t="s">
        <v>13792</v>
      </c>
      <c r="SYS14" s="112" t="s">
        <v>13793</v>
      </c>
      <c r="SYT14" s="112" t="s">
        <v>13794</v>
      </c>
      <c r="SYU14" s="112" t="s">
        <v>13795</v>
      </c>
      <c r="SYV14" s="112" t="s">
        <v>13796</v>
      </c>
      <c r="SYW14" s="112" t="s">
        <v>13797</v>
      </c>
      <c r="SYX14" s="112" t="s">
        <v>13798</v>
      </c>
      <c r="SYY14" s="112" t="s">
        <v>13799</v>
      </c>
      <c r="SYZ14" s="112" t="s">
        <v>13800</v>
      </c>
      <c r="SZA14" s="112" t="s">
        <v>13801</v>
      </c>
      <c r="SZB14" s="112" t="s">
        <v>13802</v>
      </c>
      <c r="SZC14" s="112" t="s">
        <v>13803</v>
      </c>
      <c r="SZD14" s="112" t="s">
        <v>13804</v>
      </c>
      <c r="SZE14" s="112" t="s">
        <v>13805</v>
      </c>
      <c r="SZF14" s="112" t="s">
        <v>13806</v>
      </c>
      <c r="SZG14" s="112" t="s">
        <v>13807</v>
      </c>
      <c r="SZH14" s="112" t="s">
        <v>13808</v>
      </c>
      <c r="SZI14" s="112" t="s">
        <v>13809</v>
      </c>
      <c r="SZJ14" s="112" t="s">
        <v>13810</v>
      </c>
      <c r="SZK14" s="112" t="s">
        <v>13811</v>
      </c>
      <c r="SZL14" s="112" t="s">
        <v>13812</v>
      </c>
      <c r="SZM14" s="112" t="s">
        <v>13813</v>
      </c>
      <c r="SZN14" s="112" t="s">
        <v>13814</v>
      </c>
      <c r="SZO14" s="112" t="s">
        <v>13815</v>
      </c>
      <c r="SZP14" s="112" t="s">
        <v>13816</v>
      </c>
      <c r="SZQ14" s="112" t="s">
        <v>13817</v>
      </c>
      <c r="SZR14" s="112" t="s">
        <v>13818</v>
      </c>
      <c r="SZS14" s="112" t="s">
        <v>13819</v>
      </c>
      <c r="SZT14" s="112" t="s">
        <v>13820</v>
      </c>
      <c r="SZU14" s="112" t="s">
        <v>13821</v>
      </c>
      <c r="SZV14" s="112" t="s">
        <v>13822</v>
      </c>
      <c r="SZW14" s="112" t="s">
        <v>13823</v>
      </c>
      <c r="SZX14" s="112" t="s">
        <v>13824</v>
      </c>
      <c r="SZY14" s="112" t="s">
        <v>13825</v>
      </c>
      <c r="SZZ14" s="112" t="s">
        <v>13826</v>
      </c>
      <c r="TAA14" s="112" t="s">
        <v>13827</v>
      </c>
      <c r="TAB14" s="112" t="s">
        <v>13828</v>
      </c>
      <c r="TAC14" s="112" t="s">
        <v>13829</v>
      </c>
      <c r="TAD14" s="112" t="s">
        <v>13830</v>
      </c>
      <c r="TAE14" s="112" t="s">
        <v>13831</v>
      </c>
      <c r="TAF14" s="112" t="s">
        <v>13832</v>
      </c>
      <c r="TAG14" s="112" t="s">
        <v>13833</v>
      </c>
      <c r="TAH14" s="112" t="s">
        <v>13834</v>
      </c>
      <c r="TAI14" s="112" t="s">
        <v>13835</v>
      </c>
      <c r="TAJ14" s="112" t="s">
        <v>13836</v>
      </c>
      <c r="TAK14" s="112" t="s">
        <v>13837</v>
      </c>
      <c r="TAL14" s="112" t="s">
        <v>13838</v>
      </c>
      <c r="TAM14" s="112" t="s">
        <v>13839</v>
      </c>
      <c r="TAN14" s="112" t="s">
        <v>13840</v>
      </c>
      <c r="TAO14" s="112" t="s">
        <v>13841</v>
      </c>
      <c r="TAP14" s="112" t="s">
        <v>13842</v>
      </c>
      <c r="TAQ14" s="112" t="s">
        <v>13843</v>
      </c>
      <c r="TAR14" s="112" t="s">
        <v>13844</v>
      </c>
      <c r="TAS14" s="112" t="s">
        <v>13845</v>
      </c>
      <c r="TAT14" s="112" t="s">
        <v>13846</v>
      </c>
      <c r="TAU14" s="112" t="s">
        <v>13847</v>
      </c>
      <c r="TAV14" s="112" t="s">
        <v>13848</v>
      </c>
      <c r="TAW14" s="112" t="s">
        <v>13849</v>
      </c>
      <c r="TAX14" s="112" t="s">
        <v>13850</v>
      </c>
      <c r="TAY14" s="112" t="s">
        <v>13851</v>
      </c>
      <c r="TAZ14" s="112" t="s">
        <v>13852</v>
      </c>
      <c r="TBA14" s="112" t="s">
        <v>13853</v>
      </c>
      <c r="TBB14" s="112" t="s">
        <v>13854</v>
      </c>
      <c r="TBC14" s="112" t="s">
        <v>13855</v>
      </c>
      <c r="TBD14" s="112" t="s">
        <v>13856</v>
      </c>
      <c r="TBE14" s="112" t="s">
        <v>13857</v>
      </c>
      <c r="TBF14" s="112" t="s">
        <v>13858</v>
      </c>
      <c r="TBG14" s="112" t="s">
        <v>13859</v>
      </c>
      <c r="TBH14" s="112" t="s">
        <v>13860</v>
      </c>
      <c r="TBI14" s="112" t="s">
        <v>13861</v>
      </c>
      <c r="TBJ14" s="112" t="s">
        <v>13862</v>
      </c>
      <c r="TBK14" s="112" t="s">
        <v>13863</v>
      </c>
      <c r="TBL14" s="112" t="s">
        <v>13864</v>
      </c>
      <c r="TBM14" s="112" t="s">
        <v>13865</v>
      </c>
      <c r="TBN14" s="112" t="s">
        <v>13866</v>
      </c>
      <c r="TBO14" s="112" t="s">
        <v>13867</v>
      </c>
      <c r="TBP14" s="112" t="s">
        <v>13868</v>
      </c>
      <c r="TBQ14" s="112" t="s">
        <v>13869</v>
      </c>
      <c r="TBR14" s="112" t="s">
        <v>13870</v>
      </c>
      <c r="TBS14" s="112" t="s">
        <v>13871</v>
      </c>
      <c r="TBT14" s="112" t="s">
        <v>13872</v>
      </c>
      <c r="TBU14" s="112" t="s">
        <v>13873</v>
      </c>
      <c r="TBV14" s="112" t="s">
        <v>13874</v>
      </c>
      <c r="TBW14" s="112" t="s">
        <v>13875</v>
      </c>
      <c r="TBX14" s="112" t="s">
        <v>13876</v>
      </c>
      <c r="TBY14" s="112" t="s">
        <v>13877</v>
      </c>
      <c r="TBZ14" s="112" t="s">
        <v>13878</v>
      </c>
      <c r="TCA14" s="112" t="s">
        <v>13879</v>
      </c>
      <c r="TCB14" s="112" t="s">
        <v>13880</v>
      </c>
      <c r="TCC14" s="112" t="s">
        <v>13881</v>
      </c>
      <c r="TCD14" s="112" t="s">
        <v>13882</v>
      </c>
      <c r="TCE14" s="112" t="s">
        <v>13883</v>
      </c>
      <c r="TCF14" s="112" t="s">
        <v>13884</v>
      </c>
      <c r="TCG14" s="112" t="s">
        <v>13885</v>
      </c>
      <c r="TCH14" s="112" t="s">
        <v>13886</v>
      </c>
      <c r="TCI14" s="112" t="s">
        <v>13887</v>
      </c>
      <c r="TCJ14" s="112" t="s">
        <v>13888</v>
      </c>
      <c r="TCK14" s="112" t="s">
        <v>13889</v>
      </c>
      <c r="TCL14" s="112" t="s">
        <v>13890</v>
      </c>
      <c r="TCM14" s="112" t="s">
        <v>13891</v>
      </c>
      <c r="TCN14" s="112" t="s">
        <v>13892</v>
      </c>
      <c r="TCO14" s="112" t="s">
        <v>13893</v>
      </c>
      <c r="TCP14" s="112" t="s">
        <v>13894</v>
      </c>
      <c r="TCQ14" s="112" t="s">
        <v>13895</v>
      </c>
      <c r="TCR14" s="112" t="s">
        <v>13896</v>
      </c>
      <c r="TCS14" s="112" t="s">
        <v>13897</v>
      </c>
      <c r="TCT14" s="112" t="s">
        <v>13898</v>
      </c>
      <c r="TCU14" s="112" t="s">
        <v>13899</v>
      </c>
      <c r="TCV14" s="112" t="s">
        <v>13900</v>
      </c>
      <c r="TCW14" s="112" t="s">
        <v>13901</v>
      </c>
      <c r="TCX14" s="112" t="s">
        <v>13902</v>
      </c>
      <c r="TCY14" s="112" t="s">
        <v>13903</v>
      </c>
      <c r="TCZ14" s="112" t="s">
        <v>13904</v>
      </c>
      <c r="TDA14" s="112" t="s">
        <v>13905</v>
      </c>
      <c r="TDB14" s="112" t="s">
        <v>13906</v>
      </c>
      <c r="TDC14" s="112" t="s">
        <v>13907</v>
      </c>
      <c r="TDD14" s="112" t="s">
        <v>13908</v>
      </c>
      <c r="TDE14" s="112" t="s">
        <v>13909</v>
      </c>
      <c r="TDF14" s="112" t="s">
        <v>13910</v>
      </c>
      <c r="TDG14" s="112" t="s">
        <v>13911</v>
      </c>
      <c r="TDH14" s="112" t="s">
        <v>13912</v>
      </c>
      <c r="TDI14" s="112" t="s">
        <v>13913</v>
      </c>
      <c r="TDJ14" s="112" t="s">
        <v>13914</v>
      </c>
      <c r="TDK14" s="112" t="s">
        <v>13915</v>
      </c>
      <c r="TDL14" s="112" t="s">
        <v>13916</v>
      </c>
      <c r="TDM14" s="112" t="s">
        <v>13917</v>
      </c>
      <c r="TDN14" s="112" t="s">
        <v>13918</v>
      </c>
      <c r="TDO14" s="112" t="s">
        <v>13919</v>
      </c>
      <c r="TDP14" s="112" t="s">
        <v>13920</v>
      </c>
      <c r="TDQ14" s="112" t="s">
        <v>13921</v>
      </c>
      <c r="TDR14" s="112" t="s">
        <v>13922</v>
      </c>
      <c r="TDS14" s="112" t="s">
        <v>13923</v>
      </c>
      <c r="TDT14" s="112" t="s">
        <v>13924</v>
      </c>
      <c r="TDU14" s="112" t="s">
        <v>13925</v>
      </c>
      <c r="TDV14" s="112" t="s">
        <v>13926</v>
      </c>
      <c r="TDW14" s="112" t="s">
        <v>13927</v>
      </c>
      <c r="TDX14" s="112" t="s">
        <v>13928</v>
      </c>
      <c r="TDY14" s="112" t="s">
        <v>13929</v>
      </c>
      <c r="TDZ14" s="112" t="s">
        <v>13930</v>
      </c>
      <c r="TEA14" s="112" t="s">
        <v>13931</v>
      </c>
      <c r="TEB14" s="112" t="s">
        <v>13932</v>
      </c>
      <c r="TEC14" s="112" t="s">
        <v>13933</v>
      </c>
      <c r="TED14" s="112" t="s">
        <v>13934</v>
      </c>
      <c r="TEE14" s="112" t="s">
        <v>13935</v>
      </c>
      <c r="TEF14" s="112" t="s">
        <v>13936</v>
      </c>
      <c r="TEG14" s="112" t="s">
        <v>13937</v>
      </c>
      <c r="TEH14" s="112" t="s">
        <v>13938</v>
      </c>
      <c r="TEI14" s="112" t="s">
        <v>13939</v>
      </c>
      <c r="TEJ14" s="112" t="s">
        <v>13940</v>
      </c>
      <c r="TEK14" s="112" t="s">
        <v>13941</v>
      </c>
      <c r="TEL14" s="112" t="s">
        <v>13942</v>
      </c>
      <c r="TEM14" s="112" t="s">
        <v>13943</v>
      </c>
      <c r="TEN14" s="112" t="s">
        <v>13944</v>
      </c>
      <c r="TEO14" s="112" t="s">
        <v>13945</v>
      </c>
      <c r="TEP14" s="112" t="s">
        <v>13946</v>
      </c>
      <c r="TEQ14" s="112" t="s">
        <v>13947</v>
      </c>
      <c r="TER14" s="112" t="s">
        <v>13948</v>
      </c>
      <c r="TES14" s="112" t="s">
        <v>13949</v>
      </c>
      <c r="TET14" s="112" t="s">
        <v>13950</v>
      </c>
      <c r="TEU14" s="112" t="s">
        <v>13951</v>
      </c>
      <c r="TEV14" s="112" t="s">
        <v>13952</v>
      </c>
      <c r="TEW14" s="112" t="s">
        <v>13953</v>
      </c>
      <c r="TEX14" s="112" t="s">
        <v>13954</v>
      </c>
      <c r="TEY14" s="112" t="s">
        <v>13955</v>
      </c>
      <c r="TEZ14" s="112" t="s">
        <v>13956</v>
      </c>
      <c r="TFA14" s="112" t="s">
        <v>13957</v>
      </c>
      <c r="TFB14" s="112" t="s">
        <v>13958</v>
      </c>
      <c r="TFC14" s="112" t="s">
        <v>13959</v>
      </c>
      <c r="TFD14" s="112" t="s">
        <v>13960</v>
      </c>
      <c r="TFE14" s="112" t="s">
        <v>13961</v>
      </c>
      <c r="TFF14" s="112" t="s">
        <v>13962</v>
      </c>
      <c r="TFG14" s="112" t="s">
        <v>13963</v>
      </c>
      <c r="TFH14" s="112" t="s">
        <v>13964</v>
      </c>
      <c r="TFI14" s="112" t="s">
        <v>13965</v>
      </c>
      <c r="TFJ14" s="112" t="s">
        <v>13966</v>
      </c>
      <c r="TFK14" s="112" t="s">
        <v>13967</v>
      </c>
      <c r="TFL14" s="112" t="s">
        <v>13968</v>
      </c>
      <c r="TFM14" s="112" t="s">
        <v>13969</v>
      </c>
      <c r="TFN14" s="112" t="s">
        <v>13970</v>
      </c>
      <c r="TFO14" s="112" t="s">
        <v>13971</v>
      </c>
      <c r="TFP14" s="112" t="s">
        <v>13972</v>
      </c>
      <c r="TFQ14" s="112" t="s">
        <v>13973</v>
      </c>
      <c r="TFR14" s="112" t="s">
        <v>13974</v>
      </c>
      <c r="TFS14" s="112" t="s">
        <v>13975</v>
      </c>
      <c r="TFT14" s="112" t="s">
        <v>13976</v>
      </c>
      <c r="TFU14" s="112" t="s">
        <v>13977</v>
      </c>
      <c r="TFV14" s="112" t="s">
        <v>13978</v>
      </c>
      <c r="TFW14" s="112" t="s">
        <v>13979</v>
      </c>
      <c r="TFX14" s="112" t="s">
        <v>13980</v>
      </c>
      <c r="TFY14" s="112" t="s">
        <v>13981</v>
      </c>
      <c r="TFZ14" s="112" t="s">
        <v>13982</v>
      </c>
      <c r="TGA14" s="112" t="s">
        <v>13983</v>
      </c>
      <c r="TGB14" s="112" t="s">
        <v>13984</v>
      </c>
      <c r="TGC14" s="112" t="s">
        <v>13985</v>
      </c>
      <c r="TGD14" s="112" t="s">
        <v>13986</v>
      </c>
      <c r="TGE14" s="112" t="s">
        <v>13987</v>
      </c>
      <c r="TGF14" s="112" t="s">
        <v>13988</v>
      </c>
      <c r="TGG14" s="112" t="s">
        <v>13989</v>
      </c>
      <c r="TGH14" s="112" t="s">
        <v>13990</v>
      </c>
      <c r="TGI14" s="112" t="s">
        <v>13991</v>
      </c>
      <c r="TGJ14" s="112" t="s">
        <v>13992</v>
      </c>
      <c r="TGK14" s="112" t="s">
        <v>13993</v>
      </c>
      <c r="TGL14" s="112" t="s">
        <v>13994</v>
      </c>
      <c r="TGM14" s="112" t="s">
        <v>13995</v>
      </c>
      <c r="TGN14" s="112" t="s">
        <v>13996</v>
      </c>
      <c r="TGO14" s="112" t="s">
        <v>13997</v>
      </c>
      <c r="TGP14" s="112" t="s">
        <v>13998</v>
      </c>
      <c r="TGQ14" s="112" t="s">
        <v>13999</v>
      </c>
      <c r="TGR14" s="112" t="s">
        <v>14000</v>
      </c>
      <c r="TGS14" s="112" t="s">
        <v>14001</v>
      </c>
      <c r="TGT14" s="112" t="s">
        <v>14002</v>
      </c>
      <c r="TGU14" s="112" t="s">
        <v>14003</v>
      </c>
      <c r="TGV14" s="112" t="s">
        <v>14004</v>
      </c>
      <c r="TGW14" s="112" t="s">
        <v>14005</v>
      </c>
      <c r="TGX14" s="112" t="s">
        <v>14006</v>
      </c>
      <c r="TGY14" s="112" t="s">
        <v>14007</v>
      </c>
      <c r="TGZ14" s="112" t="s">
        <v>14008</v>
      </c>
      <c r="THA14" s="112" t="s">
        <v>14009</v>
      </c>
      <c r="THB14" s="112" t="s">
        <v>14010</v>
      </c>
      <c r="THC14" s="112" t="s">
        <v>14011</v>
      </c>
      <c r="THD14" s="112" t="s">
        <v>14012</v>
      </c>
      <c r="THE14" s="112" t="s">
        <v>14013</v>
      </c>
      <c r="THF14" s="112" t="s">
        <v>14014</v>
      </c>
      <c r="THG14" s="112" t="s">
        <v>14015</v>
      </c>
      <c r="THH14" s="112" t="s">
        <v>14016</v>
      </c>
      <c r="THI14" s="112" t="s">
        <v>14017</v>
      </c>
      <c r="THJ14" s="112" t="s">
        <v>14018</v>
      </c>
      <c r="THK14" s="112" t="s">
        <v>14019</v>
      </c>
      <c r="THL14" s="112" t="s">
        <v>14020</v>
      </c>
      <c r="THM14" s="112" t="s">
        <v>14021</v>
      </c>
      <c r="THN14" s="112" t="s">
        <v>14022</v>
      </c>
      <c r="THO14" s="112" t="s">
        <v>14023</v>
      </c>
      <c r="THP14" s="112" t="s">
        <v>14024</v>
      </c>
      <c r="THQ14" s="112" t="s">
        <v>14025</v>
      </c>
      <c r="THR14" s="112" t="s">
        <v>14026</v>
      </c>
      <c r="THS14" s="112" t="s">
        <v>14027</v>
      </c>
      <c r="THT14" s="112" t="s">
        <v>14028</v>
      </c>
      <c r="THU14" s="112" t="s">
        <v>14029</v>
      </c>
      <c r="THV14" s="112" t="s">
        <v>14030</v>
      </c>
      <c r="THW14" s="112" t="s">
        <v>14031</v>
      </c>
      <c r="THX14" s="112" t="s">
        <v>14032</v>
      </c>
      <c r="THY14" s="112" t="s">
        <v>14033</v>
      </c>
      <c r="THZ14" s="112" t="s">
        <v>14034</v>
      </c>
      <c r="TIA14" s="112" t="s">
        <v>14035</v>
      </c>
      <c r="TIB14" s="112" t="s">
        <v>14036</v>
      </c>
      <c r="TIC14" s="112" t="s">
        <v>14037</v>
      </c>
      <c r="TID14" s="112" t="s">
        <v>14038</v>
      </c>
      <c r="TIE14" s="112" t="s">
        <v>14039</v>
      </c>
      <c r="TIF14" s="112" t="s">
        <v>14040</v>
      </c>
      <c r="TIG14" s="112" t="s">
        <v>14041</v>
      </c>
      <c r="TIH14" s="112" t="s">
        <v>14042</v>
      </c>
      <c r="TII14" s="112" t="s">
        <v>14043</v>
      </c>
      <c r="TIJ14" s="112" t="s">
        <v>14044</v>
      </c>
      <c r="TIK14" s="112" t="s">
        <v>14045</v>
      </c>
      <c r="TIL14" s="112" t="s">
        <v>14046</v>
      </c>
      <c r="TIM14" s="112" t="s">
        <v>14047</v>
      </c>
      <c r="TIN14" s="112" t="s">
        <v>14048</v>
      </c>
      <c r="TIO14" s="112" t="s">
        <v>14049</v>
      </c>
      <c r="TIP14" s="112" t="s">
        <v>14050</v>
      </c>
      <c r="TIQ14" s="112" t="s">
        <v>14051</v>
      </c>
      <c r="TIR14" s="112" t="s">
        <v>14052</v>
      </c>
      <c r="TIS14" s="112" t="s">
        <v>14053</v>
      </c>
      <c r="TIT14" s="112" t="s">
        <v>14054</v>
      </c>
      <c r="TIU14" s="112" t="s">
        <v>14055</v>
      </c>
      <c r="TIV14" s="112" t="s">
        <v>14056</v>
      </c>
      <c r="TIW14" s="112" t="s">
        <v>14057</v>
      </c>
      <c r="TIX14" s="112" t="s">
        <v>14058</v>
      </c>
      <c r="TIY14" s="112" t="s">
        <v>14059</v>
      </c>
      <c r="TIZ14" s="112" t="s">
        <v>14060</v>
      </c>
      <c r="TJA14" s="112" t="s">
        <v>14061</v>
      </c>
      <c r="TJB14" s="112" t="s">
        <v>14062</v>
      </c>
      <c r="TJC14" s="112" t="s">
        <v>14063</v>
      </c>
      <c r="TJD14" s="112" t="s">
        <v>14064</v>
      </c>
      <c r="TJE14" s="112" t="s">
        <v>14065</v>
      </c>
      <c r="TJF14" s="112" t="s">
        <v>14066</v>
      </c>
      <c r="TJG14" s="112" t="s">
        <v>14067</v>
      </c>
      <c r="TJH14" s="112" t="s">
        <v>14068</v>
      </c>
      <c r="TJI14" s="112" t="s">
        <v>14069</v>
      </c>
      <c r="TJJ14" s="112" t="s">
        <v>14070</v>
      </c>
      <c r="TJK14" s="112" t="s">
        <v>14071</v>
      </c>
      <c r="TJL14" s="112" t="s">
        <v>14072</v>
      </c>
      <c r="TJM14" s="112" t="s">
        <v>14073</v>
      </c>
      <c r="TJN14" s="112" t="s">
        <v>14074</v>
      </c>
      <c r="TJO14" s="112" t="s">
        <v>14075</v>
      </c>
      <c r="TJP14" s="112" t="s">
        <v>14076</v>
      </c>
      <c r="TJQ14" s="112" t="s">
        <v>14077</v>
      </c>
      <c r="TJR14" s="112" t="s">
        <v>14078</v>
      </c>
      <c r="TJS14" s="112" t="s">
        <v>14079</v>
      </c>
      <c r="TJT14" s="112" t="s">
        <v>14080</v>
      </c>
      <c r="TJU14" s="112" t="s">
        <v>14081</v>
      </c>
      <c r="TJV14" s="112" t="s">
        <v>14082</v>
      </c>
      <c r="TJW14" s="112" t="s">
        <v>14083</v>
      </c>
      <c r="TJX14" s="112" t="s">
        <v>14084</v>
      </c>
      <c r="TJY14" s="112" t="s">
        <v>14085</v>
      </c>
      <c r="TJZ14" s="112" t="s">
        <v>14086</v>
      </c>
      <c r="TKA14" s="112" t="s">
        <v>14087</v>
      </c>
      <c r="TKB14" s="112" t="s">
        <v>14088</v>
      </c>
      <c r="TKC14" s="112" t="s">
        <v>14089</v>
      </c>
      <c r="TKD14" s="112" t="s">
        <v>14090</v>
      </c>
      <c r="TKE14" s="112" t="s">
        <v>14091</v>
      </c>
      <c r="TKF14" s="112" t="s">
        <v>14092</v>
      </c>
      <c r="TKG14" s="112" t="s">
        <v>14093</v>
      </c>
      <c r="TKH14" s="112" t="s">
        <v>14094</v>
      </c>
      <c r="TKI14" s="112" t="s">
        <v>14095</v>
      </c>
      <c r="TKJ14" s="112" t="s">
        <v>14096</v>
      </c>
      <c r="TKK14" s="112" t="s">
        <v>14097</v>
      </c>
      <c r="TKL14" s="112" t="s">
        <v>14098</v>
      </c>
      <c r="TKM14" s="112" t="s">
        <v>14099</v>
      </c>
      <c r="TKN14" s="112" t="s">
        <v>14100</v>
      </c>
      <c r="TKO14" s="112" t="s">
        <v>14101</v>
      </c>
      <c r="TKP14" s="112" t="s">
        <v>14102</v>
      </c>
      <c r="TKQ14" s="112" t="s">
        <v>14103</v>
      </c>
      <c r="TKR14" s="112" t="s">
        <v>14104</v>
      </c>
      <c r="TKS14" s="112" t="s">
        <v>14105</v>
      </c>
      <c r="TKT14" s="112" t="s">
        <v>14106</v>
      </c>
      <c r="TKU14" s="112" t="s">
        <v>14107</v>
      </c>
      <c r="TKV14" s="112" t="s">
        <v>14108</v>
      </c>
      <c r="TKW14" s="112" t="s">
        <v>14109</v>
      </c>
      <c r="TKX14" s="112" t="s">
        <v>14110</v>
      </c>
      <c r="TKY14" s="112" t="s">
        <v>14111</v>
      </c>
      <c r="TKZ14" s="112" t="s">
        <v>14112</v>
      </c>
      <c r="TLA14" s="112" t="s">
        <v>14113</v>
      </c>
      <c r="TLB14" s="112" t="s">
        <v>14114</v>
      </c>
      <c r="TLC14" s="112" t="s">
        <v>14115</v>
      </c>
      <c r="TLD14" s="112" t="s">
        <v>14116</v>
      </c>
      <c r="TLE14" s="112" t="s">
        <v>14117</v>
      </c>
      <c r="TLF14" s="112" t="s">
        <v>14118</v>
      </c>
      <c r="TLG14" s="112" t="s">
        <v>14119</v>
      </c>
      <c r="TLH14" s="112" t="s">
        <v>14120</v>
      </c>
      <c r="TLI14" s="112" t="s">
        <v>14121</v>
      </c>
      <c r="TLJ14" s="112" t="s">
        <v>14122</v>
      </c>
      <c r="TLK14" s="112" t="s">
        <v>14123</v>
      </c>
      <c r="TLL14" s="112" t="s">
        <v>14124</v>
      </c>
      <c r="TLM14" s="112" t="s">
        <v>14125</v>
      </c>
      <c r="TLN14" s="112" t="s">
        <v>14126</v>
      </c>
      <c r="TLO14" s="112" t="s">
        <v>14127</v>
      </c>
      <c r="TLP14" s="112" t="s">
        <v>14128</v>
      </c>
      <c r="TLQ14" s="112" t="s">
        <v>14129</v>
      </c>
      <c r="TLR14" s="112" t="s">
        <v>14130</v>
      </c>
      <c r="TLS14" s="112" t="s">
        <v>14131</v>
      </c>
      <c r="TLT14" s="112" t="s">
        <v>14132</v>
      </c>
      <c r="TLU14" s="112" t="s">
        <v>14133</v>
      </c>
      <c r="TLV14" s="112" t="s">
        <v>14134</v>
      </c>
      <c r="TLW14" s="112" t="s">
        <v>14135</v>
      </c>
      <c r="TLX14" s="112" t="s">
        <v>14136</v>
      </c>
      <c r="TLY14" s="112" t="s">
        <v>14137</v>
      </c>
      <c r="TLZ14" s="112" t="s">
        <v>14138</v>
      </c>
      <c r="TMA14" s="112" t="s">
        <v>14139</v>
      </c>
      <c r="TMB14" s="112" t="s">
        <v>14140</v>
      </c>
      <c r="TMC14" s="112" t="s">
        <v>14141</v>
      </c>
      <c r="TMD14" s="112" t="s">
        <v>14142</v>
      </c>
      <c r="TME14" s="112" t="s">
        <v>14143</v>
      </c>
      <c r="TMF14" s="112" t="s">
        <v>14144</v>
      </c>
      <c r="TMG14" s="112" t="s">
        <v>14145</v>
      </c>
      <c r="TMH14" s="112" t="s">
        <v>14146</v>
      </c>
      <c r="TMI14" s="112" t="s">
        <v>14147</v>
      </c>
      <c r="TMJ14" s="112" t="s">
        <v>14148</v>
      </c>
      <c r="TMK14" s="112" t="s">
        <v>14149</v>
      </c>
      <c r="TML14" s="112" t="s">
        <v>14150</v>
      </c>
      <c r="TMM14" s="112" t="s">
        <v>14151</v>
      </c>
      <c r="TMN14" s="112" t="s">
        <v>14152</v>
      </c>
      <c r="TMO14" s="112" t="s">
        <v>14153</v>
      </c>
      <c r="TMP14" s="112" t="s">
        <v>14154</v>
      </c>
      <c r="TMQ14" s="112" t="s">
        <v>14155</v>
      </c>
      <c r="TMR14" s="112" t="s">
        <v>14156</v>
      </c>
      <c r="TMS14" s="112" t="s">
        <v>14157</v>
      </c>
      <c r="TMT14" s="112" t="s">
        <v>14158</v>
      </c>
      <c r="TMU14" s="112" t="s">
        <v>14159</v>
      </c>
      <c r="TMV14" s="112" t="s">
        <v>14160</v>
      </c>
      <c r="TMW14" s="112" t="s">
        <v>14161</v>
      </c>
      <c r="TMX14" s="112" t="s">
        <v>14162</v>
      </c>
      <c r="TMY14" s="112" t="s">
        <v>14163</v>
      </c>
      <c r="TMZ14" s="112" t="s">
        <v>14164</v>
      </c>
      <c r="TNA14" s="112" t="s">
        <v>14165</v>
      </c>
      <c r="TNB14" s="112" t="s">
        <v>14166</v>
      </c>
      <c r="TNC14" s="112" t="s">
        <v>14167</v>
      </c>
      <c r="TND14" s="112" t="s">
        <v>14168</v>
      </c>
      <c r="TNE14" s="112" t="s">
        <v>14169</v>
      </c>
      <c r="TNF14" s="112" t="s">
        <v>14170</v>
      </c>
      <c r="TNG14" s="112" t="s">
        <v>14171</v>
      </c>
      <c r="TNH14" s="112" t="s">
        <v>14172</v>
      </c>
      <c r="TNI14" s="112" t="s">
        <v>14173</v>
      </c>
      <c r="TNJ14" s="112" t="s">
        <v>14174</v>
      </c>
      <c r="TNK14" s="112" t="s">
        <v>14175</v>
      </c>
      <c r="TNL14" s="112" t="s">
        <v>14176</v>
      </c>
      <c r="TNM14" s="112" t="s">
        <v>14177</v>
      </c>
      <c r="TNN14" s="112" t="s">
        <v>14178</v>
      </c>
      <c r="TNO14" s="112" t="s">
        <v>14179</v>
      </c>
      <c r="TNP14" s="112" t="s">
        <v>14180</v>
      </c>
      <c r="TNQ14" s="112" t="s">
        <v>14181</v>
      </c>
      <c r="TNR14" s="112" t="s">
        <v>14182</v>
      </c>
      <c r="TNS14" s="112" t="s">
        <v>14183</v>
      </c>
      <c r="TNT14" s="112" t="s">
        <v>14184</v>
      </c>
      <c r="TNU14" s="112" t="s">
        <v>14185</v>
      </c>
      <c r="TNV14" s="112" t="s">
        <v>14186</v>
      </c>
      <c r="TNW14" s="112" t="s">
        <v>14187</v>
      </c>
      <c r="TNX14" s="112" t="s">
        <v>14188</v>
      </c>
      <c r="TNY14" s="112" t="s">
        <v>14189</v>
      </c>
      <c r="TNZ14" s="112" t="s">
        <v>14190</v>
      </c>
      <c r="TOA14" s="112" t="s">
        <v>14191</v>
      </c>
      <c r="TOB14" s="112" t="s">
        <v>14192</v>
      </c>
      <c r="TOC14" s="112" t="s">
        <v>14193</v>
      </c>
      <c r="TOD14" s="112" t="s">
        <v>14194</v>
      </c>
      <c r="TOE14" s="112" t="s">
        <v>14195</v>
      </c>
      <c r="TOF14" s="112" t="s">
        <v>14196</v>
      </c>
      <c r="TOG14" s="112" t="s">
        <v>14197</v>
      </c>
      <c r="TOH14" s="112" t="s">
        <v>14198</v>
      </c>
      <c r="TOI14" s="112" t="s">
        <v>14199</v>
      </c>
      <c r="TOJ14" s="112" t="s">
        <v>14200</v>
      </c>
      <c r="TOK14" s="112" t="s">
        <v>14201</v>
      </c>
      <c r="TOL14" s="112" t="s">
        <v>14202</v>
      </c>
      <c r="TOM14" s="112" t="s">
        <v>14203</v>
      </c>
      <c r="TON14" s="112" t="s">
        <v>14204</v>
      </c>
      <c r="TOO14" s="112" t="s">
        <v>14205</v>
      </c>
      <c r="TOP14" s="112" t="s">
        <v>14206</v>
      </c>
      <c r="TOQ14" s="112" t="s">
        <v>14207</v>
      </c>
      <c r="TOR14" s="112" t="s">
        <v>14208</v>
      </c>
      <c r="TOS14" s="112" t="s">
        <v>14209</v>
      </c>
      <c r="TOT14" s="112" t="s">
        <v>14210</v>
      </c>
      <c r="TOU14" s="112" t="s">
        <v>14211</v>
      </c>
      <c r="TOV14" s="112" t="s">
        <v>14212</v>
      </c>
      <c r="TOW14" s="112" t="s">
        <v>14213</v>
      </c>
      <c r="TOX14" s="112" t="s">
        <v>14214</v>
      </c>
      <c r="TOY14" s="112" t="s">
        <v>14215</v>
      </c>
      <c r="TOZ14" s="112" t="s">
        <v>14216</v>
      </c>
      <c r="TPA14" s="112" t="s">
        <v>14217</v>
      </c>
      <c r="TPB14" s="112" t="s">
        <v>14218</v>
      </c>
      <c r="TPC14" s="112" t="s">
        <v>14219</v>
      </c>
      <c r="TPD14" s="112" t="s">
        <v>14220</v>
      </c>
      <c r="TPE14" s="112" t="s">
        <v>14221</v>
      </c>
      <c r="TPF14" s="112" t="s">
        <v>14222</v>
      </c>
      <c r="TPG14" s="112" t="s">
        <v>14223</v>
      </c>
      <c r="TPH14" s="112" t="s">
        <v>14224</v>
      </c>
      <c r="TPI14" s="112" t="s">
        <v>14225</v>
      </c>
      <c r="TPJ14" s="112" t="s">
        <v>14226</v>
      </c>
      <c r="TPK14" s="112" t="s">
        <v>14227</v>
      </c>
      <c r="TPL14" s="112" t="s">
        <v>14228</v>
      </c>
      <c r="TPM14" s="112" t="s">
        <v>14229</v>
      </c>
      <c r="TPN14" s="112" t="s">
        <v>14230</v>
      </c>
      <c r="TPO14" s="112" t="s">
        <v>14231</v>
      </c>
      <c r="TPP14" s="112" t="s">
        <v>14232</v>
      </c>
      <c r="TPQ14" s="112" t="s">
        <v>14233</v>
      </c>
      <c r="TPR14" s="112" t="s">
        <v>14234</v>
      </c>
      <c r="TPS14" s="112" t="s">
        <v>14235</v>
      </c>
      <c r="TPT14" s="112" t="s">
        <v>14236</v>
      </c>
      <c r="TPU14" s="112" t="s">
        <v>14237</v>
      </c>
      <c r="TPV14" s="112" t="s">
        <v>14238</v>
      </c>
      <c r="TPW14" s="112" t="s">
        <v>14239</v>
      </c>
      <c r="TPX14" s="112" t="s">
        <v>14240</v>
      </c>
      <c r="TPY14" s="112" t="s">
        <v>14241</v>
      </c>
      <c r="TPZ14" s="112" t="s">
        <v>14242</v>
      </c>
      <c r="TQA14" s="112" t="s">
        <v>14243</v>
      </c>
      <c r="TQB14" s="112" t="s">
        <v>14244</v>
      </c>
      <c r="TQC14" s="112" t="s">
        <v>14245</v>
      </c>
      <c r="TQD14" s="112" t="s">
        <v>14246</v>
      </c>
      <c r="TQE14" s="112" t="s">
        <v>14247</v>
      </c>
      <c r="TQF14" s="112" t="s">
        <v>14248</v>
      </c>
      <c r="TQG14" s="112" t="s">
        <v>14249</v>
      </c>
      <c r="TQH14" s="112" t="s">
        <v>14250</v>
      </c>
      <c r="TQI14" s="112" t="s">
        <v>14251</v>
      </c>
      <c r="TQJ14" s="112" t="s">
        <v>14252</v>
      </c>
      <c r="TQK14" s="112" t="s">
        <v>14253</v>
      </c>
      <c r="TQL14" s="112" t="s">
        <v>14254</v>
      </c>
      <c r="TQM14" s="112" t="s">
        <v>14255</v>
      </c>
      <c r="TQN14" s="112" t="s">
        <v>14256</v>
      </c>
      <c r="TQO14" s="112" t="s">
        <v>14257</v>
      </c>
      <c r="TQP14" s="112" t="s">
        <v>14258</v>
      </c>
      <c r="TQQ14" s="112" t="s">
        <v>14259</v>
      </c>
      <c r="TQR14" s="112" t="s">
        <v>14260</v>
      </c>
      <c r="TQS14" s="112" t="s">
        <v>14261</v>
      </c>
      <c r="TQT14" s="112" t="s">
        <v>14262</v>
      </c>
      <c r="TQU14" s="112" t="s">
        <v>14263</v>
      </c>
      <c r="TQV14" s="112" t="s">
        <v>14264</v>
      </c>
      <c r="TQW14" s="112" t="s">
        <v>14265</v>
      </c>
      <c r="TQX14" s="112" t="s">
        <v>14266</v>
      </c>
      <c r="TQY14" s="112" t="s">
        <v>14267</v>
      </c>
      <c r="TQZ14" s="112" t="s">
        <v>14268</v>
      </c>
      <c r="TRA14" s="112" t="s">
        <v>14269</v>
      </c>
      <c r="TRB14" s="112" t="s">
        <v>14270</v>
      </c>
      <c r="TRC14" s="112" t="s">
        <v>14271</v>
      </c>
      <c r="TRD14" s="112" t="s">
        <v>14272</v>
      </c>
      <c r="TRE14" s="112" t="s">
        <v>14273</v>
      </c>
      <c r="TRF14" s="112" t="s">
        <v>14274</v>
      </c>
      <c r="TRG14" s="112" t="s">
        <v>14275</v>
      </c>
      <c r="TRH14" s="112" t="s">
        <v>14276</v>
      </c>
      <c r="TRI14" s="112" t="s">
        <v>14277</v>
      </c>
      <c r="TRJ14" s="112" t="s">
        <v>14278</v>
      </c>
      <c r="TRK14" s="112" t="s">
        <v>14279</v>
      </c>
      <c r="TRL14" s="112" t="s">
        <v>14280</v>
      </c>
      <c r="TRM14" s="112" t="s">
        <v>14281</v>
      </c>
      <c r="TRN14" s="112" t="s">
        <v>14282</v>
      </c>
      <c r="TRO14" s="112" t="s">
        <v>14283</v>
      </c>
      <c r="TRP14" s="112" t="s">
        <v>14284</v>
      </c>
      <c r="TRQ14" s="112" t="s">
        <v>14285</v>
      </c>
      <c r="TRR14" s="112" t="s">
        <v>14286</v>
      </c>
      <c r="TRS14" s="112" t="s">
        <v>14287</v>
      </c>
      <c r="TRT14" s="112" t="s">
        <v>14288</v>
      </c>
      <c r="TRU14" s="112" t="s">
        <v>14289</v>
      </c>
      <c r="TRV14" s="112" t="s">
        <v>14290</v>
      </c>
      <c r="TRW14" s="112" t="s">
        <v>14291</v>
      </c>
      <c r="TRX14" s="112" t="s">
        <v>14292</v>
      </c>
      <c r="TRY14" s="112" t="s">
        <v>14293</v>
      </c>
      <c r="TRZ14" s="112" t="s">
        <v>14294</v>
      </c>
      <c r="TSA14" s="112" t="s">
        <v>14295</v>
      </c>
      <c r="TSB14" s="112" t="s">
        <v>14296</v>
      </c>
      <c r="TSC14" s="112" t="s">
        <v>14297</v>
      </c>
      <c r="TSD14" s="112" t="s">
        <v>14298</v>
      </c>
      <c r="TSE14" s="112" t="s">
        <v>14299</v>
      </c>
      <c r="TSF14" s="112" t="s">
        <v>14300</v>
      </c>
      <c r="TSG14" s="112" t="s">
        <v>14301</v>
      </c>
      <c r="TSH14" s="112" t="s">
        <v>14302</v>
      </c>
      <c r="TSI14" s="112" t="s">
        <v>14303</v>
      </c>
      <c r="TSJ14" s="112" t="s">
        <v>14304</v>
      </c>
      <c r="TSK14" s="112" t="s">
        <v>14305</v>
      </c>
      <c r="TSL14" s="112" t="s">
        <v>14306</v>
      </c>
      <c r="TSM14" s="112" t="s">
        <v>14307</v>
      </c>
      <c r="TSN14" s="112" t="s">
        <v>14308</v>
      </c>
      <c r="TSO14" s="112" t="s">
        <v>14309</v>
      </c>
      <c r="TSP14" s="112" t="s">
        <v>14310</v>
      </c>
      <c r="TSQ14" s="112" t="s">
        <v>14311</v>
      </c>
      <c r="TSR14" s="112" t="s">
        <v>14312</v>
      </c>
      <c r="TSS14" s="112" t="s">
        <v>14313</v>
      </c>
      <c r="TST14" s="112" t="s">
        <v>14314</v>
      </c>
      <c r="TSU14" s="112" t="s">
        <v>14315</v>
      </c>
      <c r="TSV14" s="112" t="s">
        <v>14316</v>
      </c>
      <c r="TSW14" s="112" t="s">
        <v>14317</v>
      </c>
      <c r="TSX14" s="112" t="s">
        <v>14318</v>
      </c>
      <c r="TSY14" s="112" t="s">
        <v>14319</v>
      </c>
      <c r="TSZ14" s="112" t="s">
        <v>14320</v>
      </c>
      <c r="TTA14" s="112" t="s">
        <v>14321</v>
      </c>
      <c r="TTB14" s="112" t="s">
        <v>14322</v>
      </c>
      <c r="TTC14" s="112" t="s">
        <v>14323</v>
      </c>
      <c r="TTD14" s="112" t="s">
        <v>14324</v>
      </c>
      <c r="TTE14" s="112" t="s">
        <v>14325</v>
      </c>
      <c r="TTF14" s="112" t="s">
        <v>14326</v>
      </c>
      <c r="TTG14" s="112" t="s">
        <v>14327</v>
      </c>
      <c r="TTH14" s="112" t="s">
        <v>14328</v>
      </c>
      <c r="TTI14" s="112" t="s">
        <v>14329</v>
      </c>
      <c r="TTJ14" s="112" t="s">
        <v>14330</v>
      </c>
      <c r="TTK14" s="112" t="s">
        <v>14331</v>
      </c>
      <c r="TTL14" s="112" t="s">
        <v>14332</v>
      </c>
      <c r="TTM14" s="112" t="s">
        <v>14333</v>
      </c>
      <c r="TTN14" s="112" t="s">
        <v>14334</v>
      </c>
      <c r="TTO14" s="112" t="s">
        <v>14335</v>
      </c>
      <c r="TTP14" s="112" t="s">
        <v>14336</v>
      </c>
      <c r="TTQ14" s="112" t="s">
        <v>14337</v>
      </c>
      <c r="TTR14" s="112" t="s">
        <v>14338</v>
      </c>
      <c r="TTS14" s="112" t="s">
        <v>14339</v>
      </c>
      <c r="TTT14" s="112" t="s">
        <v>14340</v>
      </c>
      <c r="TTU14" s="112" t="s">
        <v>14341</v>
      </c>
      <c r="TTV14" s="112" t="s">
        <v>14342</v>
      </c>
      <c r="TTW14" s="112" t="s">
        <v>14343</v>
      </c>
      <c r="TTX14" s="112" t="s">
        <v>14344</v>
      </c>
      <c r="TTY14" s="112" t="s">
        <v>14345</v>
      </c>
      <c r="TTZ14" s="112" t="s">
        <v>14346</v>
      </c>
      <c r="TUA14" s="112" t="s">
        <v>14347</v>
      </c>
      <c r="TUB14" s="112" t="s">
        <v>14348</v>
      </c>
      <c r="TUC14" s="112" t="s">
        <v>14349</v>
      </c>
      <c r="TUD14" s="112" t="s">
        <v>14350</v>
      </c>
      <c r="TUE14" s="112" t="s">
        <v>14351</v>
      </c>
      <c r="TUF14" s="112" t="s">
        <v>14352</v>
      </c>
      <c r="TUG14" s="112" t="s">
        <v>14353</v>
      </c>
      <c r="TUH14" s="112" t="s">
        <v>14354</v>
      </c>
      <c r="TUI14" s="112" t="s">
        <v>14355</v>
      </c>
      <c r="TUJ14" s="112" t="s">
        <v>14356</v>
      </c>
      <c r="TUK14" s="112" t="s">
        <v>14357</v>
      </c>
      <c r="TUL14" s="112" t="s">
        <v>14358</v>
      </c>
      <c r="TUM14" s="112" t="s">
        <v>14359</v>
      </c>
      <c r="TUN14" s="112" t="s">
        <v>14360</v>
      </c>
      <c r="TUO14" s="112" t="s">
        <v>14361</v>
      </c>
      <c r="TUP14" s="112" t="s">
        <v>14362</v>
      </c>
      <c r="TUQ14" s="112" t="s">
        <v>14363</v>
      </c>
      <c r="TUR14" s="112" t="s">
        <v>14364</v>
      </c>
      <c r="TUS14" s="112" t="s">
        <v>14365</v>
      </c>
      <c r="TUT14" s="112" t="s">
        <v>14366</v>
      </c>
      <c r="TUU14" s="112" t="s">
        <v>14367</v>
      </c>
      <c r="TUV14" s="112" t="s">
        <v>14368</v>
      </c>
      <c r="TUW14" s="112" t="s">
        <v>14369</v>
      </c>
      <c r="TUX14" s="112" t="s">
        <v>14370</v>
      </c>
      <c r="TUY14" s="112" t="s">
        <v>14371</v>
      </c>
      <c r="TUZ14" s="112" t="s">
        <v>14372</v>
      </c>
      <c r="TVA14" s="112" t="s">
        <v>14373</v>
      </c>
      <c r="TVB14" s="112" t="s">
        <v>14374</v>
      </c>
      <c r="TVC14" s="112" t="s">
        <v>14375</v>
      </c>
      <c r="TVD14" s="112" t="s">
        <v>14376</v>
      </c>
      <c r="TVE14" s="112" t="s">
        <v>14377</v>
      </c>
      <c r="TVF14" s="112" t="s">
        <v>14378</v>
      </c>
      <c r="TVG14" s="112" t="s">
        <v>14379</v>
      </c>
      <c r="TVH14" s="112" t="s">
        <v>14380</v>
      </c>
      <c r="TVI14" s="112" t="s">
        <v>14381</v>
      </c>
      <c r="TVJ14" s="112" t="s">
        <v>14382</v>
      </c>
      <c r="TVK14" s="112" t="s">
        <v>14383</v>
      </c>
      <c r="TVL14" s="112" t="s">
        <v>14384</v>
      </c>
      <c r="TVM14" s="112" t="s">
        <v>14385</v>
      </c>
      <c r="TVN14" s="112" t="s">
        <v>14386</v>
      </c>
      <c r="TVO14" s="112" t="s">
        <v>14387</v>
      </c>
      <c r="TVP14" s="112" t="s">
        <v>14388</v>
      </c>
      <c r="TVQ14" s="112" t="s">
        <v>14389</v>
      </c>
      <c r="TVR14" s="112" t="s">
        <v>14390</v>
      </c>
      <c r="TVS14" s="112" t="s">
        <v>14391</v>
      </c>
      <c r="TVT14" s="112" t="s">
        <v>14392</v>
      </c>
      <c r="TVU14" s="112" t="s">
        <v>14393</v>
      </c>
      <c r="TVV14" s="112" t="s">
        <v>14394</v>
      </c>
      <c r="TVW14" s="112" t="s">
        <v>14395</v>
      </c>
      <c r="TVX14" s="112" t="s">
        <v>14396</v>
      </c>
      <c r="TVY14" s="112" t="s">
        <v>14397</v>
      </c>
      <c r="TVZ14" s="112" t="s">
        <v>14398</v>
      </c>
      <c r="TWA14" s="112" t="s">
        <v>14399</v>
      </c>
      <c r="TWB14" s="112" t="s">
        <v>14400</v>
      </c>
      <c r="TWC14" s="112" t="s">
        <v>14401</v>
      </c>
      <c r="TWD14" s="112" t="s">
        <v>14402</v>
      </c>
      <c r="TWE14" s="112" t="s">
        <v>14403</v>
      </c>
      <c r="TWF14" s="112" t="s">
        <v>14404</v>
      </c>
      <c r="TWG14" s="112" t="s">
        <v>14405</v>
      </c>
      <c r="TWH14" s="112" t="s">
        <v>14406</v>
      </c>
      <c r="TWI14" s="112" t="s">
        <v>14407</v>
      </c>
      <c r="TWJ14" s="112" t="s">
        <v>14408</v>
      </c>
      <c r="TWK14" s="112" t="s">
        <v>14409</v>
      </c>
      <c r="TWL14" s="112" t="s">
        <v>14410</v>
      </c>
      <c r="TWM14" s="112" t="s">
        <v>14411</v>
      </c>
      <c r="TWN14" s="112" t="s">
        <v>14412</v>
      </c>
      <c r="TWO14" s="112" t="s">
        <v>14413</v>
      </c>
      <c r="TWP14" s="112" t="s">
        <v>14414</v>
      </c>
      <c r="TWQ14" s="112" t="s">
        <v>14415</v>
      </c>
      <c r="TWR14" s="112" t="s">
        <v>14416</v>
      </c>
      <c r="TWS14" s="112" t="s">
        <v>14417</v>
      </c>
      <c r="TWT14" s="112" t="s">
        <v>14418</v>
      </c>
      <c r="TWU14" s="112" t="s">
        <v>14419</v>
      </c>
      <c r="TWV14" s="112" t="s">
        <v>14420</v>
      </c>
      <c r="TWW14" s="112" t="s">
        <v>14421</v>
      </c>
      <c r="TWX14" s="112" t="s">
        <v>14422</v>
      </c>
      <c r="TWY14" s="112" t="s">
        <v>14423</v>
      </c>
      <c r="TWZ14" s="112" t="s">
        <v>14424</v>
      </c>
      <c r="TXA14" s="112" t="s">
        <v>14425</v>
      </c>
      <c r="TXB14" s="112" t="s">
        <v>14426</v>
      </c>
      <c r="TXC14" s="112" t="s">
        <v>14427</v>
      </c>
      <c r="TXD14" s="112" t="s">
        <v>14428</v>
      </c>
      <c r="TXE14" s="112" t="s">
        <v>14429</v>
      </c>
      <c r="TXF14" s="112" t="s">
        <v>14430</v>
      </c>
      <c r="TXG14" s="112" t="s">
        <v>14431</v>
      </c>
      <c r="TXH14" s="112" t="s">
        <v>14432</v>
      </c>
      <c r="TXI14" s="112" t="s">
        <v>14433</v>
      </c>
      <c r="TXJ14" s="112" t="s">
        <v>14434</v>
      </c>
      <c r="TXK14" s="112" t="s">
        <v>14435</v>
      </c>
      <c r="TXL14" s="112" t="s">
        <v>14436</v>
      </c>
      <c r="TXM14" s="112" t="s">
        <v>14437</v>
      </c>
      <c r="TXN14" s="112" t="s">
        <v>14438</v>
      </c>
      <c r="TXO14" s="112" t="s">
        <v>14439</v>
      </c>
      <c r="TXP14" s="112" t="s">
        <v>14440</v>
      </c>
      <c r="TXQ14" s="112" t="s">
        <v>14441</v>
      </c>
      <c r="TXR14" s="112" t="s">
        <v>14442</v>
      </c>
      <c r="TXS14" s="112" t="s">
        <v>14443</v>
      </c>
      <c r="TXT14" s="112" t="s">
        <v>14444</v>
      </c>
      <c r="TXU14" s="112" t="s">
        <v>14445</v>
      </c>
      <c r="TXV14" s="112" t="s">
        <v>14446</v>
      </c>
      <c r="TXW14" s="112" t="s">
        <v>14447</v>
      </c>
      <c r="TXX14" s="112" t="s">
        <v>14448</v>
      </c>
      <c r="TXY14" s="112" t="s">
        <v>14449</v>
      </c>
      <c r="TXZ14" s="112" t="s">
        <v>14450</v>
      </c>
      <c r="TYA14" s="112" t="s">
        <v>14451</v>
      </c>
      <c r="TYB14" s="112" t="s">
        <v>14452</v>
      </c>
      <c r="TYC14" s="112" t="s">
        <v>14453</v>
      </c>
      <c r="TYD14" s="112" t="s">
        <v>14454</v>
      </c>
      <c r="TYE14" s="112" t="s">
        <v>14455</v>
      </c>
      <c r="TYF14" s="112" t="s">
        <v>14456</v>
      </c>
      <c r="TYG14" s="112" t="s">
        <v>14457</v>
      </c>
      <c r="TYH14" s="112" t="s">
        <v>14458</v>
      </c>
      <c r="TYI14" s="112" t="s">
        <v>14459</v>
      </c>
      <c r="TYJ14" s="112" t="s">
        <v>14460</v>
      </c>
      <c r="TYK14" s="112" t="s">
        <v>14461</v>
      </c>
      <c r="TYL14" s="112" t="s">
        <v>14462</v>
      </c>
      <c r="TYM14" s="112" t="s">
        <v>14463</v>
      </c>
      <c r="TYN14" s="112" t="s">
        <v>14464</v>
      </c>
      <c r="TYO14" s="112" t="s">
        <v>14465</v>
      </c>
      <c r="TYP14" s="112" t="s">
        <v>14466</v>
      </c>
      <c r="TYQ14" s="112" t="s">
        <v>14467</v>
      </c>
      <c r="TYR14" s="112" t="s">
        <v>14468</v>
      </c>
      <c r="TYS14" s="112" t="s">
        <v>14469</v>
      </c>
      <c r="TYT14" s="112" t="s">
        <v>14470</v>
      </c>
      <c r="TYU14" s="112" t="s">
        <v>14471</v>
      </c>
      <c r="TYV14" s="112" t="s">
        <v>14472</v>
      </c>
      <c r="TYW14" s="112" t="s">
        <v>14473</v>
      </c>
      <c r="TYX14" s="112" t="s">
        <v>14474</v>
      </c>
      <c r="TYY14" s="112" t="s">
        <v>14475</v>
      </c>
      <c r="TYZ14" s="112" t="s">
        <v>14476</v>
      </c>
      <c r="TZA14" s="112" t="s">
        <v>14477</v>
      </c>
      <c r="TZB14" s="112" t="s">
        <v>14478</v>
      </c>
      <c r="TZC14" s="112" t="s">
        <v>14479</v>
      </c>
      <c r="TZD14" s="112" t="s">
        <v>14480</v>
      </c>
      <c r="TZE14" s="112" t="s">
        <v>14481</v>
      </c>
      <c r="TZF14" s="112" t="s">
        <v>14482</v>
      </c>
      <c r="TZG14" s="112" t="s">
        <v>14483</v>
      </c>
      <c r="TZH14" s="112" t="s">
        <v>14484</v>
      </c>
      <c r="TZI14" s="112" t="s">
        <v>14485</v>
      </c>
      <c r="TZJ14" s="112" t="s">
        <v>14486</v>
      </c>
      <c r="TZK14" s="112" t="s">
        <v>14487</v>
      </c>
      <c r="TZL14" s="112" t="s">
        <v>14488</v>
      </c>
      <c r="TZM14" s="112" t="s">
        <v>14489</v>
      </c>
      <c r="TZN14" s="112" t="s">
        <v>14490</v>
      </c>
      <c r="TZO14" s="112" t="s">
        <v>14491</v>
      </c>
      <c r="TZP14" s="112" t="s">
        <v>14492</v>
      </c>
      <c r="TZQ14" s="112" t="s">
        <v>14493</v>
      </c>
      <c r="TZR14" s="112" t="s">
        <v>14494</v>
      </c>
      <c r="TZS14" s="112" t="s">
        <v>14495</v>
      </c>
      <c r="TZT14" s="112" t="s">
        <v>14496</v>
      </c>
      <c r="TZU14" s="112" t="s">
        <v>14497</v>
      </c>
      <c r="TZV14" s="112" t="s">
        <v>14498</v>
      </c>
      <c r="TZW14" s="112" t="s">
        <v>14499</v>
      </c>
      <c r="TZX14" s="112" t="s">
        <v>14500</v>
      </c>
      <c r="TZY14" s="112" t="s">
        <v>14501</v>
      </c>
      <c r="TZZ14" s="112" t="s">
        <v>14502</v>
      </c>
      <c r="UAA14" s="112" t="s">
        <v>14503</v>
      </c>
      <c r="UAB14" s="112" t="s">
        <v>14504</v>
      </c>
      <c r="UAC14" s="112" t="s">
        <v>14505</v>
      </c>
      <c r="UAD14" s="112" t="s">
        <v>14506</v>
      </c>
      <c r="UAE14" s="112" t="s">
        <v>14507</v>
      </c>
      <c r="UAF14" s="112" t="s">
        <v>14508</v>
      </c>
      <c r="UAG14" s="112" t="s">
        <v>14509</v>
      </c>
      <c r="UAH14" s="112" t="s">
        <v>14510</v>
      </c>
      <c r="UAI14" s="112" t="s">
        <v>14511</v>
      </c>
      <c r="UAJ14" s="112" t="s">
        <v>14512</v>
      </c>
      <c r="UAK14" s="112" t="s">
        <v>14513</v>
      </c>
      <c r="UAL14" s="112" t="s">
        <v>14514</v>
      </c>
      <c r="UAM14" s="112" t="s">
        <v>14515</v>
      </c>
      <c r="UAN14" s="112" t="s">
        <v>14516</v>
      </c>
      <c r="UAO14" s="112" t="s">
        <v>14517</v>
      </c>
      <c r="UAP14" s="112" t="s">
        <v>14518</v>
      </c>
      <c r="UAQ14" s="112" t="s">
        <v>14519</v>
      </c>
      <c r="UAR14" s="112" t="s">
        <v>14520</v>
      </c>
      <c r="UAS14" s="112" t="s">
        <v>14521</v>
      </c>
      <c r="UAT14" s="112" t="s">
        <v>14522</v>
      </c>
      <c r="UAU14" s="112" t="s">
        <v>14523</v>
      </c>
      <c r="UAV14" s="112" t="s">
        <v>14524</v>
      </c>
      <c r="UAW14" s="112" t="s">
        <v>14525</v>
      </c>
      <c r="UAX14" s="112" t="s">
        <v>14526</v>
      </c>
      <c r="UAY14" s="112" t="s">
        <v>14527</v>
      </c>
      <c r="UAZ14" s="112" t="s">
        <v>14528</v>
      </c>
      <c r="UBA14" s="112" t="s">
        <v>14529</v>
      </c>
      <c r="UBB14" s="112" t="s">
        <v>14530</v>
      </c>
      <c r="UBC14" s="112" t="s">
        <v>14531</v>
      </c>
      <c r="UBD14" s="112" t="s">
        <v>14532</v>
      </c>
      <c r="UBE14" s="112" t="s">
        <v>14533</v>
      </c>
      <c r="UBF14" s="112" t="s">
        <v>14534</v>
      </c>
      <c r="UBG14" s="112" t="s">
        <v>14535</v>
      </c>
      <c r="UBH14" s="112" t="s">
        <v>14536</v>
      </c>
      <c r="UBI14" s="112" t="s">
        <v>14537</v>
      </c>
      <c r="UBJ14" s="112" t="s">
        <v>14538</v>
      </c>
      <c r="UBK14" s="112" t="s">
        <v>14539</v>
      </c>
      <c r="UBL14" s="112" t="s">
        <v>14540</v>
      </c>
      <c r="UBM14" s="112" t="s">
        <v>14541</v>
      </c>
      <c r="UBN14" s="112" t="s">
        <v>14542</v>
      </c>
      <c r="UBO14" s="112" t="s">
        <v>14543</v>
      </c>
      <c r="UBP14" s="112" t="s">
        <v>14544</v>
      </c>
      <c r="UBQ14" s="112" t="s">
        <v>14545</v>
      </c>
      <c r="UBR14" s="112" t="s">
        <v>14546</v>
      </c>
      <c r="UBS14" s="112" t="s">
        <v>14547</v>
      </c>
      <c r="UBT14" s="112" t="s">
        <v>14548</v>
      </c>
      <c r="UBU14" s="112" t="s">
        <v>14549</v>
      </c>
      <c r="UBV14" s="112" t="s">
        <v>14550</v>
      </c>
      <c r="UBW14" s="112" t="s">
        <v>14551</v>
      </c>
      <c r="UBX14" s="112" t="s">
        <v>14552</v>
      </c>
      <c r="UBY14" s="112" t="s">
        <v>14553</v>
      </c>
      <c r="UBZ14" s="112" t="s">
        <v>14554</v>
      </c>
      <c r="UCA14" s="112" t="s">
        <v>14555</v>
      </c>
      <c r="UCB14" s="112" t="s">
        <v>14556</v>
      </c>
      <c r="UCC14" s="112" t="s">
        <v>14557</v>
      </c>
      <c r="UCD14" s="112" t="s">
        <v>14558</v>
      </c>
      <c r="UCE14" s="112" t="s">
        <v>14559</v>
      </c>
      <c r="UCF14" s="112" t="s">
        <v>14560</v>
      </c>
      <c r="UCG14" s="112" t="s">
        <v>14561</v>
      </c>
      <c r="UCH14" s="112" t="s">
        <v>14562</v>
      </c>
      <c r="UCI14" s="112" t="s">
        <v>14563</v>
      </c>
      <c r="UCJ14" s="112" t="s">
        <v>14564</v>
      </c>
      <c r="UCK14" s="112" t="s">
        <v>14565</v>
      </c>
      <c r="UCL14" s="112" t="s">
        <v>14566</v>
      </c>
      <c r="UCM14" s="112" t="s">
        <v>14567</v>
      </c>
      <c r="UCN14" s="112" t="s">
        <v>14568</v>
      </c>
      <c r="UCO14" s="112" t="s">
        <v>14569</v>
      </c>
      <c r="UCP14" s="112" t="s">
        <v>14570</v>
      </c>
      <c r="UCQ14" s="112" t="s">
        <v>14571</v>
      </c>
      <c r="UCR14" s="112" t="s">
        <v>14572</v>
      </c>
      <c r="UCS14" s="112" t="s">
        <v>14573</v>
      </c>
      <c r="UCT14" s="112" t="s">
        <v>14574</v>
      </c>
      <c r="UCU14" s="112" t="s">
        <v>14575</v>
      </c>
      <c r="UCV14" s="112" t="s">
        <v>14576</v>
      </c>
      <c r="UCW14" s="112" t="s">
        <v>14577</v>
      </c>
      <c r="UCX14" s="112" t="s">
        <v>14578</v>
      </c>
      <c r="UCY14" s="112" t="s">
        <v>14579</v>
      </c>
      <c r="UCZ14" s="112" t="s">
        <v>14580</v>
      </c>
      <c r="UDA14" s="112" t="s">
        <v>14581</v>
      </c>
      <c r="UDB14" s="112" t="s">
        <v>14582</v>
      </c>
      <c r="UDC14" s="112" t="s">
        <v>14583</v>
      </c>
      <c r="UDD14" s="112" t="s">
        <v>14584</v>
      </c>
      <c r="UDE14" s="112" t="s">
        <v>14585</v>
      </c>
      <c r="UDF14" s="112" t="s">
        <v>14586</v>
      </c>
      <c r="UDG14" s="112" t="s">
        <v>14587</v>
      </c>
      <c r="UDH14" s="112" t="s">
        <v>14588</v>
      </c>
      <c r="UDI14" s="112" t="s">
        <v>14589</v>
      </c>
      <c r="UDJ14" s="112" t="s">
        <v>14590</v>
      </c>
      <c r="UDK14" s="112" t="s">
        <v>14591</v>
      </c>
      <c r="UDL14" s="112" t="s">
        <v>14592</v>
      </c>
      <c r="UDM14" s="112" t="s">
        <v>14593</v>
      </c>
      <c r="UDN14" s="112" t="s">
        <v>14594</v>
      </c>
      <c r="UDO14" s="112" t="s">
        <v>14595</v>
      </c>
      <c r="UDP14" s="112" t="s">
        <v>14596</v>
      </c>
      <c r="UDQ14" s="112" t="s">
        <v>14597</v>
      </c>
      <c r="UDR14" s="112" t="s">
        <v>14598</v>
      </c>
      <c r="UDS14" s="112" t="s">
        <v>14599</v>
      </c>
      <c r="UDT14" s="112" t="s">
        <v>14600</v>
      </c>
      <c r="UDU14" s="112" t="s">
        <v>14601</v>
      </c>
      <c r="UDV14" s="112" t="s">
        <v>14602</v>
      </c>
      <c r="UDW14" s="112" t="s">
        <v>14603</v>
      </c>
      <c r="UDX14" s="112" t="s">
        <v>14604</v>
      </c>
      <c r="UDY14" s="112" t="s">
        <v>14605</v>
      </c>
      <c r="UDZ14" s="112" t="s">
        <v>14606</v>
      </c>
      <c r="UEA14" s="112" t="s">
        <v>14607</v>
      </c>
      <c r="UEB14" s="112" t="s">
        <v>14608</v>
      </c>
      <c r="UEC14" s="112" t="s">
        <v>14609</v>
      </c>
      <c r="UED14" s="112" t="s">
        <v>14610</v>
      </c>
      <c r="UEE14" s="112" t="s">
        <v>14611</v>
      </c>
      <c r="UEF14" s="112" t="s">
        <v>14612</v>
      </c>
      <c r="UEG14" s="112" t="s">
        <v>14613</v>
      </c>
      <c r="UEH14" s="112" t="s">
        <v>14614</v>
      </c>
      <c r="UEI14" s="112" t="s">
        <v>14615</v>
      </c>
      <c r="UEJ14" s="112" t="s">
        <v>14616</v>
      </c>
      <c r="UEK14" s="112" t="s">
        <v>14617</v>
      </c>
      <c r="UEL14" s="112" t="s">
        <v>14618</v>
      </c>
      <c r="UEM14" s="112" t="s">
        <v>14619</v>
      </c>
      <c r="UEN14" s="112" t="s">
        <v>14620</v>
      </c>
      <c r="UEO14" s="112" t="s">
        <v>14621</v>
      </c>
      <c r="UEP14" s="112" t="s">
        <v>14622</v>
      </c>
      <c r="UEQ14" s="112" t="s">
        <v>14623</v>
      </c>
      <c r="UER14" s="112" t="s">
        <v>14624</v>
      </c>
      <c r="UES14" s="112" t="s">
        <v>14625</v>
      </c>
      <c r="UET14" s="112" t="s">
        <v>14626</v>
      </c>
      <c r="UEU14" s="112" t="s">
        <v>14627</v>
      </c>
      <c r="UEV14" s="112" t="s">
        <v>14628</v>
      </c>
      <c r="UEW14" s="112" t="s">
        <v>14629</v>
      </c>
      <c r="UEX14" s="112" t="s">
        <v>14630</v>
      </c>
      <c r="UEY14" s="112" t="s">
        <v>14631</v>
      </c>
      <c r="UEZ14" s="112" t="s">
        <v>14632</v>
      </c>
      <c r="UFA14" s="112" t="s">
        <v>14633</v>
      </c>
      <c r="UFB14" s="112" t="s">
        <v>14634</v>
      </c>
      <c r="UFC14" s="112" t="s">
        <v>14635</v>
      </c>
      <c r="UFD14" s="112" t="s">
        <v>14636</v>
      </c>
      <c r="UFE14" s="112" t="s">
        <v>14637</v>
      </c>
      <c r="UFF14" s="112" t="s">
        <v>14638</v>
      </c>
      <c r="UFG14" s="112" t="s">
        <v>14639</v>
      </c>
      <c r="UFH14" s="112" t="s">
        <v>14640</v>
      </c>
      <c r="UFI14" s="112" t="s">
        <v>14641</v>
      </c>
      <c r="UFJ14" s="112" t="s">
        <v>14642</v>
      </c>
      <c r="UFK14" s="112" t="s">
        <v>14643</v>
      </c>
      <c r="UFL14" s="112" t="s">
        <v>14644</v>
      </c>
      <c r="UFM14" s="112" t="s">
        <v>14645</v>
      </c>
      <c r="UFN14" s="112" t="s">
        <v>14646</v>
      </c>
      <c r="UFO14" s="112" t="s">
        <v>14647</v>
      </c>
      <c r="UFP14" s="112" t="s">
        <v>14648</v>
      </c>
      <c r="UFQ14" s="112" t="s">
        <v>14649</v>
      </c>
      <c r="UFR14" s="112" t="s">
        <v>14650</v>
      </c>
      <c r="UFS14" s="112" t="s">
        <v>14651</v>
      </c>
      <c r="UFT14" s="112" t="s">
        <v>14652</v>
      </c>
      <c r="UFU14" s="112" t="s">
        <v>14653</v>
      </c>
      <c r="UFV14" s="112" t="s">
        <v>14654</v>
      </c>
      <c r="UFW14" s="112" t="s">
        <v>14655</v>
      </c>
      <c r="UFX14" s="112" t="s">
        <v>14656</v>
      </c>
      <c r="UFY14" s="112" t="s">
        <v>14657</v>
      </c>
      <c r="UFZ14" s="112" t="s">
        <v>14658</v>
      </c>
      <c r="UGA14" s="112" t="s">
        <v>14659</v>
      </c>
      <c r="UGB14" s="112" t="s">
        <v>14660</v>
      </c>
      <c r="UGC14" s="112" t="s">
        <v>14661</v>
      </c>
      <c r="UGD14" s="112" t="s">
        <v>14662</v>
      </c>
      <c r="UGE14" s="112" t="s">
        <v>14663</v>
      </c>
      <c r="UGF14" s="112" t="s">
        <v>14664</v>
      </c>
      <c r="UGG14" s="112" t="s">
        <v>14665</v>
      </c>
      <c r="UGH14" s="112" t="s">
        <v>14666</v>
      </c>
      <c r="UGI14" s="112" t="s">
        <v>14667</v>
      </c>
      <c r="UGJ14" s="112" t="s">
        <v>14668</v>
      </c>
      <c r="UGK14" s="112" t="s">
        <v>14669</v>
      </c>
      <c r="UGL14" s="112" t="s">
        <v>14670</v>
      </c>
      <c r="UGM14" s="112" t="s">
        <v>14671</v>
      </c>
      <c r="UGN14" s="112" t="s">
        <v>14672</v>
      </c>
      <c r="UGO14" s="112" t="s">
        <v>14673</v>
      </c>
      <c r="UGP14" s="112" t="s">
        <v>14674</v>
      </c>
      <c r="UGQ14" s="112" t="s">
        <v>14675</v>
      </c>
      <c r="UGR14" s="112" t="s">
        <v>14676</v>
      </c>
      <c r="UGS14" s="112" t="s">
        <v>14677</v>
      </c>
      <c r="UGT14" s="112" t="s">
        <v>14678</v>
      </c>
      <c r="UGU14" s="112" t="s">
        <v>14679</v>
      </c>
      <c r="UGV14" s="112" t="s">
        <v>14680</v>
      </c>
      <c r="UGW14" s="112" t="s">
        <v>14681</v>
      </c>
      <c r="UGX14" s="112" t="s">
        <v>14682</v>
      </c>
      <c r="UGY14" s="112" t="s">
        <v>14683</v>
      </c>
      <c r="UGZ14" s="112" t="s">
        <v>14684</v>
      </c>
      <c r="UHA14" s="112" t="s">
        <v>14685</v>
      </c>
      <c r="UHB14" s="112" t="s">
        <v>14686</v>
      </c>
      <c r="UHC14" s="112" t="s">
        <v>14687</v>
      </c>
      <c r="UHD14" s="112" t="s">
        <v>14688</v>
      </c>
      <c r="UHE14" s="112" t="s">
        <v>14689</v>
      </c>
      <c r="UHF14" s="112" t="s">
        <v>14690</v>
      </c>
      <c r="UHG14" s="112" t="s">
        <v>14691</v>
      </c>
      <c r="UHH14" s="112" t="s">
        <v>14692</v>
      </c>
      <c r="UHI14" s="112" t="s">
        <v>14693</v>
      </c>
      <c r="UHJ14" s="112" t="s">
        <v>14694</v>
      </c>
      <c r="UHK14" s="112" t="s">
        <v>14695</v>
      </c>
      <c r="UHL14" s="112" t="s">
        <v>14696</v>
      </c>
      <c r="UHM14" s="112" t="s">
        <v>14697</v>
      </c>
      <c r="UHN14" s="112" t="s">
        <v>14698</v>
      </c>
      <c r="UHO14" s="112" t="s">
        <v>14699</v>
      </c>
      <c r="UHP14" s="112" t="s">
        <v>14700</v>
      </c>
      <c r="UHQ14" s="112" t="s">
        <v>14701</v>
      </c>
      <c r="UHR14" s="112" t="s">
        <v>14702</v>
      </c>
      <c r="UHS14" s="112" t="s">
        <v>14703</v>
      </c>
      <c r="UHT14" s="112" t="s">
        <v>14704</v>
      </c>
      <c r="UHU14" s="112" t="s">
        <v>14705</v>
      </c>
      <c r="UHV14" s="112" t="s">
        <v>14706</v>
      </c>
      <c r="UHW14" s="112" t="s">
        <v>14707</v>
      </c>
      <c r="UHX14" s="112" t="s">
        <v>14708</v>
      </c>
      <c r="UHY14" s="112" t="s">
        <v>14709</v>
      </c>
      <c r="UHZ14" s="112" t="s">
        <v>14710</v>
      </c>
      <c r="UIA14" s="112" t="s">
        <v>14711</v>
      </c>
      <c r="UIB14" s="112" t="s">
        <v>14712</v>
      </c>
      <c r="UIC14" s="112" t="s">
        <v>14713</v>
      </c>
      <c r="UID14" s="112" t="s">
        <v>14714</v>
      </c>
      <c r="UIE14" s="112" t="s">
        <v>14715</v>
      </c>
      <c r="UIF14" s="112" t="s">
        <v>14716</v>
      </c>
      <c r="UIG14" s="112" t="s">
        <v>14717</v>
      </c>
      <c r="UIH14" s="112" t="s">
        <v>14718</v>
      </c>
      <c r="UII14" s="112" t="s">
        <v>14719</v>
      </c>
      <c r="UIJ14" s="112" t="s">
        <v>14720</v>
      </c>
      <c r="UIK14" s="112" t="s">
        <v>14721</v>
      </c>
      <c r="UIL14" s="112" t="s">
        <v>14722</v>
      </c>
      <c r="UIM14" s="112" t="s">
        <v>14723</v>
      </c>
      <c r="UIN14" s="112" t="s">
        <v>14724</v>
      </c>
      <c r="UIO14" s="112" t="s">
        <v>14725</v>
      </c>
      <c r="UIP14" s="112" t="s">
        <v>14726</v>
      </c>
      <c r="UIQ14" s="112" t="s">
        <v>14727</v>
      </c>
      <c r="UIR14" s="112" t="s">
        <v>14728</v>
      </c>
      <c r="UIS14" s="112" t="s">
        <v>14729</v>
      </c>
      <c r="UIT14" s="112" t="s">
        <v>14730</v>
      </c>
      <c r="UIU14" s="112" t="s">
        <v>14731</v>
      </c>
      <c r="UIV14" s="112" t="s">
        <v>14732</v>
      </c>
      <c r="UIW14" s="112" t="s">
        <v>14733</v>
      </c>
      <c r="UIX14" s="112" t="s">
        <v>14734</v>
      </c>
      <c r="UIY14" s="112" t="s">
        <v>14735</v>
      </c>
      <c r="UIZ14" s="112" t="s">
        <v>14736</v>
      </c>
      <c r="UJA14" s="112" t="s">
        <v>14737</v>
      </c>
      <c r="UJB14" s="112" t="s">
        <v>14738</v>
      </c>
      <c r="UJC14" s="112" t="s">
        <v>14739</v>
      </c>
      <c r="UJD14" s="112" t="s">
        <v>14740</v>
      </c>
      <c r="UJE14" s="112" t="s">
        <v>14741</v>
      </c>
      <c r="UJF14" s="112" t="s">
        <v>14742</v>
      </c>
      <c r="UJG14" s="112" t="s">
        <v>14743</v>
      </c>
      <c r="UJH14" s="112" t="s">
        <v>14744</v>
      </c>
      <c r="UJI14" s="112" t="s">
        <v>14745</v>
      </c>
      <c r="UJJ14" s="112" t="s">
        <v>14746</v>
      </c>
      <c r="UJK14" s="112" t="s">
        <v>14747</v>
      </c>
      <c r="UJL14" s="112" t="s">
        <v>14748</v>
      </c>
      <c r="UJM14" s="112" t="s">
        <v>14749</v>
      </c>
      <c r="UJN14" s="112" t="s">
        <v>14750</v>
      </c>
      <c r="UJO14" s="112" t="s">
        <v>14751</v>
      </c>
      <c r="UJP14" s="112" t="s">
        <v>14752</v>
      </c>
      <c r="UJQ14" s="112" t="s">
        <v>14753</v>
      </c>
      <c r="UJR14" s="112" t="s">
        <v>14754</v>
      </c>
      <c r="UJS14" s="112" t="s">
        <v>14755</v>
      </c>
      <c r="UJT14" s="112" t="s">
        <v>14756</v>
      </c>
      <c r="UJU14" s="112" t="s">
        <v>14757</v>
      </c>
      <c r="UJV14" s="112" t="s">
        <v>14758</v>
      </c>
      <c r="UJW14" s="112" t="s">
        <v>14759</v>
      </c>
      <c r="UJX14" s="112" t="s">
        <v>14760</v>
      </c>
      <c r="UJY14" s="112" t="s">
        <v>14761</v>
      </c>
      <c r="UJZ14" s="112" t="s">
        <v>14762</v>
      </c>
      <c r="UKA14" s="112" t="s">
        <v>14763</v>
      </c>
      <c r="UKB14" s="112" t="s">
        <v>14764</v>
      </c>
      <c r="UKC14" s="112" t="s">
        <v>14765</v>
      </c>
      <c r="UKD14" s="112" t="s">
        <v>14766</v>
      </c>
      <c r="UKE14" s="112" t="s">
        <v>14767</v>
      </c>
      <c r="UKF14" s="112" t="s">
        <v>14768</v>
      </c>
      <c r="UKG14" s="112" t="s">
        <v>14769</v>
      </c>
      <c r="UKH14" s="112" t="s">
        <v>14770</v>
      </c>
      <c r="UKI14" s="112" t="s">
        <v>14771</v>
      </c>
      <c r="UKJ14" s="112" t="s">
        <v>14772</v>
      </c>
      <c r="UKK14" s="112" t="s">
        <v>14773</v>
      </c>
      <c r="UKL14" s="112" t="s">
        <v>14774</v>
      </c>
      <c r="UKM14" s="112" t="s">
        <v>14775</v>
      </c>
      <c r="UKN14" s="112" t="s">
        <v>14776</v>
      </c>
      <c r="UKO14" s="112" t="s">
        <v>14777</v>
      </c>
      <c r="UKP14" s="112" t="s">
        <v>14778</v>
      </c>
      <c r="UKQ14" s="112" t="s">
        <v>14779</v>
      </c>
      <c r="UKR14" s="112" t="s">
        <v>14780</v>
      </c>
      <c r="UKS14" s="112" t="s">
        <v>14781</v>
      </c>
      <c r="UKT14" s="112" t="s">
        <v>14782</v>
      </c>
      <c r="UKU14" s="112" t="s">
        <v>14783</v>
      </c>
      <c r="UKV14" s="112" t="s">
        <v>14784</v>
      </c>
      <c r="UKW14" s="112" t="s">
        <v>14785</v>
      </c>
      <c r="UKX14" s="112" t="s">
        <v>14786</v>
      </c>
      <c r="UKY14" s="112" t="s">
        <v>14787</v>
      </c>
      <c r="UKZ14" s="112" t="s">
        <v>14788</v>
      </c>
      <c r="ULA14" s="112" t="s">
        <v>14789</v>
      </c>
      <c r="ULB14" s="112" t="s">
        <v>14790</v>
      </c>
      <c r="ULC14" s="112" t="s">
        <v>14791</v>
      </c>
      <c r="ULD14" s="112" t="s">
        <v>14792</v>
      </c>
      <c r="ULE14" s="112" t="s">
        <v>14793</v>
      </c>
      <c r="ULF14" s="112" t="s">
        <v>14794</v>
      </c>
      <c r="ULG14" s="112" t="s">
        <v>14795</v>
      </c>
      <c r="ULH14" s="112" t="s">
        <v>14796</v>
      </c>
      <c r="ULI14" s="112" t="s">
        <v>14797</v>
      </c>
      <c r="ULJ14" s="112" t="s">
        <v>14798</v>
      </c>
      <c r="ULK14" s="112" t="s">
        <v>14799</v>
      </c>
      <c r="ULL14" s="112" t="s">
        <v>14800</v>
      </c>
      <c r="ULM14" s="112" t="s">
        <v>14801</v>
      </c>
      <c r="ULN14" s="112" t="s">
        <v>14802</v>
      </c>
      <c r="ULO14" s="112" t="s">
        <v>14803</v>
      </c>
      <c r="ULP14" s="112" t="s">
        <v>14804</v>
      </c>
      <c r="ULQ14" s="112" t="s">
        <v>14805</v>
      </c>
      <c r="ULR14" s="112" t="s">
        <v>14806</v>
      </c>
      <c r="ULS14" s="112" t="s">
        <v>14807</v>
      </c>
      <c r="ULT14" s="112" t="s">
        <v>14808</v>
      </c>
      <c r="ULU14" s="112" t="s">
        <v>14809</v>
      </c>
      <c r="ULV14" s="112" t="s">
        <v>14810</v>
      </c>
      <c r="ULW14" s="112" t="s">
        <v>14811</v>
      </c>
      <c r="ULX14" s="112" t="s">
        <v>14812</v>
      </c>
      <c r="ULY14" s="112" t="s">
        <v>14813</v>
      </c>
      <c r="ULZ14" s="112" t="s">
        <v>14814</v>
      </c>
      <c r="UMA14" s="112" t="s">
        <v>14815</v>
      </c>
      <c r="UMB14" s="112" t="s">
        <v>14816</v>
      </c>
      <c r="UMC14" s="112" t="s">
        <v>14817</v>
      </c>
      <c r="UMD14" s="112" t="s">
        <v>14818</v>
      </c>
      <c r="UME14" s="112" t="s">
        <v>14819</v>
      </c>
      <c r="UMF14" s="112" t="s">
        <v>14820</v>
      </c>
      <c r="UMG14" s="112" t="s">
        <v>14821</v>
      </c>
      <c r="UMH14" s="112" t="s">
        <v>14822</v>
      </c>
      <c r="UMI14" s="112" t="s">
        <v>14823</v>
      </c>
      <c r="UMJ14" s="112" t="s">
        <v>14824</v>
      </c>
      <c r="UMK14" s="112" t="s">
        <v>14825</v>
      </c>
      <c r="UML14" s="112" t="s">
        <v>14826</v>
      </c>
      <c r="UMM14" s="112" t="s">
        <v>14827</v>
      </c>
      <c r="UMN14" s="112" t="s">
        <v>14828</v>
      </c>
      <c r="UMO14" s="112" t="s">
        <v>14829</v>
      </c>
      <c r="UMP14" s="112" t="s">
        <v>14830</v>
      </c>
      <c r="UMQ14" s="112" t="s">
        <v>14831</v>
      </c>
      <c r="UMR14" s="112" t="s">
        <v>14832</v>
      </c>
      <c r="UMS14" s="112" t="s">
        <v>14833</v>
      </c>
      <c r="UMT14" s="112" t="s">
        <v>14834</v>
      </c>
      <c r="UMU14" s="112" t="s">
        <v>14835</v>
      </c>
      <c r="UMV14" s="112" t="s">
        <v>14836</v>
      </c>
      <c r="UMW14" s="112" t="s">
        <v>14837</v>
      </c>
      <c r="UMX14" s="112" t="s">
        <v>14838</v>
      </c>
      <c r="UMY14" s="112" t="s">
        <v>14839</v>
      </c>
      <c r="UMZ14" s="112" t="s">
        <v>14840</v>
      </c>
      <c r="UNA14" s="112" t="s">
        <v>14841</v>
      </c>
      <c r="UNB14" s="112" t="s">
        <v>14842</v>
      </c>
      <c r="UNC14" s="112" t="s">
        <v>14843</v>
      </c>
      <c r="UND14" s="112" t="s">
        <v>14844</v>
      </c>
      <c r="UNE14" s="112" t="s">
        <v>14845</v>
      </c>
      <c r="UNF14" s="112" t="s">
        <v>14846</v>
      </c>
      <c r="UNG14" s="112" t="s">
        <v>14847</v>
      </c>
      <c r="UNH14" s="112" t="s">
        <v>14848</v>
      </c>
      <c r="UNI14" s="112" t="s">
        <v>14849</v>
      </c>
      <c r="UNJ14" s="112" t="s">
        <v>14850</v>
      </c>
      <c r="UNK14" s="112" t="s">
        <v>14851</v>
      </c>
      <c r="UNL14" s="112" t="s">
        <v>14852</v>
      </c>
      <c r="UNM14" s="112" t="s">
        <v>14853</v>
      </c>
      <c r="UNN14" s="112" t="s">
        <v>14854</v>
      </c>
      <c r="UNO14" s="112" t="s">
        <v>14855</v>
      </c>
      <c r="UNP14" s="112" t="s">
        <v>14856</v>
      </c>
      <c r="UNQ14" s="112" t="s">
        <v>14857</v>
      </c>
      <c r="UNR14" s="112" t="s">
        <v>14858</v>
      </c>
      <c r="UNS14" s="112" t="s">
        <v>14859</v>
      </c>
      <c r="UNT14" s="112" t="s">
        <v>14860</v>
      </c>
      <c r="UNU14" s="112" t="s">
        <v>14861</v>
      </c>
      <c r="UNV14" s="112" t="s">
        <v>14862</v>
      </c>
      <c r="UNW14" s="112" t="s">
        <v>14863</v>
      </c>
      <c r="UNX14" s="112" t="s">
        <v>14864</v>
      </c>
      <c r="UNY14" s="112" t="s">
        <v>14865</v>
      </c>
      <c r="UNZ14" s="112" t="s">
        <v>14866</v>
      </c>
      <c r="UOA14" s="112" t="s">
        <v>14867</v>
      </c>
      <c r="UOB14" s="112" t="s">
        <v>14868</v>
      </c>
      <c r="UOC14" s="112" t="s">
        <v>14869</v>
      </c>
      <c r="UOD14" s="112" t="s">
        <v>14870</v>
      </c>
      <c r="UOE14" s="112" t="s">
        <v>14871</v>
      </c>
      <c r="UOF14" s="112" t="s">
        <v>14872</v>
      </c>
      <c r="UOG14" s="112" t="s">
        <v>14873</v>
      </c>
      <c r="UOH14" s="112" t="s">
        <v>14874</v>
      </c>
      <c r="UOI14" s="112" t="s">
        <v>14875</v>
      </c>
      <c r="UOJ14" s="112" t="s">
        <v>14876</v>
      </c>
      <c r="UOK14" s="112" t="s">
        <v>14877</v>
      </c>
      <c r="UOL14" s="112" t="s">
        <v>14878</v>
      </c>
      <c r="UOM14" s="112" t="s">
        <v>14879</v>
      </c>
      <c r="UON14" s="112" t="s">
        <v>14880</v>
      </c>
      <c r="UOO14" s="112" t="s">
        <v>14881</v>
      </c>
      <c r="UOP14" s="112" t="s">
        <v>14882</v>
      </c>
      <c r="UOQ14" s="112" t="s">
        <v>14883</v>
      </c>
      <c r="UOR14" s="112" t="s">
        <v>14884</v>
      </c>
      <c r="UOS14" s="112" t="s">
        <v>14885</v>
      </c>
      <c r="UOT14" s="112" t="s">
        <v>14886</v>
      </c>
      <c r="UOU14" s="112" t="s">
        <v>14887</v>
      </c>
      <c r="UOV14" s="112" t="s">
        <v>14888</v>
      </c>
      <c r="UOW14" s="112" t="s">
        <v>14889</v>
      </c>
      <c r="UOX14" s="112" t="s">
        <v>14890</v>
      </c>
      <c r="UOY14" s="112" t="s">
        <v>14891</v>
      </c>
      <c r="UOZ14" s="112" t="s">
        <v>14892</v>
      </c>
      <c r="UPA14" s="112" t="s">
        <v>14893</v>
      </c>
      <c r="UPB14" s="112" t="s">
        <v>14894</v>
      </c>
      <c r="UPC14" s="112" t="s">
        <v>14895</v>
      </c>
      <c r="UPD14" s="112" t="s">
        <v>14896</v>
      </c>
      <c r="UPE14" s="112" t="s">
        <v>14897</v>
      </c>
      <c r="UPF14" s="112" t="s">
        <v>14898</v>
      </c>
      <c r="UPG14" s="112" t="s">
        <v>14899</v>
      </c>
      <c r="UPH14" s="112" t="s">
        <v>14900</v>
      </c>
      <c r="UPI14" s="112" t="s">
        <v>14901</v>
      </c>
      <c r="UPJ14" s="112" t="s">
        <v>14902</v>
      </c>
      <c r="UPK14" s="112" t="s">
        <v>14903</v>
      </c>
      <c r="UPL14" s="112" t="s">
        <v>14904</v>
      </c>
      <c r="UPM14" s="112" t="s">
        <v>14905</v>
      </c>
      <c r="UPN14" s="112" t="s">
        <v>14906</v>
      </c>
      <c r="UPO14" s="112" t="s">
        <v>14907</v>
      </c>
      <c r="UPP14" s="112" t="s">
        <v>14908</v>
      </c>
      <c r="UPQ14" s="112" t="s">
        <v>14909</v>
      </c>
      <c r="UPR14" s="112" t="s">
        <v>14910</v>
      </c>
      <c r="UPS14" s="112" t="s">
        <v>14911</v>
      </c>
      <c r="UPT14" s="112" t="s">
        <v>14912</v>
      </c>
      <c r="UPU14" s="112" t="s">
        <v>14913</v>
      </c>
      <c r="UPV14" s="112" t="s">
        <v>14914</v>
      </c>
      <c r="UPW14" s="112" t="s">
        <v>14915</v>
      </c>
      <c r="UPX14" s="112" t="s">
        <v>14916</v>
      </c>
      <c r="UPY14" s="112" t="s">
        <v>14917</v>
      </c>
      <c r="UPZ14" s="112" t="s">
        <v>14918</v>
      </c>
      <c r="UQA14" s="112" t="s">
        <v>14919</v>
      </c>
      <c r="UQB14" s="112" t="s">
        <v>14920</v>
      </c>
      <c r="UQC14" s="112" t="s">
        <v>14921</v>
      </c>
      <c r="UQD14" s="112" t="s">
        <v>14922</v>
      </c>
      <c r="UQE14" s="112" t="s">
        <v>14923</v>
      </c>
      <c r="UQF14" s="112" t="s">
        <v>14924</v>
      </c>
      <c r="UQG14" s="112" t="s">
        <v>14925</v>
      </c>
      <c r="UQH14" s="112" t="s">
        <v>14926</v>
      </c>
      <c r="UQI14" s="112" t="s">
        <v>14927</v>
      </c>
      <c r="UQJ14" s="112" t="s">
        <v>14928</v>
      </c>
      <c r="UQK14" s="112" t="s">
        <v>14929</v>
      </c>
      <c r="UQL14" s="112" t="s">
        <v>14930</v>
      </c>
      <c r="UQM14" s="112" t="s">
        <v>14931</v>
      </c>
      <c r="UQN14" s="112" t="s">
        <v>14932</v>
      </c>
      <c r="UQO14" s="112" t="s">
        <v>14933</v>
      </c>
      <c r="UQP14" s="112" t="s">
        <v>14934</v>
      </c>
      <c r="UQQ14" s="112" t="s">
        <v>14935</v>
      </c>
      <c r="UQR14" s="112" t="s">
        <v>14936</v>
      </c>
      <c r="UQS14" s="112" t="s">
        <v>14937</v>
      </c>
      <c r="UQT14" s="112" t="s">
        <v>14938</v>
      </c>
      <c r="UQU14" s="112" t="s">
        <v>14939</v>
      </c>
      <c r="UQV14" s="112" t="s">
        <v>14940</v>
      </c>
      <c r="UQW14" s="112" t="s">
        <v>14941</v>
      </c>
      <c r="UQX14" s="112" t="s">
        <v>14942</v>
      </c>
      <c r="UQY14" s="112" t="s">
        <v>14943</v>
      </c>
      <c r="UQZ14" s="112" t="s">
        <v>14944</v>
      </c>
      <c r="URA14" s="112" t="s">
        <v>14945</v>
      </c>
      <c r="URB14" s="112" t="s">
        <v>14946</v>
      </c>
      <c r="URC14" s="112" t="s">
        <v>14947</v>
      </c>
      <c r="URD14" s="112" t="s">
        <v>14948</v>
      </c>
      <c r="URE14" s="112" t="s">
        <v>14949</v>
      </c>
      <c r="URF14" s="112" t="s">
        <v>14950</v>
      </c>
      <c r="URG14" s="112" t="s">
        <v>14951</v>
      </c>
      <c r="URH14" s="112" t="s">
        <v>14952</v>
      </c>
      <c r="URI14" s="112" t="s">
        <v>14953</v>
      </c>
      <c r="URJ14" s="112" t="s">
        <v>14954</v>
      </c>
      <c r="URK14" s="112" t="s">
        <v>14955</v>
      </c>
      <c r="URL14" s="112" t="s">
        <v>14956</v>
      </c>
      <c r="URM14" s="112" t="s">
        <v>14957</v>
      </c>
      <c r="URN14" s="112" t="s">
        <v>14958</v>
      </c>
      <c r="URO14" s="112" t="s">
        <v>14959</v>
      </c>
      <c r="URP14" s="112" t="s">
        <v>14960</v>
      </c>
      <c r="URQ14" s="112" t="s">
        <v>14961</v>
      </c>
      <c r="URR14" s="112" t="s">
        <v>14962</v>
      </c>
      <c r="URS14" s="112" t="s">
        <v>14963</v>
      </c>
      <c r="URT14" s="112" t="s">
        <v>14964</v>
      </c>
      <c r="URU14" s="112" t="s">
        <v>14965</v>
      </c>
      <c r="URV14" s="112" t="s">
        <v>14966</v>
      </c>
      <c r="URW14" s="112" t="s">
        <v>14967</v>
      </c>
      <c r="URX14" s="112" t="s">
        <v>14968</v>
      </c>
      <c r="URY14" s="112" t="s">
        <v>14969</v>
      </c>
      <c r="URZ14" s="112" t="s">
        <v>14970</v>
      </c>
      <c r="USA14" s="112" t="s">
        <v>14971</v>
      </c>
      <c r="USB14" s="112" t="s">
        <v>14972</v>
      </c>
      <c r="USC14" s="112" t="s">
        <v>14973</v>
      </c>
      <c r="USD14" s="112" t="s">
        <v>14974</v>
      </c>
      <c r="USE14" s="112" t="s">
        <v>14975</v>
      </c>
      <c r="USF14" s="112" t="s">
        <v>14976</v>
      </c>
      <c r="USG14" s="112" t="s">
        <v>14977</v>
      </c>
      <c r="USH14" s="112" t="s">
        <v>14978</v>
      </c>
      <c r="USI14" s="112" t="s">
        <v>14979</v>
      </c>
      <c r="USJ14" s="112" t="s">
        <v>14980</v>
      </c>
      <c r="USK14" s="112" t="s">
        <v>14981</v>
      </c>
      <c r="USL14" s="112" t="s">
        <v>14982</v>
      </c>
      <c r="USM14" s="112" t="s">
        <v>14983</v>
      </c>
      <c r="USN14" s="112" t="s">
        <v>14984</v>
      </c>
      <c r="USO14" s="112" t="s">
        <v>14985</v>
      </c>
      <c r="USP14" s="112" t="s">
        <v>14986</v>
      </c>
      <c r="USQ14" s="112" t="s">
        <v>14987</v>
      </c>
      <c r="USR14" s="112" t="s">
        <v>14988</v>
      </c>
      <c r="USS14" s="112" t="s">
        <v>14989</v>
      </c>
      <c r="UST14" s="112" t="s">
        <v>14990</v>
      </c>
      <c r="USU14" s="112" t="s">
        <v>14991</v>
      </c>
      <c r="USV14" s="112" t="s">
        <v>14992</v>
      </c>
      <c r="USW14" s="112" t="s">
        <v>14993</v>
      </c>
      <c r="USX14" s="112" t="s">
        <v>14994</v>
      </c>
      <c r="USY14" s="112" t="s">
        <v>14995</v>
      </c>
      <c r="USZ14" s="112" t="s">
        <v>14996</v>
      </c>
      <c r="UTA14" s="112" t="s">
        <v>14997</v>
      </c>
      <c r="UTB14" s="112" t="s">
        <v>14998</v>
      </c>
      <c r="UTC14" s="112" t="s">
        <v>14999</v>
      </c>
      <c r="UTD14" s="112" t="s">
        <v>15000</v>
      </c>
      <c r="UTE14" s="112" t="s">
        <v>15001</v>
      </c>
      <c r="UTF14" s="112" t="s">
        <v>15002</v>
      </c>
      <c r="UTG14" s="112" t="s">
        <v>15003</v>
      </c>
      <c r="UTH14" s="112" t="s">
        <v>15004</v>
      </c>
      <c r="UTI14" s="112" t="s">
        <v>15005</v>
      </c>
      <c r="UTJ14" s="112" t="s">
        <v>15006</v>
      </c>
      <c r="UTK14" s="112" t="s">
        <v>15007</v>
      </c>
      <c r="UTL14" s="112" t="s">
        <v>15008</v>
      </c>
      <c r="UTM14" s="112" t="s">
        <v>15009</v>
      </c>
      <c r="UTN14" s="112" t="s">
        <v>15010</v>
      </c>
      <c r="UTO14" s="112" t="s">
        <v>15011</v>
      </c>
      <c r="UTP14" s="112" t="s">
        <v>15012</v>
      </c>
      <c r="UTQ14" s="112" t="s">
        <v>15013</v>
      </c>
      <c r="UTR14" s="112" t="s">
        <v>15014</v>
      </c>
      <c r="UTS14" s="112" t="s">
        <v>15015</v>
      </c>
      <c r="UTT14" s="112" t="s">
        <v>15016</v>
      </c>
      <c r="UTU14" s="112" t="s">
        <v>15017</v>
      </c>
      <c r="UTV14" s="112" t="s">
        <v>15018</v>
      </c>
      <c r="UTW14" s="112" t="s">
        <v>15019</v>
      </c>
      <c r="UTX14" s="112" t="s">
        <v>15020</v>
      </c>
      <c r="UTY14" s="112" t="s">
        <v>15021</v>
      </c>
      <c r="UTZ14" s="112" t="s">
        <v>15022</v>
      </c>
      <c r="UUA14" s="112" t="s">
        <v>15023</v>
      </c>
      <c r="UUB14" s="112" t="s">
        <v>15024</v>
      </c>
      <c r="UUC14" s="112" t="s">
        <v>15025</v>
      </c>
      <c r="UUD14" s="112" t="s">
        <v>15026</v>
      </c>
      <c r="UUE14" s="112" t="s">
        <v>15027</v>
      </c>
      <c r="UUF14" s="112" t="s">
        <v>15028</v>
      </c>
      <c r="UUG14" s="112" t="s">
        <v>15029</v>
      </c>
      <c r="UUH14" s="112" t="s">
        <v>15030</v>
      </c>
      <c r="UUI14" s="112" t="s">
        <v>15031</v>
      </c>
      <c r="UUJ14" s="112" t="s">
        <v>15032</v>
      </c>
      <c r="UUK14" s="112" t="s">
        <v>15033</v>
      </c>
      <c r="UUL14" s="112" t="s">
        <v>15034</v>
      </c>
      <c r="UUM14" s="112" t="s">
        <v>15035</v>
      </c>
      <c r="UUN14" s="112" t="s">
        <v>15036</v>
      </c>
      <c r="UUO14" s="112" t="s">
        <v>15037</v>
      </c>
      <c r="UUP14" s="112" t="s">
        <v>15038</v>
      </c>
      <c r="UUQ14" s="112" t="s">
        <v>15039</v>
      </c>
      <c r="UUR14" s="112" t="s">
        <v>15040</v>
      </c>
      <c r="UUS14" s="112" t="s">
        <v>15041</v>
      </c>
      <c r="UUT14" s="112" t="s">
        <v>15042</v>
      </c>
      <c r="UUU14" s="112" t="s">
        <v>15043</v>
      </c>
      <c r="UUV14" s="112" t="s">
        <v>15044</v>
      </c>
      <c r="UUW14" s="112" t="s">
        <v>15045</v>
      </c>
      <c r="UUX14" s="112" t="s">
        <v>15046</v>
      </c>
      <c r="UUY14" s="112" t="s">
        <v>15047</v>
      </c>
      <c r="UUZ14" s="112" t="s">
        <v>15048</v>
      </c>
      <c r="UVA14" s="112" t="s">
        <v>15049</v>
      </c>
      <c r="UVB14" s="112" t="s">
        <v>15050</v>
      </c>
      <c r="UVC14" s="112" t="s">
        <v>15051</v>
      </c>
      <c r="UVD14" s="112" t="s">
        <v>15052</v>
      </c>
      <c r="UVE14" s="112" t="s">
        <v>15053</v>
      </c>
      <c r="UVF14" s="112" t="s">
        <v>15054</v>
      </c>
      <c r="UVG14" s="112" t="s">
        <v>15055</v>
      </c>
      <c r="UVH14" s="112" t="s">
        <v>15056</v>
      </c>
      <c r="UVI14" s="112" t="s">
        <v>15057</v>
      </c>
      <c r="UVJ14" s="112" t="s">
        <v>15058</v>
      </c>
      <c r="UVK14" s="112" t="s">
        <v>15059</v>
      </c>
      <c r="UVL14" s="112" t="s">
        <v>15060</v>
      </c>
      <c r="UVM14" s="112" t="s">
        <v>15061</v>
      </c>
      <c r="UVN14" s="112" t="s">
        <v>15062</v>
      </c>
      <c r="UVO14" s="112" t="s">
        <v>15063</v>
      </c>
      <c r="UVP14" s="112" t="s">
        <v>15064</v>
      </c>
      <c r="UVQ14" s="112" t="s">
        <v>15065</v>
      </c>
      <c r="UVR14" s="112" t="s">
        <v>15066</v>
      </c>
      <c r="UVS14" s="112" t="s">
        <v>15067</v>
      </c>
      <c r="UVT14" s="112" t="s">
        <v>15068</v>
      </c>
      <c r="UVU14" s="112" t="s">
        <v>15069</v>
      </c>
      <c r="UVV14" s="112" t="s">
        <v>15070</v>
      </c>
      <c r="UVW14" s="112" t="s">
        <v>15071</v>
      </c>
      <c r="UVX14" s="112" t="s">
        <v>15072</v>
      </c>
      <c r="UVY14" s="112" t="s">
        <v>15073</v>
      </c>
      <c r="UVZ14" s="112" t="s">
        <v>15074</v>
      </c>
      <c r="UWA14" s="112" t="s">
        <v>15075</v>
      </c>
      <c r="UWB14" s="112" t="s">
        <v>15076</v>
      </c>
      <c r="UWC14" s="112" t="s">
        <v>15077</v>
      </c>
      <c r="UWD14" s="112" t="s">
        <v>15078</v>
      </c>
      <c r="UWE14" s="112" t="s">
        <v>15079</v>
      </c>
      <c r="UWF14" s="112" t="s">
        <v>15080</v>
      </c>
      <c r="UWG14" s="112" t="s">
        <v>15081</v>
      </c>
      <c r="UWH14" s="112" t="s">
        <v>15082</v>
      </c>
      <c r="UWI14" s="112" t="s">
        <v>15083</v>
      </c>
      <c r="UWJ14" s="112" t="s">
        <v>15084</v>
      </c>
      <c r="UWK14" s="112" t="s">
        <v>15085</v>
      </c>
      <c r="UWL14" s="112" t="s">
        <v>15086</v>
      </c>
      <c r="UWM14" s="112" t="s">
        <v>15087</v>
      </c>
      <c r="UWN14" s="112" t="s">
        <v>15088</v>
      </c>
      <c r="UWO14" s="112" t="s">
        <v>15089</v>
      </c>
      <c r="UWP14" s="112" t="s">
        <v>15090</v>
      </c>
      <c r="UWQ14" s="112" t="s">
        <v>15091</v>
      </c>
      <c r="UWR14" s="112" t="s">
        <v>15092</v>
      </c>
      <c r="UWS14" s="112" t="s">
        <v>15093</v>
      </c>
      <c r="UWT14" s="112" t="s">
        <v>15094</v>
      </c>
      <c r="UWU14" s="112" t="s">
        <v>15095</v>
      </c>
      <c r="UWV14" s="112" t="s">
        <v>15096</v>
      </c>
      <c r="UWW14" s="112" t="s">
        <v>15097</v>
      </c>
      <c r="UWX14" s="112" t="s">
        <v>15098</v>
      </c>
      <c r="UWY14" s="112" t="s">
        <v>15099</v>
      </c>
      <c r="UWZ14" s="112" t="s">
        <v>15100</v>
      </c>
      <c r="UXA14" s="112" t="s">
        <v>15101</v>
      </c>
      <c r="UXB14" s="112" t="s">
        <v>15102</v>
      </c>
      <c r="UXC14" s="112" t="s">
        <v>15103</v>
      </c>
      <c r="UXD14" s="112" t="s">
        <v>15104</v>
      </c>
      <c r="UXE14" s="112" t="s">
        <v>15105</v>
      </c>
      <c r="UXF14" s="112" t="s">
        <v>15106</v>
      </c>
      <c r="UXG14" s="112" t="s">
        <v>15107</v>
      </c>
      <c r="UXH14" s="112" t="s">
        <v>15108</v>
      </c>
      <c r="UXI14" s="112" t="s">
        <v>15109</v>
      </c>
      <c r="UXJ14" s="112" t="s">
        <v>15110</v>
      </c>
      <c r="UXK14" s="112" t="s">
        <v>15111</v>
      </c>
      <c r="UXL14" s="112" t="s">
        <v>15112</v>
      </c>
      <c r="UXM14" s="112" t="s">
        <v>15113</v>
      </c>
      <c r="UXN14" s="112" t="s">
        <v>15114</v>
      </c>
      <c r="UXO14" s="112" t="s">
        <v>15115</v>
      </c>
      <c r="UXP14" s="112" t="s">
        <v>15116</v>
      </c>
      <c r="UXQ14" s="112" t="s">
        <v>15117</v>
      </c>
      <c r="UXR14" s="112" t="s">
        <v>15118</v>
      </c>
      <c r="UXS14" s="112" t="s">
        <v>15119</v>
      </c>
      <c r="UXT14" s="112" t="s">
        <v>15120</v>
      </c>
      <c r="UXU14" s="112" t="s">
        <v>15121</v>
      </c>
      <c r="UXV14" s="112" t="s">
        <v>15122</v>
      </c>
      <c r="UXW14" s="112" t="s">
        <v>15123</v>
      </c>
      <c r="UXX14" s="112" t="s">
        <v>15124</v>
      </c>
      <c r="UXY14" s="112" t="s">
        <v>15125</v>
      </c>
      <c r="UXZ14" s="112" t="s">
        <v>15126</v>
      </c>
      <c r="UYA14" s="112" t="s">
        <v>15127</v>
      </c>
      <c r="UYB14" s="112" t="s">
        <v>15128</v>
      </c>
      <c r="UYC14" s="112" t="s">
        <v>15129</v>
      </c>
      <c r="UYD14" s="112" t="s">
        <v>15130</v>
      </c>
      <c r="UYE14" s="112" t="s">
        <v>15131</v>
      </c>
      <c r="UYF14" s="112" t="s">
        <v>15132</v>
      </c>
      <c r="UYG14" s="112" t="s">
        <v>15133</v>
      </c>
      <c r="UYH14" s="112" t="s">
        <v>15134</v>
      </c>
      <c r="UYI14" s="112" t="s">
        <v>15135</v>
      </c>
      <c r="UYJ14" s="112" t="s">
        <v>15136</v>
      </c>
      <c r="UYK14" s="112" t="s">
        <v>15137</v>
      </c>
      <c r="UYL14" s="112" t="s">
        <v>15138</v>
      </c>
      <c r="UYM14" s="112" t="s">
        <v>15139</v>
      </c>
      <c r="UYN14" s="112" t="s">
        <v>15140</v>
      </c>
      <c r="UYO14" s="112" t="s">
        <v>15141</v>
      </c>
      <c r="UYP14" s="112" t="s">
        <v>15142</v>
      </c>
      <c r="UYQ14" s="112" t="s">
        <v>15143</v>
      </c>
      <c r="UYR14" s="112" t="s">
        <v>15144</v>
      </c>
      <c r="UYS14" s="112" t="s">
        <v>15145</v>
      </c>
      <c r="UYT14" s="112" t="s">
        <v>15146</v>
      </c>
      <c r="UYU14" s="112" t="s">
        <v>15147</v>
      </c>
      <c r="UYV14" s="112" t="s">
        <v>15148</v>
      </c>
      <c r="UYW14" s="112" t="s">
        <v>15149</v>
      </c>
      <c r="UYX14" s="112" t="s">
        <v>15150</v>
      </c>
      <c r="UYY14" s="112" t="s">
        <v>15151</v>
      </c>
      <c r="UYZ14" s="112" t="s">
        <v>15152</v>
      </c>
      <c r="UZA14" s="112" t="s">
        <v>15153</v>
      </c>
      <c r="UZB14" s="112" t="s">
        <v>15154</v>
      </c>
      <c r="UZC14" s="112" t="s">
        <v>15155</v>
      </c>
      <c r="UZD14" s="112" t="s">
        <v>15156</v>
      </c>
      <c r="UZE14" s="112" t="s">
        <v>15157</v>
      </c>
      <c r="UZF14" s="112" t="s">
        <v>15158</v>
      </c>
      <c r="UZG14" s="112" t="s">
        <v>15159</v>
      </c>
      <c r="UZH14" s="112" t="s">
        <v>15160</v>
      </c>
      <c r="UZI14" s="112" t="s">
        <v>15161</v>
      </c>
      <c r="UZJ14" s="112" t="s">
        <v>15162</v>
      </c>
      <c r="UZK14" s="112" t="s">
        <v>15163</v>
      </c>
      <c r="UZL14" s="112" t="s">
        <v>15164</v>
      </c>
      <c r="UZM14" s="112" t="s">
        <v>15165</v>
      </c>
      <c r="UZN14" s="112" t="s">
        <v>15166</v>
      </c>
      <c r="UZO14" s="112" t="s">
        <v>15167</v>
      </c>
      <c r="UZP14" s="112" t="s">
        <v>15168</v>
      </c>
      <c r="UZQ14" s="112" t="s">
        <v>15169</v>
      </c>
      <c r="UZR14" s="112" t="s">
        <v>15170</v>
      </c>
      <c r="UZS14" s="112" t="s">
        <v>15171</v>
      </c>
      <c r="UZT14" s="112" t="s">
        <v>15172</v>
      </c>
      <c r="UZU14" s="112" t="s">
        <v>15173</v>
      </c>
      <c r="UZV14" s="112" t="s">
        <v>15174</v>
      </c>
      <c r="UZW14" s="112" t="s">
        <v>15175</v>
      </c>
      <c r="UZX14" s="112" t="s">
        <v>15176</v>
      </c>
      <c r="UZY14" s="112" t="s">
        <v>15177</v>
      </c>
      <c r="UZZ14" s="112" t="s">
        <v>15178</v>
      </c>
      <c r="VAA14" s="112" t="s">
        <v>15179</v>
      </c>
      <c r="VAB14" s="112" t="s">
        <v>15180</v>
      </c>
      <c r="VAC14" s="112" t="s">
        <v>15181</v>
      </c>
      <c r="VAD14" s="112" t="s">
        <v>15182</v>
      </c>
      <c r="VAE14" s="112" t="s">
        <v>15183</v>
      </c>
      <c r="VAF14" s="112" t="s">
        <v>15184</v>
      </c>
      <c r="VAG14" s="112" t="s">
        <v>15185</v>
      </c>
      <c r="VAH14" s="112" t="s">
        <v>15186</v>
      </c>
      <c r="VAI14" s="112" t="s">
        <v>15187</v>
      </c>
      <c r="VAJ14" s="112" t="s">
        <v>15188</v>
      </c>
      <c r="VAK14" s="112" t="s">
        <v>15189</v>
      </c>
      <c r="VAL14" s="112" t="s">
        <v>15190</v>
      </c>
      <c r="VAM14" s="112" t="s">
        <v>15191</v>
      </c>
      <c r="VAN14" s="112" t="s">
        <v>15192</v>
      </c>
      <c r="VAO14" s="112" t="s">
        <v>15193</v>
      </c>
      <c r="VAP14" s="112" t="s">
        <v>15194</v>
      </c>
      <c r="VAQ14" s="112" t="s">
        <v>15195</v>
      </c>
      <c r="VAR14" s="112" t="s">
        <v>15196</v>
      </c>
      <c r="VAS14" s="112" t="s">
        <v>15197</v>
      </c>
      <c r="VAT14" s="112" t="s">
        <v>15198</v>
      </c>
      <c r="VAU14" s="112" t="s">
        <v>15199</v>
      </c>
      <c r="VAV14" s="112" t="s">
        <v>15200</v>
      </c>
      <c r="VAW14" s="112" t="s">
        <v>15201</v>
      </c>
      <c r="VAX14" s="112" t="s">
        <v>15202</v>
      </c>
      <c r="VAY14" s="112" t="s">
        <v>15203</v>
      </c>
      <c r="VAZ14" s="112" t="s">
        <v>15204</v>
      </c>
      <c r="VBA14" s="112" t="s">
        <v>15205</v>
      </c>
      <c r="VBB14" s="112" t="s">
        <v>15206</v>
      </c>
      <c r="VBC14" s="112" t="s">
        <v>15207</v>
      </c>
      <c r="VBD14" s="112" t="s">
        <v>15208</v>
      </c>
      <c r="VBE14" s="112" t="s">
        <v>15209</v>
      </c>
      <c r="VBF14" s="112" t="s">
        <v>15210</v>
      </c>
      <c r="VBG14" s="112" t="s">
        <v>15211</v>
      </c>
      <c r="VBH14" s="112" t="s">
        <v>15212</v>
      </c>
      <c r="VBI14" s="112" t="s">
        <v>15213</v>
      </c>
      <c r="VBJ14" s="112" t="s">
        <v>15214</v>
      </c>
      <c r="VBK14" s="112" t="s">
        <v>15215</v>
      </c>
      <c r="VBL14" s="112" t="s">
        <v>15216</v>
      </c>
      <c r="VBM14" s="112" t="s">
        <v>15217</v>
      </c>
      <c r="VBN14" s="112" t="s">
        <v>15218</v>
      </c>
      <c r="VBO14" s="112" t="s">
        <v>15219</v>
      </c>
      <c r="VBP14" s="112" t="s">
        <v>15220</v>
      </c>
      <c r="VBQ14" s="112" t="s">
        <v>15221</v>
      </c>
      <c r="VBR14" s="112" t="s">
        <v>15222</v>
      </c>
      <c r="VBS14" s="112" t="s">
        <v>15223</v>
      </c>
      <c r="VBT14" s="112" t="s">
        <v>15224</v>
      </c>
      <c r="VBU14" s="112" t="s">
        <v>15225</v>
      </c>
      <c r="VBV14" s="112" t="s">
        <v>15226</v>
      </c>
      <c r="VBW14" s="112" t="s">
        <v>15227</v>
      </c>
      <c r="VBX14" s="112" t="s">
        <v>15228</v>
      </c>
      <c r="VBY14" s="112" t="s">
        <v>15229</v>
      </c>
      <c r="VBZ14" s="112" t="s">
        <v>15230</v>
      </c>
      <c r="VCA14" s="112" t="s">
        <v>15231</v>
      </c>
      <c r="VCB14" s="112" t="s">
        <v>15232</v>
      </c>
      <c r="VCC14" s="112" t="s">
        <v>15233</v>
      </c>
      <c r="VCD14" s="112" t="s">
        <v>15234</v>
      </c>
      <c r="VCE14" s="112" t="s">
        <v>15235</v>
      </c>
      <c r="VCF14" s="112" t="s">
        <v>15236</v>
      </c>
      <c r="VCG14" s="112" t="s">
        <v>15237</v>
      </c>
      <c r="VCH14" s="112" t="s">
        <v>15238</v>
      </c>
      <c r="VCI14" s="112" t="s">
        <v>15239</v>
      </c>
      <c r="VCJ14" s="112" t="s">
        <v>15240</v>
      </c>
      <c r="VCK14" s="112" t="s">
        <v>15241</v>
      </c>
      <c r="VCL14" s="112" t="s">
        <v>15242</v>
      </c>
      <c r="VCM14" s="112" t="s">
        <v>15243</v>
      </c>
      <c r="VCN14" s="112" t="s">
        <v>15244</v>
      </c>
      <c r="VCO14" s="112" t="s">
        <v>15245</v>
      </c>
      <c r="VCP14" s="112" t="s">
        <v>15246</v>
      </c>
      <c r="VCQ14" s="112" t="s">
        <v>15247</v>
      </c>
      <c r="VCR14" s="112" t="s">
        <v>15248</v>
      </c>
      <c r="VCS14" s="112" t="s">
        <v>15249</v>
      </c>
      <c r="VCT14" s="112" t="s">
        <v>15250</v>
      </c>
      <c r="VCU14" s="112" t="s">
        <v>15251</v>
      </c>
      <c r="VCV14" s="112" t="s">
        <v>15252</v>
      </c>
      <c r="VCW14" s="112" t="s">
        <v>15253</v>
      </c>
      <c r="VCX14" s="112" t="s">
        <v>15254</v>
      </c>
      <c r="VCY14" s="112" t="s">
        <v>15255</v>
      </c>
      <c r="VCZ14" s="112" t="s">
        <v>15256</v>
      </c>
      <c r="VDA14" s="112" t="s">
        <v>15257</v>
      </c>
      <c r="VDB14" s="112" t="s">
        <v>15258</v>
      </c>
      <c r="VDC14" s="112" t="s">
        <v>15259</v>
      </c>
      <c r="VDD14" s="112" t="s">
        <v>15260</v>
      </c>
      <c r="VDE14" s="112" t="s">
        <v>15261</v>
      </c>
      <c r="VDF14" s="112" t="s">
        <v>15262</v>
      </c>
      <c r="VDG14" s="112" t="s">
        <v>15263</v>
      </c>
      <c r="VDH14" s="112" t="s">
        <v>15264</v>
      </c>
      <c r="VDI14" s="112" t="s">
        <v>15265</v>
      </c>
      <c r="VDJ14" s="112" t="s">
        <v>15266</v>
      </c>
      <c r="VDK14" s="112" t="s">
        <v>15267</v>
      </c>
      <c r="VDL14" s="112" t="s">
        <v>15268</v>
      </c>
      <c r="VDM14" s="112" t="s">
        <v>15269</v>
      </c>
      <c r="VDN14" s="112" t="s">
        <v>15270</v>
      </c>
      <c r="VDO14" s="112" t="s">
        <v>15271</v>
      </c>
      <c r="VDP14" s="112" t="s">
        <v>15272</v>
      </c>
      <c r="VDQ14" s="112" t="s">
        <v>15273</v>
      </c>
      <c r="VDR14" s="112" t="s">
        <v>15274</v>
      </c>
      <c r="VDS14" s="112" t="s">
        <v>15275</v>
      </c>
      <c r="VDT14" s="112" t="s">
        <v>15276</v>
      </c>
      <c r="VDU14" s="112" t="s">
        <v>15277</v>
      </c>
      <c r="VDV14" s="112" t="s">
        <v>15278</v>
      </c>
      <c r="VDW14" s="112" t="s">
        <v>15279</v>
      </c>
      <c r="VDX14" s="112" t="s">
        <v>15280</v>
      </c>
      <c r="VDY14" s="112" t="s">
        <v>15281</v>
      </c>
      <c r="VDZ14" s="112" t="s">
        <v>15282</v>
      </c>
      <c r="VEA14" s="112" t="s">
        <v>15283</v>
      </c>
      <c r="VEB14" s="112" t="s">
        <v>15284</v>
      </c>
      <c r="VEC14" s="112" t="s">
        <v>15285</v>
      </c>
      <c r="VED14" s="112" t="s">
        <v>15286</v>
      </c>
      <c r="VEE14" s="112" t="s">
        <v>15287</v>
      </c>
      <c r="VEF14" s="112" t="s">
        <v>15288</v>
      </c>
      <c r="VEG14" s="112" t="s">
        <v>15289</v>
      </c>
      <c r="VEH14" s="112" t="s">
        <v>15290</v>
      </c>
      <c r="VEI14" s="112" t="s">
        <v>15291</v>
      </c>
      <c r="VEJ14" s="112" t="s">
        <v>15292</v>
      </c>
      <c r="VEK14" s="112" t="s">
        <v>15293</v>
      </c>
      <c r="VEL14" s="112" t="s">
        <v>15294</v>
      </c>
      <c r="VEM14" s="112" t="s">
        <v>15295</v>
      </c>
      <c r="VEN14" s="112" t="s">
        <v>15296</v>
      </c>
      <c r="VEO14" s="112" t="s">
        <v>15297</v>
      </c>
      <c r="VEP14" s="112" t="s">
        <v>15298</v>
      </c>
      <c r="VEQ14" s="112" t="s">
        <v>15299</v>
      </c>
      <c r="VER14" s="112" t="s">
        <v>15300</v>
      </c>
      <c r="VES14" s="112" t="s">
        <v>15301</v>
      </c>
      <c r="VET14" s="112" t="s">
        <v>15302</v>
      </c>
      <c r="VEU14" s="112" t="s">
        <v>15303</v>
      </c>
      <c r="VEV14" s="112" t="s">
        <v>15304</v>
      </c>
      <c r="VEW14" s="112" t="s">
        <v>15305</v>
      </c>
      <c r="VEX14" s="112" t="s">
        <v>15306</v>
      </c>
      <c r="VEY14" s="112" t="s">
        <v>15307</v>
      </c>
      <c r="VEZ14" s="112" t="s">
        <v>15308</v>
      </c>
      <c r="VFA14" s="112" t="s">
        <v>15309</v>
      </c>
      <c r="VFB14" s="112" t="s">
        <v>15310</v>
      </c>
      <c r="VFC14" s="112" t="s">
        <v>15311</v>
      </c>
      <c r="VFD14" s="112" t="s">
        <v>15312</v>
      </c>
      <c r="VFE14" s="112" t="s">
        <v>15313</v>
      </c>
      <c r="VFF14" s="112" t="s">
        <v>15314</v>
      </c>
      <c r="VFG14" s="112" t="s">
        <v>15315</v>
      </c>
      <c r="VFH14" s="112" t="s">
        <v>15316</v>
      </c>
      <c r="VFI14" s="112" t="s">
        <v>15317</v>
      </c>
      <c r="VFJ14" s="112" t="s">
        <v>15318</v>
      </c>
      <c r="VFK14" s="112" t="s">
        <v>15319</v>
      </c>
      <c r="VFL14" s="112" t="s">
        <v>15320</v>
      </c>
      <c r="VFM14" s="112" t="s">
        <v>15321</v>
      </c>
      <c r="VFN14" s="112" t="s">
        <v>15322</v>
      </c>
      <c r="VFO14" s="112" t="s">
        <v>15323</v>
      </c>
      <c r="VFP14" s="112" t="s">
        <v>15324</v>
      </c>
      <c r="VFQ14" s="112" t="s">
        <v>15325</v>
      </c>
      <c r="VFR14" s="112" t="s">
        <v>15326</v>
      </c>
      <c r="VFS14" s="112" t="s">
        <v>15327</v>
      </c>
      <c r="VFT14" s="112" t="s">
        <v>15328</v>
      </c>
      <c r="VFU14" s="112" t="s">
        <v>15329</v>
      </c>
      <c r="VFV14" s="112" t="s">
        <v>15330</v>
      </c>
      <c r="VFW14" s="112" t="s">
        <v>15331</v>
      </c>
      <c r="VFX14" s="112" t="s">
        <v>15332</v>
      </c>
      <c r="VFY14" s="112" t="s">
        <v>15333</v>
      </c>
      <c r="VFZ14" s="112" t="s">
        <v>15334</v>
      </c>
      <c r="VGA14" s="112" t="s">
        <v>15335</v>
      </c>
      <c r="VGB14" s="112" t="s">
        <v>15336</v>
      </c>
      <c r="VGC14" s="112" t="s">
        <v>15337</v>
      </c>
      <c r="VGD14" s="112" t="s">
        <v>15338</v>
      </c>
      <c r="VGE14" s="112" t="s">
        <v>15339</v>
      </c>
      <c r="VGF14" s="112" t="s">
        <v>15340</v>
      </c>
      <c r="VGG14" s="112" t="s">
        <v>15341</v>
      </c>
      <c r="VGH14" s="112" t="s">
        <v>15342</v>
      </c>
      <c r="VGI14" s="112" t="s">
        <v>15343</v>
      </c>
      <c r="VGJ14" s="112" t="s">
        <v>15344</v>
      </c>
      <c r="VGK14" s="112" t="s">
        <v>15345</v>
      </c>
      <c r="VGL14" s="112" t="s">
        <v>15346</v>
      </c>
      <c r="VGM14" s="112" t="s">
        <v>15347</v>
      </c>
      <c r="VGN14" s="112" t="s">
        <v>15348</v>
      </c>
      <c r="VGO14" s="112" t="s">
        <v>15349</v>
      </c>
      <c r="VGP14" s="112" t="s">
        <v>15350</v>
      </c>
      <c r="VGQ14" s="112" t="s">
        <v>15351</v>
      </c>
      <c r="VGR14" s="112" t="s">
        <v>15352</v>
      </c>
      <c r="VGS14" s="112" t="s">
        <v>15353</v>
      </c>
      <c r="VGT14" s="112" t="s">
        <v>15354</v>
      </c>
      <c r="VGU14" s="112" t="s">
        <v>15355</v>
      </c>
      <c r="VGV14" s="112" t="s">
        <v>15356</v>
      </c>
      <c r="VGW14" s="112" t="s">
        <v>15357</v>
      </c>
      <c r="VGX14" s="112" t="s">
        <v>15358</v>
      </c>
      <c r="VGY14" s="112" t="s">
        <v>15359</v>
      </c>
      <c r="VGZ14" s="112" t="s">
        <v>15360</v>
      </c>
      <c r="VHA14" s="112" t="s">
        <v>15361</v>
      </c>
      <c r="VHB14" s="112" t="s">
        <v>15362</v>
      </c>
      <c r="VHC14" s="112" t="s">
        <v>15363</v>
      </c>
      <c r="VHD14" s="112" t="s">
        <v>15364</v>
      </c>
      <c r="VHE14" s="112" t="s">
        <v>15365</v>
      </c>
      <c r="VHF14" s="112" t="s">
        <v>15366</v>
      </c>
      <c r="VHG14" s="112" t="s">
        <v>15367</v>
      </c>
      <c r="VHH14" s="112" t="s">
        <v>15368</v>
      </c>
      <c r="VHI14" s="112" t="s">
        <v>15369</v>
      </c>
      <c r="VHJ14" s="112" t="s">
        <v>15370</v>
      </c>
      <c r="VHK14" s="112" t="s">
        <v>15371</v>
      </c>
      <c r="VHL14" s="112" t="s">
        <v>15372</v>
      </c>
      <c r="VHM14" s="112" t="s">
        <v>15373</v>
      </c>
      <c r="VHN14" s="112" t="s">
        <v>15374</v>
      </c>
      <c r="VHO14" s="112" t="s">
        <v>15375</v>
      </c>
      <c r="VHP14" s="112" t="s">
        <v>15376</v>
      </c>
      <c r="VHQ14" s="112" t="s">
        <v>15377</v>
      </c>
      <c r="VHR14" s="112" t="s">
        <v>15378</v>
      </c>
      <c r="VHS14" s="112" t="s">
        <v>15379</v>
      </c>
      <c r="VHT14" s="112" t="s">
        <v>15380</v>
      </c>
      <c r="VHU14" s="112" t="s">
        <v>15381</v>
      </c>
      <c r="VHV14" s="112" t="s">
        <v>15382</v>
      </c>
      <c r="VHW14" s="112" t="s">
        <v>15383</v>
      </c>
      <c r="VHX14" s="112" t="s">
        <v>15384</v>
      </c>
      <c r="VHY14" s="112" t="s">
        <v>15385</v>
      </c>
      <c r="VHZ14" s="112" t="s">
        <v>15386</v>
      </c>
      <c r="VIA14" s="112" t="s">
        <v>15387</v>
      </c>
      <c r="VIB14" s="112" t="s">
        <v>15388</v>
      </c>
      <c r="VIC14" s="112" t="s">
        <v>15389</v>
      </c>
      <c r="VID14" s="112" t="s">
        <v>15390</v>
      </c>
      <c r="VIE14" s="112" t="s">
        <v>15391</v>
      </c>
      <c r="VIF14" s="112" t="s">
        <v>15392</v>
      </c>
      <c r="VIG14" s="112" t="s">
        <v>15393</v>
      </c>
      <c r="VIH14" s="112" t="s">
        <v>15394</v>
      </c>
      <c r="VII14" s="112" t="s">
        <v>15395</v>
      </c>
      <c r="VIJ14" s="112" t="s">
        <v>15396</v>
      </c>
      <c r="VIK14" s="112" t="s">
        <v>15397</v>
      </c>
      <c r="VIL14" s="112" t="s">
        <v>15398</v>
      </c>
      <c r="VIM14" s="112" t="s">
        <v>15399</v>
      </c>
      <c r="VIN14" s="112" t="s">
        <v>15400</v>
      </c>
      <c r="VIO14" s="112" t="s">
        <v>15401</v>
      </c>
      <c r="VIP14" s="112" t="s">
        <v>15402</v>
      </c>
      <c r="VIQ14" s="112" t="s">
        <v>15403</v>
      </c>
      <c r="VIR14" s="112" t="s">
        <v>15404</v>
      </c>
      <c r="VIS14" s="112" t="s">
        <v>15405</v>
      </c>
      <c r="VIT14" s="112" t="s">
        <v>15406</v>
      </c>
      <c r="VIU14" s="112" t="s">
        <v>15407</v>
      </c>
      <c r="VIV14" s="112" t="s">
        <v>15408</v>
      </c>
      <c r="VIW14" s="112" t="s">
        <v>15409</v>
      </c>
      <c r="VIX14" s="112" t="s">
        <v>15410</v>
      </c>
      <c r="VIY14" s="112" t="s">
        <v>15411</v>
      </c>
      <c r="VIZ14" s="112" t="s">
        <v>15412</v>
      </c>
      <c r="VJA14" s="112" t="s">
        <v>15413</v>
      </c>
      <c r="VJB14" s="112" t="s">
        <v>15414</v>
      </c>
      <c r="VJC14" s="112" t="s">
        <v>15415</v>
      </c>
      <c r="VJD14" s="112" t="s">
        <v>15416</v>
      </c>
      <c r="VJE14" s="112" t="s">
        <v>15417</v>
      </c>
      <c r="VJF14" s="112" t="s">
        <v>15418</v>
      </c>
      <c r="VJG14" s="112" t="s">
        <v>15419</v>
      </c>
      <c r="VJH14" s="112" t="s">
        <v>15420</v>
      </c>
      <c r="VJI14" s="112" t="s">
        <v>15421</v>
      </c>
      <c r="VJJ14" s="112" t="s">
        <v>15422</v>
      </c>
      <c r="VJK14" s="112" t="s">
        <v>15423</v>
      </c>
      <c r="VJL14" s="112" t="s">
        <v>15424</v>
      </c>
      <c r="VJM14" s="112" t="s">
        <v>15425</v>
      </c>
      <c r="VJN14" s="112" t="s">
        <v>15426</v>
      </c>
      <c r="VJO14" s="112" t="s">
        <v>15427</v>
      </c>
      <c r="VJP14" s="112" t="s">
        <v>15428</v>
      </c>
      <c r="VJQ14" s="112" t="s">
        <v>15429</v>
      </c>
      <c r="VJR14" s="112" t="s">
        <v>15430</v>
      </c>
      <c r="VJS14" s="112" t="s">
        <v>15431</v>
      </c>
      <c r="VJT14" s="112" t="s">
        <v>15432</v>
      </c>
      <c r="VJU14" s="112" t="s">
        <v>15433</v>
      </c>
      <c r="VJV14" s="112" t="s">
        <v>15434</v>
      </c>
      <c r="VJW14" s="112" t="s">
        <v>15435</v>
      </c>
      <c r="VJX14" s="112" t="s">
        <v>15436</v>
      </c>
      <c r="VJY14" s="112" t="s">
        <v>15437</v>
      </c>
      <c r="VJZ14" s="112" t="s">
        <v>15438</v>
      </c>
      <c r="VKA14" s="112" t="s">
        <v>15439</v>
      </c>
      <c r="VKB14" s="112" t="s">
        <v>15440</v>
      </c>
      <c r="VKC14" s="112" t="s">
        <v>15441</v>
      </c>
      <c r="VKD14" s="112" t="s">
        <v>15442</v>
      </c>
      <c r="VKE14" s="112" t="s">
        <v>15443</v>
      </c>
      <c r="VKF14" s="112" t="s">
        <v>15444</v>
      </c>
      <c r="VKG14" s="112" t="s">
        <v>15445</v>
      </c>
      <c r="VKH14" s="112" t="s">
        <v>15446</v>
      </c>
      <c r="VKI14" s="112" t="s">
        <v>15447</v>
      </c>
      <c r="VKJ14" s="112" t="s">
        <v>15448</v>
      </c>
      <c r="VKK14" s="112" t="s">
        <v>15449</v>
      </c>
      <c r="VKL14" s="112" t="s">
        <v>15450</v>
      </c>
      <c r="VKM14" s="112" t="s">
        <v>15451</v>
      </c>
      <c r="VKN14" s="112" t="s">
        <v>15452</v>
      </c>
      <c r="VKO14" s="112" t="s">
        <v>15453</v>
      </c>
      <c r="VKP14" s="112" t="s">
        <v>15454</v>
      </c>
      <c r="VKQ14" s="112" t="s">
        <v>15455</v>
      </c>
      <c r="VKR14" s="112" t="s">
        <v>15456</v>
      </c>
      <c r="VKS14" s="112" t="s">
        <v>15457</v>
      </c>
      <c r="VKT14" s="112" t="s">
        <v>15458</v>
      </c>
      <c r="VKU14" s="112" t="s">
        <v>15459</v>
      </c>
      <c r="VKV14" s="112" t="s">
        <v>15460</v>
      </c>
      <c r="VKW14" s="112" t="s">
        <v>15461</v>
      </c>
      <c r="VKX14" s="112" t="s">
        <v>15462</v>
      </c>
      <c r="VKY14" s="112" t="s">
        <v>15463</v>
      </c>
      <c r="VKZ14" s="112" t="s">
        <v>15464</v>
      </c>
      <c r="VLA14" s="112" t="s">
        <v>15465</v>
      </c>
      <c r="VLB14" s="112" t="s">
        <v>15466</v>
      </c>
      <c r="VLC14" s="112" t="s">
        <v>15467</v>
      </c>
      <c r="VLD14" s="112" t="s">
        <v>15468</v>
      </c>
      <c r="VLE14" s="112" t="s">
        <v>15469</v>
      </c>
      <c r="VLF14" s="112" t="s">
        <v>15470</v>
      </c>
      <c r="VLG14" s="112" t="s">
        <v>15471</v>
      </c>
      <c r="VLH14" s="112" t="s">
        <v>15472</v>
      </c>
      <c r="VLI14" s="112" t="s">
        <v>15473</v>
      </c>
      <c r="VLJ14" s="112" t="s">
        <v>15474</v>
      </c>
      <c r="VLK14" s="112" t="s">
        <v>15475</v>
      </c>
      <c r="VLL14" s="112" t="s">
        <v>15476</v>
      </c>
      <c r="VLM14" s="112" t="s">
        <v>15477</v>
      </c>
      <c r="VLN14" s="112" t="s">
        <v>15478</v>
      </c>
      <c r="VLO14" s="112" t="s">
        <v>15479</v>
      </c>
      <c r="VLP14" s="112" t="s">
        <v>15480</v>
      </c>
      <c r="VLQ14" s="112" t="s">
        <v>15481</v>
      </c>
      <c r="VLR14" s="112" t="s">
        <v>15482</v>
      </c>
      <c r="VLS14" s="112" t="s">
        <v>15483</v>
      </c>
      <c r="VLT14" s="112" t="s">
        <v>15484</v>
      </c>
      <c r="VLU14" s="112" t="s">
        <v>15485</v>
      </c>
      <c r="VLV14" s="112" t="s">
        <v>15486</v>
      </c>
      <c r="VLW14" s="112" t="s">
        <v>15487</v>
      </c>
      <c r="VLX14" s="112" t="s">
        <v>15488</v>
      </c>
      <c r="VLY14" s="112" t="s">
        <v>15489</v>
      </c>
      <c r="VLZ14" s="112" t="s">
        <v>15490</v>
      </c>
      <c r="VMA14" s="112" t="s">
        <v>15491</v>
      </c>
      <c r="VMB14" s="112" t="s">
        <v>15492</v>
      </c>
      <c r="VMC14" s="112" t="s">
        <v>15493</v>
      </c>
      <c r="VMD14" s="112" t="s">
        <v>15494</v>
      </c>
      <c r="VME14" s="112" t="s">
        <v>15495</v>
      </c>
      <c r="VMF14" s="112" t="s">
        <v>15496</v>
      </c>
      <c r="VMG14" s="112" t="s">
        <v>15497</v>
      </c>
      <c r="VMH14" s="112" t="s">
        <v>15498</v>
      </c>
      <c r="VMI14" s="112" t="s">
        <v>15499</v>
      </c>
      <c r="VMJ14" s="112" t="s">
        <v>15500</v>
      </c>
      <c r="VMK14" s="112" t="s">
        <v>15501</v>
      </c>
      <c r="VML14" s="112" t="s">
        <v>15502</v>
      </c>
      <c r="VMM14" s="112" t="s">
        <v>15503</v>
      </c>
      <c r="VMN14" s="112" t="s">
        <v>15504</v>
      </c>
      <c r="VMO14" s="112" t="s">
        <v>15505</v>
      </c>
      <c r="VMP14" s="112" t="s">
        <v>15506</v>
      </c>
      <c r="VMQ14" s="112" t="s">
        <v>15507</v>
      </c>
      <c r="VMR14" s="112" t="s">
        <v>15508</v>
      </c>
      <c r="VMS14" s="112" t="s">
        <v>15509</v>
      </c>
      <c r="VMT14" s="112" t="s">
        <v>15510</v>
      </c>
      <c r="VMU14" s="112" t="s">
        <v>15511</v>
      </c>
      <c r="VMV14" s="112" t="s">
        <v>15512</v>
      </c>
      <c r="VMW14" s="112" t="s">
        <v>15513</v>
      </c>
      <c r="VMX14" s="112" t="s">
        <v>15514</v>
      </c>
      <c r="VMY14" s="112" t="s">
        <v>15515</v>
      </c>
      <c r="VMZ14" s="112" t="s">
        <v>15516</v>
      </c>
      <c r="VNA14" s="112" t="s">
        <v>15517</v>
      </c>
      <c r="VNB14" s="112" t="s">
        <v>15518</v>
      </c>
      <c r="VNC14" s="112" t="s">
        <v>15519</v>
      </c>
      <c r="VND14" s="112" t="s">
        <v>15520</v>
      </c>
      <c r="VNE14" s="112" t="s">
        <v>15521</v>
      </c>
      <c r="VNF14" s="112" t="s">
        <v>15522</v>
      </c>
      <c r="VNG14" s="112" t="s">
        <v>15523</v>
      </c>
      <c r="VNH14" s="112" t="s">
        <v>15524</v>
      </c>
      <c r="VNI14" s="112" t="s">
        <v>15525</v>
      </c>
      <c r="VNJ14" s="112" t="s">
        <v>15526</v>
      </c>
      <c r="VNK14" s="112" t="s">
        <v>15527</v>
      </c>
      <c r="VNL14" s="112" t="s">
        <v>15528</v>
      </c>
      <c r="VNM14" s="112" t="s">
        <v>15529</v>
      </c>
      <c r="VNN14" s="112" t="s">
        <v>15530</v>
      </c>
      <c r="VNO14" s="112" t="s">
        <v>15531</v>
      </c>
      <c r="VNP14" s="112" t="s">
        <v>15532</v>
      </c>
      <c r="VNQ14" s="112" t="s">
        <v>15533</v>
      </c>
      <c r="VNR14" s="112" t="s">
        <v>15534</v>
      </c>
      <c r="VNS14" s="112" t="s">
        <v>15535</v>
      </c>
      <c r="VNT14" s="112" t="s">
        <v>15536</v>
      </c>
      <c r="VNU14" s="112" t="s">
        <v>15537</v>
      </c>
      <c r="VNV14" s="112" t="s">
        <v>15538</v>
      </c>
      <c r="VNW14" s="112" t="s">
        <v>15539</v>
      </c>
      <c r="VNX14" s="112" t="s">
        <v>15540</v>
      </c>
      <c r="VNY14" s="112" t="s">
        <v>15541</v>
      </c>
      <c r="VNZ14" s="112" t="s">
        <v>15542</v>
      </c>
      <c r="VOA14" s="112" t="s">
        <v>15543</v>
      </c>
      <c r="VOB14" s="112" t="s">
        <v>15544</v>
      </c>
      <c r="VOC14" s="112" t="s">
        <v>15545</v>
      </c>
      <c r="VOD14" s="112" t="s">
        <v>15546</v>
      </c>
      <c r="VOE14" s="112" t="s">
        <v>15547</v>
      </c>
      <c r="VOF14" s="112" t="s">
        <v>15548</v>
      </c>
      <c r="VOG14" s="112" t="s">
        <v>15549</v>
      </c>
      <c r="VOH14" s="112" t="s">
        <v>15550</v>
      </c>
      <c r="VOI14" s="112" t="s">
        <v>15551</v>
      </c>
      <c r="VOJ14" s="112" t="s">
        <v>15552</v>
      </c>
      <c r="VOK14" s="112" t="s">
        <v>15553</v>
      </c>
      <c r="VOL14" s="112" t="s">
        <v>15554</v>
      </c>
      <c r="VOM14" s="112" t="s">
        <v>15555</v>
      </c>
      <c r="VON14" s="112" t="s">
        <v>15556</v>
      </c>
      <c r="VOO14" s="112" t="s">
        <v>15557</v>
      </c>
      <c r="VOP14" s="112" t="s">
        <v>15558</v>
      </c>
      <c r="VOQ14" s="112" t="s">
        <v>15559</v>
      </c>
      <c r="VOR14" s="112" t="s">
        <v>15560</v>
      </c>
      <c r="VOS14" s="112" t="s">
        <v>15561</v>
      </c>
      <c r="VOT14" s="112" t="s">
        <v>15562</v>
      </c>
      <c r="VOU14" s="112" t="s">
        <v>15563</v>
      </c>
      <c r="VOV14" s="112" t="s">
        <v>15564</v>
      </c>
      <c r="VOW14" s="112" t="s">
        <v>15565</v>
      </c>
      <c r="VOX14" s="112" t="s">
        <v>15566</v>
      </c>
      <c r="VOY14" s="112" t="s">
        <v>15567</v>
      </c>
      <c r="VOZ14" s="112" t="s">
        <v>15568</v>
      </c>
      <c r="VPA14" s="112" t="s">
        <v>15569</v>
      </c>
      <c r="VPB14" s="112" t="s">
        <v>15570</v>
      </c>
      <c r="VPC14" s="112" t="s">
        <v>15571</v>
      </c>
      <c r="VPD14" s="112" t="s">
        <v>15572</v>
      </c>
      <c r="VPE14" s="112" t="s">
        <v>15573</v>
      </c>
      <c r="VPF14" s="112" t="s">
        <v>15574</v>
      </c>
      <c r="VPG14" s="112" t="s">
        <v>15575</v>
      </c>
      <c r="VPH14" s="112" t="s">
        <v>15576</v>
      </c>
      <c r="VPI14" s="112" t="s">
        <v>15577</v>
      </c>
      <c r="VPJ14" s="112" t="s">
        <v>15578</v>
      </c>
      <c r="VPK14" s="112" t="s">
        <v>15579</v>
      </c>
      <c r="VPL14" s="112" t="s">
        <v>15580</v>
      </c>
      <c r="VPM14" s="112" t="s">
        <v>15581</v>
      </c>
      <c r="VPN14" s="112" t="s">
        <v>15582</v>
      </c>
      <c r="VPO14" s="112" t="s">
        <v>15583</v>
      </c>
      <c r="VPP14" s="112" t="s">
        <v>15584</v>
      </c>
      <c r="VPQ14" s="112" t="s">
        <v>15585</v>
      </c>
      <c r="VPR14" s="112" t="s">
        <v>15586</v>
      </c>
      <c r="VPS14" s="112" t="s">
        <v>15587</v>
      </c>
      <c r="VPT14" s="112" t="s">
        <v>15588</v>
      </c>
      <c r="VPU14" s="112" t="s">
        <v>15589</v>
      </c>
      <c r="VPV14" s="112" t="s">
        <v>15590</v>
      </c>
      <c r="VPW14" s="112" t="s">
        <v>15591</v>
      </c>
      <c r="VPX14" s="112" t="s">
        <v>15592</v>
      </c>
      <c r="VPY14" s="112" t="s">
        <v>15593</v>
      </c>
      <c r="VPZ14" s="112" t="s">
        <v>15594</v>
      </c>
      <c r="VQA14" s="112" t="s">
        <v>15595</v>
      </c>
      <c r="VQB14" s="112" t="s">
        <v>15596</v>
      </c>
      <c r="VQC14" s="112" t="s">
        <v>15597</v>
      </c>
      <c r="VQD14" s="112" t="s">
        <v>15598</v>
      </c>
      <c r="VQE14" s="112" t="s">
        <v>15599</v>
      </c>
      <c r="VQF14" s="112" t="s">
        <v>15600</v>
      </c>
      <c r="VQG14" s="112" t="s">
        <v>15601</v>
      </c>
      <c r="VQH14" s="112" t="s">
        <v>15602</v>
      </c>
      <c r="VQI14" s="112" t="s">
        <v>15603</v>
      </c>
      <c r="VQJ14" s="112" t="s">
        <v>15604</v>
      </c>
      <c r="VQK14" s="112" t="s">
        <v>15605</v>
      </c>
      <c r="VQL14" s="112" t="s">
        <v>15606</v>
      </c>
      <c r="VQM14" s="112" t="s">
        <v>15607</v>
      </c>
      <c r="VQN14" s="112" t="s">
        <v>15608</v>
      </c>
      <c r="VQO14" s="112" t="s">
        <v>15609</v>
      </c>
      <c r="VQP14" s="112" t="s">
        <v>15610</v>
      </c>
      <c r="VQQ14" s="112" t="s">
        <v>15611</v>
      </c>
      <c r="VQR14" s="112" t="s">
        <v>15612</v>
      </c>
      <c r="VQS14" s="112" t="s">
        <v>15613</v>
      </c>
      <c r="VQT14" s="112" t="s">
        <v>15614</v>
      </c>
      <c r="VQU14" s="112" t="s">
        <v>15615</v>
      </c>
      <c r="VQV14" s="112" t="s">
        <v>15616</v>
      </c>
      <c r="VQW14" s="112" t="s">
        <v>15617</v>
      </c>
      <c r="VQX14" s="112" t="s">
        <v>15618</v>
      </c>
      <c r="VQY14" s="112" t="s">
        <v>15619</v>
      </c>
      <c r="VQZ14" s="112" t="s">
        <v>15620</v>
      </c>
      <c r="VRA14" s="112" t="s">
        <v>15621</v>
      </c>
      <c r="VRB14" s="112" t="s">
        <v>15622</v>
      </c>
      <c r="VRC14" s="112" t="s">
        <v>15623</v>
      </c>
      <c r="VRD14" s="112" t="s">
        <v>15624</v>
      </c>
      <c r="VRE14" s="112" t="s">
        <v>15625</v>
      </c>
      <c r="VRF14" s="112" t="s">
        <v>15626</v>
      </c>
      <c r="VRG14" s="112" t="s">
        <v>15627</v>
      </c>
      <c r="VRH14" s="112" t="s">
        <v>15628</v>
      </c>
      <c r="VRI14" s="112" t="s">
        <v>15629</v>
      </c>
      <c r="VRJ14" s="112" t="s">
        <v>15630</v>
      </c>
      <c r="VRK14" s="112" t="s">
        <v>15631</v>
      </c>
      <c r="VRL14" s="112" t="s">
        <v>15632</v>
      </c>
      <c r="VRM14" s="112" t="s">
        <v>15633</v>
      </c>
      <c r="VRN14" s="112" t="s">
        <v>15634</v>
      </c>
      <c r="VRO14" s="112" t="s">
        <v>15635</v>
      </c>
      <c r="VRP14" s="112" t="s">
        <v>15636</v>
      </c>
      <c r="VRQ14" s="112" t="s">
        <v>15637</v>
      </c>
      <c r="VRR14" s="112" t="s">
        <v>15638</v>
      </c>
      <c r="VRS14" s="112" t="s">
        <v>15639</v>
      </c>
      <c r="VRT14" s="112" t="s">
        <v>15640</v>
      </c>
      <c r="VRU14" s="112" t="s">
        <v>15641</v>
      </c>
      <c r="VRV14" s="112" t="s">
        <v>15642</v>
      </c>
      <c r="VRW14" s="112" t="s">
        <v>15643</v>
      </c>
      <c r="VRX14" s="112" t="s">
        <v>15644</v>
      </c>
      <c r="VRY14" s="112" t="s">
        <v>15645</v>
      </c>
      <c r="VRZ14" s="112" t="s">
        <v>15646</v>
      </c>
      <c r="VSA14" s="112" t="s">
        <v>15647</v>
      </c>
      <c r="VSB14" s="112" t="s">
        <v>15648</v>
      </c>
      <c r="VSC14" s="112" t="s">
        <v>15649</v>
      </c>
      <c r="VSD14" s="112" t="s">
        <v>15650</v>
      </c>
      <c r="VSE14" s="112" t="s">
        <v>15651</v>
      </c>
      <c r="VSF14" s="112" t="s">
        <v>15652</v>
      </c>
      <c r="VSG14" s="112" t="s">
        <v>15653</v>
      </c>
      <c r="VSH14" s="112" t="s">
        <v>15654</v>
      </c>
      <c r="VSI14" s="112" t="s">
        <v>15655</v>
      </c>
      <c r="VSJ14" s="112" t="s">
        <v>15656</v>
      </c>
      <c r="VSK14" s="112" t="s">
        <v>15657</v>
      </c>
      <c r="VSL14" s="112" t="s">
        <v>15658</v>
      </c>
      <c r="VSM14" s="112" t="s">
        <v>15659</v>
      </c>
      <c r="VSN14" s="112" t="s">
        <v>15660</v>
      </c>
      <c r="VSO14" s="112" t="s">
        <v>15661</v>
      </c>
      <c r="VSP14" s="112" t="s">
        <v>15662</v>
      </c>
      <c r="VSQ14" s="112" t="s">
        <v>15663</v>
      </c>
      <c r="VSR14" s="112" t="s">
        <v>15664</v>
      </c>
      <c r="VSS14" s="112" t="s">
        <v>15665</v>
      </c>
      <c r="VST14" s="112" t="s">
        <v>15666</v>
      </c>
      <c r="VSU14" s="112" t="s">
        <v>15667</v>
      </c>
      <c r="VSV14" s="112" t="s">
        <v>15668</v>
      </c>
      <c r="VSW14" s="112" t="s">
        <v>15669</v>
      </c>
      <c r="VSX14" s="112" t="s">
        <v>15670</v>
      </c>
      <c r="VSY14" s="112" t="s">
        <v>15671</v>
      </c>
      <c r="VSZ14" s="112" t="s">
        <v>15672</v>
      </c>
      <c r="VTA14" s="112" t="s">
        <v>15673</v>
      </c>
      <c r="VTB14" s="112" t="s">
        <v>15674</v>
      </c>
      <c r="VTC14" s="112" t="s">
        <v>15675</v>
      </c>
      <c r="VTD14" s="112" t="s">
        <v>15676</v>
      </c>
      <c r="VTE14" s="112" t="s">
        <v>15677</v>
      </c>
      <c r="VTF14" s="112" t="s">
        <v>15678</v>
      </c>
      <c r="VTG14" s="112" t="s">
        <v>15679</v>
      </c>
      <c r="VTH14" s="112" t="s">
        <v>15680</v>
      </c>
      <c r="VTI14" s="112" t="s">
        <v>15681</v>
      </c>
      <c r="VTJ14" s="112" t="s">
        <v>15682</v>
      </c>
      <c r="VTK14" s="112" t="s">
        <v>15683</v>
      </c>
      <c r="VTL14" s="112" t="s">
        <v>15684</v>
      </c>
      <c r="VTM14" s="112" t="s">
        <v>15685</v>
      </c>
      <c r="VTN14" s="112" t="s">
        <v>15686</v>
      </c>
      <c r="VTO14" s="112" t="s">
        <v>15687</v>
      </c>
      <c r="VTP14" s="112" t="s">
        <v>15688</v>
      </c>
      <c r="VTQ14" s="112" t="s">
        <v>15689</v>
      </c>
      <c r="VTR14" s="112" t="s">
        <v>15690</v>
      </c>
      <c r="VTS14" s="112" t="s">
        <v>15691</v>
      </c>
      <c r="VTT14" s="112" t="s">
        <v>15692</v>
      </c>
      <c r="VTU14" s="112" t="s">
        <v>15693</v>
      </c>
      <c r="VTV14" s="112" t="s">
        <v>15694</v>
      </c>
      <c r="VTW14" s="112" t="s">
        <v>15695</v>
      </c>
      <c r="VTX14" s="112" t="s">
        <v>15696</v>
      </c>
      <c r="VTY14" s="112" t="s">
        <v>15697</v>
      </c>
      <c r="VTZ14" s="112" t="s">
        <v>15698</v>
      </c>
      <c r="VUA14" s="112" t="s">
        <v>15699</v>
      </c>
      <c r="VUB14" s="112" t="s">
        <v>15700</v>
      </c>
      <c r="VUC14" s="112" t="s">
        <v>15701</v>
      </c>
      <c r="VUD14" s="112" t="s">
        <v>15702</v>
      </c>
      <c r="VUE14" s="112" t="s">
        <v>15703</v>
      </c>
      <c r="VUF14" s="112" t="s">
        <v>15704</v>
      </c>
      <c r="VUG14" s="112" t="s">
        <v>15705</v>
      </c>
      <c r="VUH14" s="112" t="s">
        <v>15706</v>
      </c>
      <c r="VUI14" s="112" t="s">
        <v>15707</v>
      </c>
      <c r="VUJ14" s="112" t="s">
        <v>15708</v>
      </c>
      <c r="VUK14" s="112" t="s">
        <v>15709</v>
      </c>
      <c r="VUL14" s="112" t="s">
        <v>15710</v>
      </c>
      <c r="VUM14" s="112" t="s">
        <v>15711</v>
      </c>
      <c r="VUN14" s="112" t="s">
        <v>15712</v>
      </c>
      <c r="VUO14" s="112" t="s">
        <v>15713</v>
      </c>
      <c r="VUP14" s="112" t="s">
        <v>15714</v>
      </c>
      <c r="VUQ14" s="112" t="s">
        <v>15715</v>
      </c>
      <c r="VUR14" s="112" t="s">
        <v>15716</v>
      </c>
      <c r="VUS14" s="112" t="s">
        <v>15717</v>
      </c>
      <c r="VUT14" s="112" t="s">
        <v>15718</v>
      </c>
      <c r="VUU14" s="112" t="s">
        <v>15719</v>
      </c>
      <c r="VUV14" s="112" t="s">
        <v>15720</v>
      </c>
      <c r="VUW14" s="112" t="s">
        <v>15721</v>
      </c>
      <c r="VUX14" s="112" t="s">
        <v>15722</v>
      </c>
      <c r="VUY14" s="112" t="s">
        <v>15723</v>
      </c>
      <c r="VUZ14" s="112" t="s">
        <v>15724</v>
      </c>
      <c r="VVA14" s="112" t="s">
        <v>15725</v>
      </c>
      <c r="VVB14" s="112" t="s">
        <v>15726</v>
      </c>
      <c r="VVC14" s="112" t="s">
        <v>15727</v>
      </c>
      <c r="VVD14" s="112" t="s">
        <v>15728</v>
      </c>
      <c r="VVE14" s="112" t="s">
        <v>15729</v>
      </c>
      <c r="VVF14" s="112" t="s">
        <v>15730</v>
      </c>
      <c r="VVG14" s="112" t="s">
        <v>15731</v>
      </c>
      <c r="VVH14" s="112" t="s">
        <v>15732</v>
      </c>
      <c r="VVI14" s="112" t="s">
        <v>15733</v>
      </c>
      <c r="VVJ14" s="112" t="s">
        <v>15734</v>
      </c>
      <c r="VVK14" s="112" t="s">
        <v>15735</v>
      </c>
      <c r="VVL14" s="112" t="s">
        <v>15736</v>
      </c>
      <c r="VVM14" s="112" t="s">
        <v>15737</v>
      </c>
      <c r="VVN14" s="112" t="s">
        <v>15738</v>
      </c>
      <c r="VVO14" s="112" t="s">
        <v>15739</v>
      </c>
      <c r="VVP14" s="112" t="s">
        <v>15740</v>
      </c>
      <c r="VVQ14" s="112" t="s">
        <v>15741</v>
      </c>
      <c r="VVR14" s="112" t="s">
        <v>15742</v>
      </c>
      <c r="VVS14" s="112" t="s">
        <v>15743</v>
      </c>
      <c r="VVT14" s="112" t="s">
        <v>15744</v>
      </c>
      <c r="VVU14" s="112" t="s">
        <v>15745</v>
      </c>
      <c r="VVV14" s="112" t="s">
        <v>15746</v>
      </c>
      <c r="VVW14" s="112" t="s">
        <v>15747</v>
      </c>
      <c r="VVX14" s="112" t="s">
        <v>15748</v>
      </c>
      <c r="VVY14" s="112" t="s">
        <v>15749</v>
      </c>
      <c r="VVZ14" s="112" t="s">
        <v>15750</v>
      </c>
      <c r="VWA14" s="112" t="s">
        <v>15751</v>
      </c>
      <c r="VWB14" s="112" t="s">
        <v>15752</v>
      </c>
      <c r="VWC14" s="112" t="s">
        <v>15753</v>
      </c>
      <c r="VWD14" s="112" t="s">
        <v>15754</v>
      </c>
      <c r="VWE14" s="112" t="s">
        <v>15755</v>
      </c>
      <c r="VWF14" s="112" t="s">
        <v>15756</v>
      </c>
      <c r="VWG14" s="112" t="s">
        <v>15757</v>
      </c>
      <c r="VWH14" s="112" t="s">
        <v>15758</v>
      </c>
      <c r="VWI14" s="112" t="s">
        <v>15759</v>
      </c>
      <c r="VWJ14" s="112" t="s">
        <v>15760</v>
      </c>
      <c r="VWK14" s="112" t="s">
        <v>15761</v>
      </c>
      <c r="VWL14" s="112" t="s">
        <v>15762</v>
      </c>
      <c r="VWM14" s="112" t="s">
        <v>15763</v>
      </c>
      <c r="VWN14" s="112" t="s">
        <v>15764</v>
      </c>
      <c r="VWO14" s="112" t="s">
        <v>15765</v>
      </c>
      <c r="VWP14" s="112" t="s">
        <v>15766</v>
      </c>
      <c r="VWQ14" s="112" t="s">
        <v>15767</v>
      </c>
      <c r="VWR14" s="112" t="s">
        <v>15768</v>
      </c>
      <c r="VWS14" s="112" t="s">
        <v>15769</v>
      </c>
      <c r="VWT14" s="112" t="s">
        <v>15770</v>
      </c>
      <c r="VWU14" s="112" t="s">
        <v>15771</v>
      </c>
      <c r="VWV14" s="112" t="s">
        <v>15772</v>
      </c>
      <c r="VWW14" s="112" t="s">
        <v>15773</v>
      </c>
      <c r="VWX14" s="112" t="s">
        <v>15774</v>
      </c>
      <c r="VWY14" s="112" t="s">
        <v>15775</v>
      </c>
      <c r="VWZ14" s="112" t="s">
        <v>15776</v>
      </c>
      <c r="VXA14" s="112" t="s">
        <v>15777</v>
      </c>
      <c r="VXB14" s="112" t="s">
        <v>15778</v>
      </c>
      <c r="VXC14" s="112" t="s">
        <v>15779</v>
      </c>
      <c r="VXD14" s="112" t="s">
        <v>15780</v>
      </c>
      <c r="VXE14" s="112" t="s">
        <v>15781</v>
      </c>
      <c r="VXF14" s="112" t="s">
        <v>15782</v>
      </c>
      <c r="VXG14" s="112" t="s">
        <v>15783</v>
      </c>
      <c r="VXH14" s="112" t="s">
        <v>15784</v>
      </c>
      <c r="VXI14" s="112" t="s">
        <v>15785</v>
      </c>
      <c r="VXJ14" s="112" t="s">
        <v>15786</v>
      </c>
      <c r="VXK14" s="112" t="s">
        <v>15787</v>
      </c>
      <c r="VXL14" s="112" t="s">
        <v>15788</v>
      </c>
      <c r="VXM14" s="112" t="s">
        <v>15789</v>
      </c>
      <c r="VXN14" s="112" t="s">
        <v>15790</v>
      </c>
      <c r="VXO14" s="112" t="s">
        <v>15791</v>
      </c>
      <c r="VXP14" s="112" t="s">
        <v>15792</v>
      </c>
      <c r="VXQ14" s="112" t="s">
        <v>15793</v>
      </c>
      <c r="VXR14" s="112" t="s">
        <v>15794</v>
      </c>
      <c r="VXS14" s="112" t="s">
        <v>15795</v>
      </c>
      <c r="VXT14" s="112" t="s">
        <v>15796</v>
      </c>
      <c r="VXU14" s="112" t="s">
        <v>15797</v>
      </c>
      <c r="VXV14" s="112" t="s">
        <v>15798</v>
      </c>
      <c r="VXW14" s="112" t="s">
        <v>15799</v>
      </c>
      <c r="VXX14" s="112" t="s">
        <v>15800</v>
      </c>
      <c r="VXY14" s="112" t="s">
        <v>15801</v>
      </c>
      <c r="VXZ14" s="112" t="s">
        <v>15802</v>
      </c>
      <c r="VYA14" s="112" t="s">
        <v>15803</v>
      </c>
      <c r="VYB14" s="112" t="s">
        <v>15804</v>
      </c>
      <c r="VYC14" s="112" t="s">
        <v>15805</v>
      </c>
      <c r="VYD14" s="112" t="s">
        <v>15806</v>
      </c>
      <c r="VYE14" s="112" t="s">
        <v>15807</v>
      </c>
      <c r="VYF14" s="112" t="s">
        <v>15808</v>
      </c>
      <c r="VYG14" s="112" t="s">
        <v>15809</v>
      </c>
      <c r="VYH14" s="112" t="s">
        <v>15810</v>
      </c>
      <c r="VYI14" s="112" t="s">
        <v>15811</v>
      </c>
      <c r="VYJ14" s="112" t="s">
        <v>15812</v>
      </c>
      <c r="VYK14" s="112" t="s">
        <v>15813</v>
      </c>
      <c r="VYL14" s="112" t="s">
        <v>15814</v>
      </c>
      <c r="VYM14" s="112" t="s">
        <v>15815</v>
      </c>
      <c r="VYN14" s="112" t="s">
        <v>15816</v>
      </c>
      <c r="VYO14" s="112" t="s">
        <v>15817</v>
      </c>
      <c r="VYP14" s="112" t="s">
        <v>15818</v>
      </c>
      <c r="VYQ14" s="112" t="s">
        <v>15819</v>
      </c>
      <c r="VYR14" s="112" t="s">
        <v>15820</v>
      </c>
      <c r="VYS14" s="112" t="s">
        <v>15821</v>
      </c>
      <c r="VYT14" s="112" t="s">
        <v>15822</v>
      </c>
      <c r="VYU14" s="112" t="s">
        <v>15823</v>
      </c>
      <c r="VYV14" s="112" t="s">
        <v>15824</v>
      </c>
      <c r="VYW14" s="112" t="s">
        <v>15825</v>
      </c>
      <c r="VYX14" s="112" t="s">
        <v>15826</v>
      </c>
      <c r="VYY14" s="112" t="s">
        <v>15827</v>
      </c>
      <c r="VYZ14" s="112" t="s">
        <v>15828</v>
      </c>
      <c r="VZA14" s="112" t="s">
        <v>15829</v>
      </c>
      <c r="VZB14" s="112" t="s">
        <v>15830</v>
      </c>
      <c r="VZC14" s="112" t="s">
        <v>15831</v>
      </c>
      <c r="VZD14" s="112" t="s">
        <v>15832</v>
      </c>
      <c r="VZE14" s="112" t="s">
        <v>15833</v>
      </c>
      <c r="VZF14" s="112" t="s">
        <v>15834</v>
      </c>
      <c r="VZG14" s="112" t="s">
        <v>15835</v>
      </c>
      <c r="VZH14" s="112" t="s">
        <v>15836</v>
      </c>
      <c r="VZI14" s="112" t="s">
        <v>15837</v>
      </c>
      <c r="VZJ14" s="112" t="s">
        <v>15838</v>
      </c>
      <c r="VZK14" s="112" t="s">
        <v>15839</v>
      </c>
      <c r="VZL14" s="112" t="s">
        <v>15840</v>
      </c>
      <c r="VZM14" s="112" t="s">
        <v>15841</v>
      </c>
      <c r="VZN14" s="112" t="s">
        <v>15842</v>
      </c>
      <c r="VZO14" s="112" t="s">
        <v>15843</v>
      </c>
      <c r="VZP14" s="112" t="s">
        <v>15844</v>
      </c>
      <c r="VZQ14" s="112" t="s">
        <v>15845</v>
      </c>
      <c r="VZR14" s="112" t="s">
        <v>15846</v>
      </c>
      <c r="VZS14" s="112" t="s">
        <v>15847</v>
      </c>
      <c r="VZT14" s="112" t="s">
        <v>15848</v>
      </c>
      <c r="VZU14" s="112" t="s">
        <v>15849</v>
      </c>
      <c r="VZV14" s="112" t="s">
        <v>15850</v>
      </c>
      <c r="VZW14" s="112" t="s">
        <v>15851</v>
      </c>
      <c r="VZX14" s="112" t="s">
        <v>15852</v>
      </c>
      <c r="VZY14" s="112" t="s">
        <v>15853</v>
      </c>
      <c r="VZZ14" s="112" t="s">
        <v>15854</v>
      </c>
      <c r="WAA14" s="112" t="s">
        <v>15855</v>
      </c>
      <c r="WAB14" s="112" t="s">
        <v>15856</v>
      </c>
      <c r="WAC14" s="112" t="s">
        <v>15857</v>
      </c>
      <c r="WAD14" s="112" t="s">
        <v>15858</v>
      </c>
      <c r="WAE14" s="112" t="s">
        <v>15859</v>
      </c>
      <c r="WAF14" s="112" t="s">
        <v>15860</v>
      </c>
      <c r="WAG14" s="112" t="s">
        <v>15861</v>
      </c>
      <c r="WAH14" s="112" t="s">
        <v>15862</v>
      </c>
      <c r="WAI14" s="112" t="s">
        <v>15863</v>
      </c>
      <c r="WAJ14" s="112" t="s">
        <v>15864</v>
      </c>
      <c r="WAK14" s="112" t="s">
        <v>15865</v>
      </c>
      <c r="WAL14" s="112" t="s">
        <v>15866</v>
      </c>
      <c r="WAM14" s="112" t="s">
        <v>15867</v>
      </c>
      <c r="WAN14" s="112" t="s">
        <v>15868</v>
      </c>
      <c r="WAO14" s="112" t="s">
        <v>15869</v>
      </c>
      <c r="WAP14" s="112" t="s">
        <v>15870</v>
      </c>
      <c r="WAQ14" s="112" t="s">
        <v>15871</v>
      </c>
      <c r="WAR14" s="112" t="s">
        <v>15872</v>
      </c>
      <c r="WAS14" s="112" t="s">
        <v>15873</v>
      </c>
      <c r="WAT14" s="112" t="s">
        <v>15874</v>
      </c>
      <c r="WAU14" s="112" t="s">
        <v>15875</v>
      </c>
      <c r="WAV14" s="112" t="s">
        <v>15876</v>
      </c>
      <c r="WAW14" s="112" t="s">
        <v>15877</v>
      </c>
      <c r="WAX14" s="112" t="s">
        <v>15878</v>
      </c>
      <c r="WAY14" s="112" t="s">
        <v>15879</v>
      </c>
      <c r="WAZ14" s="112" t="s">
        <v>15880</v>
      </c>
      <c r="WBA14" s="112" t="s">
        <v>15881</v>
      </c>
      <c r="WBB14" s="112" t="s">
        <v>15882</v>
      </c>
      <c r="WBC14" s="112" t="s">
        <v>15883</v>
      </c>
      <c r="WBD14" s="112" t="s">
        <v>15884</v>
      </c>
      <c r="WBE14" s="112" t="s">
        <v>15885</v>
      </c>
      <c r="WBF14" s="112" t="s">
        <v>15886</v>
      </c>
      <c r="WBG14" s="112" t="s">
        <v>15887</v>
      </c>
      <c r="WBH14" s="112" t="s">
        <v>15888</v>
      </c>
      <c r="WBI14" s="112" t="s">
        <v>15889</v>
      </c>
      <c r="WBJ14" s="112" t="s">
        <v>15890</v>
      </c>
      <c r="WBK14" s="112" t="s">
        <v>15891</v>
      </c>
      <c r="WBL14" s="112" t="s">
        <v>15892</v>
      </c>
      <c r="WBM14" s="112" t="s">
        <v>15893</v>
      </c>
      <c r="WBN14" s="112" t="s">
        <v>15894</v>
      </c>
      <c r="WBO14" s="112" t="s">
        <v>15895</v>
      </c>
      <c r="WBP14" s="112" t="s">
        <v>15896</v>
      </c>
      <c r="WBQ14" s="112" t="s">
        <v>15897</v>
      </c>
      <c r="WBR14" s="112" t="s">
        <v>15898</v>
      </c>
      <c r="WBS14" s="112" t="s">
        <v>15899</v>
      </c>
      <c r="WBT14" s="112" t="s">
        <v>15900</v>
      </c>
      <c r="WBU14" s="112" t="s">
        <v>15901</v>
      </c>
      <c r="WBV14" s="112" t="s">
        <v>15902</v>
      </c>
      <c r="WBW14" s="112" t="s">
        <v>15903</v>
      </c>
      <c r="WBX14" s="112" t="s">
        <v>15904</v>
      </c>
      <c r="WBY14" s="112" t="s">
        <v>15905</v>
      </c>
      <c r="WBZ14" s="112" t="s">
        <v>15906</v>
      </c>
      <c r="WCA14" s="112" t="s">
        <v>15907</v>
      </c>
      <c r="WCB14" s="112" t="s">
        <v>15908</v>
      </c>
      <c r="WCC14" s="112" t="s">
        <v>15909</v>
      </c>
      <c r="WCD14" s="112" t="s">
        <v>15910</v>
      </c>
      <c r="WCE14" s="112" t="s">
        <v>15911</v>
      </c>
      <c r="WCF14" s="112" t="s">
        <v>15912</v>
      </c>
      <c r="WCG14" s="112" t="s">
        <v>15913</v>
      </c>
      <c r="WCH14" s="112" t="s">
        <v>15914</v>
      </c>
      <c r="WCI14" s="112" t="s">
        <v>15915</v>
      </c>
      <c r="WCJ14" s="112" t="s">
        <v>15916</v>
      </c>
      <c r="WCK14" s="112" t="s">
        <v>15917</v>
      </c>
      <c r="WCL14" s="112" t="s">
        <v>15918</v>
      </c>
      <c r="WCM14" s="112" t="s">
        <v>15919</v>
      </c>
      <c r="WCN14" s="112" t="s">
        <v>15920</v>
      </c>
      <c r="WCO14" s="112" t="s">
        <v>15921</v>
      </c>
      <c r="WCP14" s="112" t="s">
        <v>15922</v>
      </c>
      <c r="WCQ14" s="112" t="s">
        <v>15923</v>
      </c>
      <c r="WCR14" s="112" t="s">
        <v>15924</v>
      </c>
      <c r="WCS14" s="112" t="s">
        <v>15925</v>
      </c>
      <c r="WCT14" s="112" t="s">
        <v>15926</v>
      </c>
      <c r="WCU14" s="112" t="s">
        <v>15927</v>
      </c>
      <c r="WCV14" s="112" t="s">
        <v>15928</v>
      </c>
      <c r="WCW14" s="112" t="s">
        <v>15929</v>
      </c>
      <c r="WCX14" s="112" t="s">
        <v>15930</v>
      </c>
      <c r="WCY14" s="112" t="s">
        <v>15931</v>
      </c>
      <c r="WCZ14" s="112" t="s">
        <v>15932</v>
      </c>
      <c r="WDA14" s="112" t="s">
        <v>15933</v>
      </c>
      <c r="WDB14" s="112" t="s">
        <v>15934</v>
      </c>
      <c r="WDC14" s="112" t="s">
        <v>15935</v>
      </c>
      <c r="WDD14" s="112" t="s">
        <v>15936</v>
      </c>
      <c r="WDE14" s="112" t="s">
        <v>15937</v>
      </c>
      <c r="WDF14" s="112" t="s">
        <v>15938</v>
      </c>
      <c r="WDG14" s="112" t="s">
        <v>15939</v>
      </c>
      <c r="WDH14" s="112" t="s">
        <v>15940</v>
      </c>
      <c r="WDI14" s="112" t="s">
        <v>15941</v>
      </c>
      <c r="WDJ14" s="112" t="s">
        <v>15942</v>
      </c>
      <c r="WDK14" s="112" t="s">
        <v>15943</v>
      </c>
      <c r="WDL14" s="112" t="s">
        <v>15944</v>
      </c>
      <c r="WDM14" s="112" t="s">
        <v>15945</v>
      </c>
      <c r="WDN14" s="112" t="s">
        <v>15946</v>
      </c>
      <c r="WDO14" s="112" t="s">
        <v>15947</v>
      </c>
      <c r="WDP14" s="112" t="s">
        <v>15948</v>
      </c>
      <c r="WDQ14" s="112" t="s">
        <v>15949</v>
      </c>
      <c r="WDR14" s="112" t="s">
        <v>15950</v>
      </c>
      <c r="WDS14" s="112" t="s">
        <v>15951</v>
      </c>
      <c r="WDT14" s="112" t="s">
        <v>15952</v>
      </c>
      <c r="WDU14" s="112" t="s">
        <v>15953</v>
      </c>
      <c r="WDV14" s="112" t="s">
        <v>15954</v>
      </c>
      <c r="WDW14" s="112" t="s">
        <v>15955</v>
      </c>
      <c r="WDX14" s="112" t="s">
        <v>15956</v>
      </c>
      <c r="WDY14" s="112" t="s">
        <v>15957</v>
      </c>
      <c r="WDZ14" s="112" t="s">
        <v>15958</v>
      </c>
      <c r="WEA14" s="112" t="s">
        <v>15959</v>
      </c>
      <c r="WEB14" s="112" t="s">
        <v>15960</v>
      </c>
      <c r="WEC14" s="112" t="s">
        <v>15961</v>
      </c>
      <c r="WED14" s="112" t="s">
        <v>15962</v>
      </c>
      <c r="WEE14" s="112" t="s">
        <v>15963</v>
      </c>
      <c r="WEF14" s="112" t="s">
        <v>15964</v>
      </c>
      <c r="WEG14" s="112" t="s">
        <v>15965</v>
      </c>
      <c r="WEH14" s="112" t="s">
        <v>15966</v>
      </c>
      <c r="WEI14" s="112" t="s">
        <v>15967</v>
      </c>
      <c r="WEJ14" s="112" t="s">
        <v>15968</v>
      </c>
      <c r="WEK14" s="112" t="s">
        <v>15969</v>
      </c>
      <c r="WEL14" s="112" t="s">
        <v>15970</v>
      </c>
      <c r="WEM14" s="112" t="s">
        <v>15971</v>
      </c>
      <c r="WEN14" s="112" t="s">
        <v>15972</v>
      </c>
      <c r="WEO14" s="112" t="s">
        <v>15973</v>
      </c>
      <c r="WEP14" s="112" t="s">
        <v>15974</v>
      </c>
      <c r="WEQ14" s="112" t="s">
        <v>15975</v>
      </c>
      <c r="WER14" s="112" t="s">
        <v>15976</v>
      </c>
      <c r="WES14" s="112" t="s">
        <v>15977</v>
      </c>
      <c r="WET14" s="112" t="s">
        <v>15978</v>
      </c>
      <c r="WEU14" s="112" t="s">
        <v>15979</v>
      </c>
      <c r="WEV14" s="112" t="s">
        <v>15980</v>
      </c>
      <c r="WEW14" s="112" t="s">
        <v>15981</v>
      </c>
      <c r="WEX14" s="112" t="s">
        <v>15982</v>
      </c>
      <c r="WEY14" s="112" t="s">
        <v>15983</v>
      </c>
      <c r="WEZ14" s="112" t="s">
        <v>15984</v>
      </c>
      <c r="WFA14" s="112" t="s">
        <v>15985</v>
      </c>
      <c r="WFB14" s="112" t="s">
        <v>15986</v>
      </c>
      <c r="WFC14" s="112" t="s">
        <v>15987</v>
      </c>
      <c r="WFD14" s="112" t="s">
        <v>15988</v>
      </c>
      <c r="WFE14" s="112" t="s">
        <v>15989</v>
      </c>
      <c r="WFF14" s="112" t="s">
        <v>15990</v>
      </c>
      <c r="WFG14" s="112" t="s">
        <v>15991</v>
      </c>
      <c r="WFH14" s="112" t="s">
        <v>15992</v>
      </c>
      <c r="WFI14" s="112" t="s">
        <v>15993</v>
      </c>
      <c r="WFJ14" s="112" t="s">
        <v>15994</v>
      </c>
      <c r="WFK14" s="112" t="s">
        <v>15995</v>
      </c>
      <c r="WFL14" s="112" t="s">
        <v>15996</v>
      </c>
      <c r="WFM14" s="112" t="s">
        <v>15997</v>
      </c>
      <c r="WFN14" s="112" t="s">
        <v>15998</v>
      </c>
      <c r="WFO14" s="112" t="s">
        <v>15999</v>
      </c>
      <c r="WFP14" s="112" t="s">
        <v>16000</v>
      </c>
      <c r="WFQ14" s="112" t="s">
        <v>16001</v>
      </c>
      <c r="WFR14" s="112" t="s">
        <v>16002</v>
      </c>
      <c r="WFS14" s="112" t="s">
        <v>16003</v>
      </c>
      <c r="WFT14" s="112" t="s">
        <v>16004</v>
      </c>
      <c r="WFU14" s="112" t="s">
        <v>16005</v>
      </c>
      <c r="WFV14" s="112" t="s">
        <v>16006</v>
      </c>
      <c r="WFW14" s="112" t="s">
        <v>16007</v>
      </c>
      <c r="WFX14" s="112" t="s">
        <v>16008</v>
      </c>
      <c r="WFY14" s="112" t="s">
        <v>16009</v>
      </c>
      <c r="WFZ14" s="112" t="s">
        <v>16010</v>
      </c>
      <c r="WGA14" s="112" t="s">
        <v>16011</v>
      </c>
      <c r="WGB14" s="112" t="s">
        <v>16012</v>
      </c>
      <c r="WGC14" s="112" t="s">
        <v>16013</v>
      </c>
      <c r="WGD14" s="112" t="s">
        <v>16014</v>
      </c>
      <c r="WGE14" s="112" t="s">
        <v>16015</v>
      </c>
      <c r="WGF14" s="112" t="s">
        <v>16016</v>
      </c>
      <c r="WGG14" s="112" t="s">
        <v>16017</v>
      </c>
      <c r="WGH14" s="112" t="s">
        <v>16018</v>
      </c>
      <c r="WGI14" s="112" t="s">
        <v>16019</v>
      </c>
      <c r="WGJ14" s="112" t="s">
        <v>16020</v>
      </c>
      <c r="WGK14" s="112" t="s">
        <v>16021</v>
      </c>
      <c r="WGL14" s="112" t="s">
        <v>16022</v>
      </c>
      <c r="WGM14" s="112" t="s">
        <v>16023</v>
      </c>
      <c r="WGN14" s="112" t="s">
        <v>16024</v>
      </c>
      <c r="WGO14" s="112" t="s">
        <v>16025</v>
      </c>
      <c r="WGP14" s="112" t="s">
        <v>16026</v>
      </c>
      <c r="WGQ14" s="112" t="s">
        <v>16027</v>
      </c>
      <c r="WGR14" s="112" t="s">
        <v>16028</v>
      </c>
      <c r="WGS14" s="112" t="s">
        <v>16029</v>
      </c>
      <c r="WGT14" s="112" t="s">
        <v>16030</v>
      </c>
      <c r="WGU14" s="112" t="s">
        <v>16031</v>
      </c>
      <c r="WGV14" s="112" t="s">
        <v>16032</v>
      </c>
      <c r="WGW14" s="112" t="s">
        <v>16033</v>
      </c>
      <c r="WGX14" s="112" t="s">
        <v>16034</v>
      </c>
      <c r="WGY14" s="112" t="s">
        <v>16035</v>
      </c>
      <c r="WGZ14" s="112" t="s">
        <v>16036</v>
      </c>
      <c r="WHA14" s="112" t="s">
        <v>16037</v>
      </c>
      <c r="WHB14" s="112" t="s">
        <v>16038</v>
      </c>
      <c r="WHC14" s="112" t="s">
        <v>16039</v>
      </c>
      <c r="WHD14" s="112" t="s">
        <v>16040</v>
      </c>
      <c r="WHE14" s="112" t="s">
        <v>16041</v>
      </c>
      <c r="WHF14" s="112" t="s">
        <v>16042</v>
      </c>
      <c r="WHG14" s="112" t="s">
        <v>16043</v>
      </c>
      <c r="WHH14" s="112" t="s">
        <v>16044</v>
      </c>
      <c r="WHI14" s="112" t="s">
        <v>16045</v>
      </c>
      <c r="WHJ14" s="112" t="s">
        <v>16046</v>
      </c>
      <c r="WHK14" s="112" t="s">
        <v>16047</v>
      </c>
      <c r="WHL14" s="112" t="s">
        <v>16048</v>
      </c>
      <c r="WHM14" s="112" t="s">
        <v>16049</v>
      </c>
      <c r="WHN14" s="112" t="s">
        <v>16050</v>
      </c>
      <c r="WHO14" s="112" t="s">
        <v>16051</v>
      </c>
      <c r="WHP14" s="112" t="s">
        <v>16052</v>
      </c>
      <c r="WHQ14" s="112" t="s">
        <v>16053</v>
      </c>
      <c r="WHR14" s="112" t="s">
        <v>16054</v>
      </c>
      <c r="WHS14" s="112" t="s">
        <v>16055</v>
      </c>
      <c r="WHT14" s="112" t="s">
        <v>16056</v>
      </c>
      <c r="WHU14" s="112" t="s">
        <v>16057</v>
      </c>
      <c r="WHV14" s="112" t="s">
        <v>16058</v>
      </c>
      <c r="WHW14" s="112" t="s">
        <v>16059</v>
      </c>
      <c r="WHX14" s="112" t="s">
        <v>16060</v>
      </c>
      <c r="WHY14" s="112" t="s">
        <v>16061</v>
      </c>
      <c r="WHZ14" s="112" t="s">
        <v>16062</v>
      </c>
      <c r="WIA14" s="112" t="s">
        <v>16063</v>
      </c>
      <c r="WIB14" s="112" t="s">
        <v>16064</v>
      </c>
      <c r="WIC14" s="112" t="s">
        <v>16065</v>
      </c>
      <c r="WID14" s="112" t="s">
        <v>16066</v>
      </c>
      <c r="WIE14" s="112" t="s">
        <v>16067</v>
      </c>
      <c r="WIF14" s="112" t="s">
        <v>16068</v>
      </c>
      <c r="WIG14" s="112" t="s">
        <v>16069</v>
      </c>
      <c r="WIH14" s="112" t="s">
        <v>16070</v>
      </c>
      <c r="WII14" s="112" t="s">
        <v>16071</v>
      </c>
      <c r="WIJ14" s="112" t="s">
        <v>16072</v>
      </c>
      <c r="WIK14" s="112" t="s">
        <v>16073</v>
      </c>
      <c r="WIL14" s="112" t="s">
        <v>16074</v>
      </c>
      <c r="WIM14" s="112" t="s">
        <v>16075</v>
      </c>
      <c r="WIN14" s="112" t="s">
        <v>16076</v>
      </c>
      <c r="WIO14" s="112" t="s">
        <v>16077</v>
      </c>
      <c r="WIP14" s="112" t="s">
        <v>16078</v>
      </c>
      <c r="WIQ14" s="112" t="s">
        <v>16079</v>
      </c>
      <c r="WIR14" s="112" t="s">
        <v>16080</v>
      </c>
      <c r="WIS14" s="112" t="s">
        <v>16081</v>
      </c>
      <c r="WIT14" s="112" t="s">
        <v>16082</v>
      </c>
      <c r="WIU14" s="112" t="s">
        <v>16083</v>
      </c>
      <c r="WIV14" s="112" t="s">
        <v>16084</v>
      </c>
      <c r="WIW14" s="112" t="s">
        <v>16085</v>
      </c>
      <c r="WIX14" s="112" t="s">
        <v>16086</v>
      </c>
      <c r="WIY14" s="112" t="s">
        <v>16087</v>
      </c>
      <c r="WIZ14" s="112" t="s">
        <v>16088</v>
      </c>
      <c r="WJA14" s="112" t="s">
        <v>16089</v>
      </c>
      <c r="WJB14" s="112" t="s">
        <v>16090</v>
      </c>
      <c r="WJC14" s="112" t="s">
        <v>16091</v>
      </c>
      <c r="WJD14" s="112" t="s">
        <v>16092</v>
      </c>
      <c r="WJE14" s="112" t="s">
        <v>16093</v>
      </c>
      <c r="WJF14" s="112" t="s">
        <v>16094</v>
      </c>
      <c r="WJG14" s="112" t="s">
        <v>16095</v>
      </c>
      <c r="WJH14" s="112" t="s">
        <v>16096</v>
      </c>
      <c r="WJI14" s="112" t="s">
        <v>16097</v>
      </c>
      <c r="WJJ14" s="112" t="s">
        <v>16098</v>
      </c>
      <c r="WJK14" s="112" t="s">
        <v>16099</v>
      </c>
      <c r="WJL14" s="112" t="s">
        <v>16100</v>
      </c>
      <c r="WJM14" s="112" t="s">
        <v>16101</v>
      </c>
      <c r="WJN14" s="112" t="s">
        <v>16102</v>
      </c>
      <c r="WJO14" s="112" t="s">
        <v>16103</v>
      </c>
      <c r="WJP14" s="112" t="s">
        <v>16104</v>
      </c>
      <c r="WJQ14" s="112" t="s">
        <v>16105</v>
      </c>
      <c r="WJR14" s="112" t="s">
        <v>16106</v>
      </c>
      <c r="WJS14" s="112" t="s">
        <v>16107</v>
      </c>
      <c r="WJT14" s="112" t="s">
        <v>16108</v>
      </c>
      <c r="WJU14" s="112" t="s">
        <v>16109</v>
      </c>
      <c r="WJV14" s="112" t="s">
        <v>16110</v>
      </c>
      <c r="WJW14" s="112" t="s">
        <v>16111</v>
      </c>
      <c r="WJX14" s="112" t="s">
        <v>16112</v>
      </c>
      <c r="WJY14" s="112" t="s">
        <v>16113</v>
      </c>
      <c r="WJZ14" s="112" t="s">
        <v>16114</v>
      </c>
      <c r="WKA14" s="112" t="s">
        <v>16115</v>
      </c>
      <c r="WKB14" s="112" t="s">
        <v>16116</v>
      </c>
      <c r="WKC14" s="112" t="s">
        <v>16117</v>
      </c>
      <c r="WKD14" s="112" t="s">
        <v>16118</v>
      </c>
      <c r="WKE14" s="112" t="s">
        <v>16119</v>
      </c>
      <c r="WKF14" s="112" t="s">
        <v>16120</v>
      </c>
      <c r="WKG14" s="112" t="s">
        <v>16121</v>
      </c>
      <c r="WKH14" s="112" t="s">
        <v>16122</v>
      </c>
      <c r="WKI14" s="112" t="s">
        <v>16123</v>
      </c>
      <c r="WKJ14" s="112" t="s">
        <v>16124</v>
      </c>
      <c r="WKK14" s="112" t="s">
        <v>16125</v>
      </c>
      <c r="WKL14" s="112" t="s">
        <v>16126</v>
      </c>
      <c r="WKM14" s="112" t="s">
        <v>16127</v>
      </c>
      <c r="WKN14" s="112" t="s">
        <v>16128</v>
      </c>
      <c r="WKO14" s="112" t="s">
        <v>16129</v>
      </c>
      <c r="WKP14" s="112" t="s">
        <v>16130</v>
      </c>
      <c r="WKQ14" s="112" t="s">
        <v>16131</v>
      </c>
      <c r="WKR14" s="112" t="s">
        <v>16132</v>
      </c>
      <c r="WKS14" s="112" t="s">
        <v>16133</v>
      </c>
      <c r="WKT14" s="112" t="s">
        <v>16134</v>
      </c>
      <c r="WKU14" s="112" t="s">
        <v>16135</v>
      </c>
      <c r="WKV14" s="112" t="s">
        <v>16136</v>
      </c>
      <c r="WKW14" s="112" t="s">
        <v>16137</v>
      </c>
      <c r="WKX14" s="112" t="s">
        <v>16138</v>
      </c>
      <c r="WKY14" s="112" t="s">
        <v>16139</v>
      </c>
      <c r="WKZ14" s="112" t="s">
        <v>16140</v>
      </c>
      <c r="WLA14" s="112" t="s">
        <v>16141</v>
      </c>
      <c r="WLB14" s="112" t="s">
        <v>16142</v>
      </c>
      <c r="WLC14" s="112" t="s">
        <v>16143</v>
      </c>
      <c r="WLD14" s="112" t="s">
        <v>16144</v>
      </c>
      <c r="WLE14" s="112" t="s">
        <v>16145</v>
      </c>
      <c r="WLF14" s="112" t="s">
        <v>16146</v>
      </c>
      <c r="WLG14" s="112" t="s">
        <v>16147</v>
      </c>
      <c r="WLH14" s="112" t="s">
        <v>16148</v>
      </c>
      <c r="WLI14" s="112" t="s">
        <v>16149</v>
      </c>
      <c r="WLJ14" s="112" t="s">
        <v>16150</v>
      </c>
      <c r="WLK14" s="112" t="s">
        <v>16151</v>
      </c>
      <c r="WLL14" s="112" t="s">
        <v>16152</v>
      </c>
      <c r="WLM14" s="112" t="s">
        <v>16153</v>
      </c>
      <c r="WLN14" s="112" t="s">
        <v>16154</v>
      </c>
      <c r="WLO14" s="112" t="s">
        <v>16155</v>
      </c>
      <c r="WLP14" s="112" t="s">
        <v>16156</v>
      </c>
      <c r="WLQ14" s="112" t="s">
        <v>16157</v>
      </c>
      <c r="WLR14" s="112" t="s">
        <v>16158</v>
      </c>
      <c r="WLS14" s="112" t="s">
        <v>16159</v>
      </c>
      <c r="WLT14" s="112" t="s">
        <v>16160</v>
      </c>
      <c r="WLU14" s="112" t="s">
        <v>16161</v>
      </c>
      <c r="WLV14" s="112" t="s">
        <v>16162</v>
      </c>
      <c r="WLW14" s="112" t="s">
        <v>16163</v>
      </c>
      <c r="WLX14" s="112" t="s">
        <v>16164</v>
      </c>
      <c r="WLY14" s="112" t="s">
        <v>16165</v>
      </c>
      <c r="WLZ14" s="112" t="s">
        <v>16166</v>
      </c>
      <c r="WMA14" s="112" t="s">
        <v>16167</v>
      </c>
      <c r="WMB14" s="112" t="s">
        <v>16168</v>
      </c>
      <c r="WMC14" s="112" t="s">
        <v>16169</v>
      </c>
      <c r="WMD14" s="112" t="s">
        <v>16170</v>
      </c>
      <c r="WME14" s="112" t="s">
        <v>16171</v>
      </c>
      <c r="WMF14" s="112" t="s">
        <v>16172</v>
      </c>
      <c r="WMG14" s="112" t="s">
        <v>16173</v>
      </c>
      <c r="WMH14" s="112" t="s">
        <v>16174</v>
      </c>
      <c r="WMI14" s="112" t="s">
        <v>16175</v>
      </c>
      <c r="WMJ14" s="112" t="s">
        <v>16176</v>
      </c>
      <c r="WMK14" s="112" t="s">
        <v>16177</v>
      </c>
      <c r="WML14" s="112" t="s">
        <v>16178</v>
      </c>
      <c r="WMM14" s="112" t="s">
        <v>16179</v>
      </c>
      <c r="WMN14" s="112" t="s">
        <v>16180</v>
      </c>
      <c r="WMO14" s="112" t="s">
        <v>16181</v>
      </c>
      <c r="WMP14" s="112" t="s">
        <v>16182</v>
      </c>
      <c r="WMQ14" s="112" t="s">
        <v>16183</v>
      </c>
      <c r="WMR14" s="112" t="s">
        <v>16184</v>
      </c>
      <c r="WMS14" s="112" t="s">
        <v>16185</v>
      </c>
      <c r="WMT14" s="112" t="s">
        <v>16186</v>
      </c>
      <c r="WMU14" s="112" t="s">
        <v>16187</v>
      </c>
      <c r="WMV14" s="112" t="s">
        <v>16188</v>
      </c>
      <c r="WMW14" s="112" t="s">
        <v>16189</v>
      </c>
      <c r="WMX14" s="112" t="s">
        <v>16190</v>
      </c>
      <c r="WMY14" s="112" t="s">
        <v>16191</v>
      </c>
      <c r="WMZ14" s="112" t="s">
        <v>16192</v>
      </c>
      <c r="WNA14" s="112" t="s">
        <v>16193</v>
      </c>
      <c r="WNB14" s="112" t="s">
        <v>16194</v>
      </c>
      <c r="WNC14" s="112" t="s">
        <v>16195</v>
      </c>
      <c r="WND14" s="112" t="s">
        <v>16196</v>
      </c>
      <c r="WNE14" s="112" t="s">
        <v>16197</v>
      </c>
      <c r="WNF14" s="112" t="s">
        <v>16198</v>
      </c>
      <c r="WNG14" s="112" t="s">
        <v>16199</v>
      </c>
      <c r="WNH14" s="112" t="s">
        <v>16200</v>
      </c>
      <c r="WNI14" s="112" t="s">
        <v>16201</v>
      </c>
      <c r="WNJ14" s="112" t="s">
        <v>16202</v>
      </c>
      <c r="WNK14" s="112" t="s">
        <v>16203</v>
      </c>
      <c r="WNL14" s="112" t="s">
        <v>16204</v>
      </c>
      <c r="WNM14" s="112" t="s">
        <v>16205</v>
      </c>
      <c r="WNN14" s="112" t="s">
        <v>16206</v>
      </c>
      <c r="WNO14" s="112" t="s">
        <v>16207</v>
      </c>
      <c r="WNP14" s="112" t="s">
        <v>16208</v>
      </c>
      <c r="WNQ14" s="112" t="s">
        <v>16209</v>
      </c>
      <c r="WNR14" s="112" t="s">
        <v>16210</v>
      </c>
      <c r="WNS14" s="112" t="s">
        <v>16211</v>
      </c>
      <c r="WNT14" s="112" t="s">
        <v>16212</v>
      </c>
      <c r="WNU14" s="112" t="s">
        <v>16213</v>
      </c>
      <c r="WNV14" s="112" t="s">
        <v>16214</v>
      </c>
      <c r="WNW14" s="112" t="s">
        <v>16215</v>
      </c>
      <c r="WNX14" s="112" t="s">
        <v>16216</v>
      </c>
      <c r="WNY14" s="112" t="s">
        <v>16217</v>
      </c>
      <c r="WNZ14" s="112" t="s">
        <v>16218</v>
      </c>
      <c r="WOA14" s="112" t="s">
        <v>16219</v>
      </c>
      <c r="WOB14" s="112" t="s">
        <v>16220</v>
      </c>
      <c r="WOC14" s="112" t="s">
        <v>16221</v>
      </c>
      <c r="WOD14" s="112" t="s">
        <v>16222</v>
      </c>
      <c r="WOE14" s="112" t="s">
        <v>16223</v>
      </c>
      <c r="WOF14" s="112" t="s">
        <v>16224</v>
      </c>
      <c r="WOG14" s="112" t="s">
        <v>16225</v>
      </c>
      <c r="WOH14" s="112" t="s">
        <v>16226</v>
      </c>
      <c r="WOI14" s="112" t="s">
        <v>16227</v>
      </c>
      <c r="WOJ14" s="112" t="s">
        <v>16228</v>
      </c>
      <c r="WOK14" s="112" t="s">
        <v>16229</v>
      </c>
      <c r="WOL14" s="112" t="s">
        <v>16230</v>
      </c>
      <c r="WOM14" s="112" t="s">
        <v>16231</v>
      </c>
      <c r="WON14" s="112" t="s">
        <v>16232</v>
      </c>
      <c r="WOO14" s="112" t="s">
        <v>16233</v>
      </c>
      <c r="WOP14" s="112" t="s">
        <v>16234</v>
      </c>
      <c r="WOQ14" s="112" t="s">
        <v>16235</v>
      </c>
      <c r="WOR14" s="112" t="s">
        <v>16236</v>
      </c>
      <c r="WOS14" s="112" t="s">
        <v>16237</v>
      </c>
      <c r="WOT14" s="112" t="s">
        <v>16238</v>
      </c>
      <c r="WOU14" s="112" t="s">
        <v>16239</v>
      </c>
      <c r="WOV14" s="112" t="s">
        <v>16240</v>
      </c>
      <c r="WOW14" s="112" t="s">
        <v>16241</v>
      </c>
      <c r="WOX14" s="112" t="s">
        <v>16242</v>
      </c>
      <c r="WOY14" s="112" t="s">
        <v>16243</v>
      </c>
      <c r="WOZ14" s="112" t="s">
        <v>16244</v>
      </c>
      <c r="WPA14" s="112" t="s">
        <v>16245</v>
      </c>
      <c r="WPB14" s="112" t="s">
        <v>16246</v>
      </c>
      <c r="WPC14" s="112" t="s">
        <v>16247</v>
      </c>
      <c r="WPD14" s="112" t="s">
        <v>16248</v>
      </c>
      <c r="WPE14" s="112" t="s">
        <v>16249</v>
      </c>
      <c r="WPF14" s="112" t="s">
        <v>16250</v>
      </c>
      <c r="WPG14" s="112" t="s">
        <v>16251</v>
      </c>
      <c r="WPH14" s="112" t="s">
        <v>16252</v>
      </c>
      <c r="WPI14" s="112" t="s">
        <v>16253</v>
      </c>
      <c r="WPJ14" s="112" t="s">
        <v>16254</v>
      </c>
      <c r="WPK14" s="112" t="s">
        <v>16255</v>
      </c>
      <c r="WPL14" s="112" t="s">
        <v>16256</v>
      </c>
      <c r="WPM14" s="112" t="s">
        <v>16257</v>
      </c>
      <c r="WPN14" s="112" t="s">
        <v>16258</v>
      </c>
      <c r="WPO14" s="112" t="s">
        <v>16259</v>
      </c>
      <c r="WPP14" s="112" t="s">
        <v>16260</v>
      </c>
      <c r="WPQ14" s="112" t="s">
        <v>16261</v>
      </c>
      <c r="WPR14" s="112" t="s">
        <v>16262</v>
      </c>
      <c r="WPS14" s="112" t="s">
        <v>16263</v>
      </c>
      <c r="WPT14" s="112" t="s">
        <v>16264</v>
      </c>
      <c r="WPU14" s="112" t="s">
        <v>16265</v>
      </c>
      <c r="WPV14" s="112" t="s">
        <v>16266</v>
      </c>
      <c r="WPW14" s="112" t="s">
        <v>16267</v>
      </c>
      <c r="WPX14" s="112" t="s">
        <v>16268</v>
      </c>
      <c r="WPY14" s="112" t="s">
        <v>16269</v>
      </c>
      <c r="WPZ14" s="112" t="s">
        <v>16270</v>
      </c>
      <c r="WQA14" s="112" t="s">
        <v>16271</v>
      </c>
      <c r="WQB14" s="112" t="s">
        <v>16272</v>
      </c>
      <c r="WQC14" s="112" t="s">
        <v>16273</v>
      </c>
      <c r="WQD14" s="112" t="s">
        <v>16274</v>
      </c>
      <c r="WQE14" s="112" t="s">
        <v>16275</v>
      </c>
      <c r="WQF14" s="112" t="s">
        <v>16276</v>
      </c>
      <c r="WQG14" s="112" t="s">
        <v>16277</v>
      </c>
      <c r="WQH14" s="112" t="s">
        <v>16278</v>
      </c>
      <c r="WQI14" s="112" t="s">
        <v>16279</v>
      </c>
      <c r="WQJ14" s="112" t="s">
        <v>16280</v>
      </c>
      <c r="WQK14" s="112" t="s">
        <v>16281</v>
      </c>
      <c r="WQL14" s="112" t="s">
        <v>16282</v>
      </c>
      <c r="WQM14" s="112" t="s">
        <v>16283</v>
      </c>
      <c r="WQN14" s="112" t="s">
        <v>16284</v>
      </c>
      <c r="WQO14" s="112" t="s">
        <v>16285</v>
      </c>
      <c r="WQP14" s="112" t="s">
        <v>16286</v>
      </c>
      <c r="WQQ14" s="112" t="s">
        <v>16287</v>
      </c>
      <c r="WQR14" s="112" t="s">
        <v>16288</v>
      </c>
      <c r="WQS14" s="112" t="s">
        <v>16289</v>
      </c>
      <c r="WQT14" s="112" t="s">
        <v>16290</v>
      </c>
      <c r="WQU14" s="112" t="s">
        <v>16291</v>
      </c>
      <c r="WQV14" s="112" t="s">
        <v>16292</v>
      </c>
      <c r="WQW14" s="112" t="s">
        <v>16293</v>
      </c>
      <c r="WQX14" s="112" t="s">
        <v>16294</v>
      </c>
      <c r="WQY14" s="112" t="s">
        <v>16295</v>
      </c>
      <c r="WQZ14" s="112" t="s">
        <v>16296</v>
      </c>
      <c r="WRA14" s="112" t="s">
        <v>16297</v>
      </c>
      <c r="WRB14" s="112" t="s">
        <v>16298</v>
      </c>
      <c r="WRC14" s="112" t="s">
        <v>16299</v>
      </c>
      <c r="WRD14" s="112" t="s">
        <v>16300</v>
      </c>
      <c r="WRE14" s="112" t="s">
        <v>16301</v>
      </c>
      <c r="WRF14" s="112" t="s">
        <v>16302</v>
      </c>
      <c r="WRG14" s="112" t="s">
        <v>16303</v>
      </c>
      <c r="WRH14" s="112" t="s">
        <v>16304</v>
      </c>
      <c r="WRI14" s="112" t="s">
        <v>16305</v>
      </c>
      <c r="WRJ14" s="112" t="s">
        <v>16306</v>
      </c>
      <c r="WRK14" s="112" t="s">
        <v>16307</v>
      </c>
      <c r="WRL14" s="112" t="s">
        <v>16308</v>
      </c>
      <c r="WRM14" s="112" t="s">
        <v>16309</v>
      </c>
      <c r="WRN14" s="112" t="s">
        <v>16310</v>
      </c>
      <c r="WRO14" s="112" t="s">
        <v>16311</v>
      </c>
      <c r="WRP14" s="112" t="s">
        <v>16312</v>
      </c>
      <c r="WRQ14" s="112" t="s">
        <v>16313</v>
      </c>
      <c r="WRR14" s="112" t="s">
        <v>16314</v>
      </c>
      <c r="WRS14" s="112" t="s">
        <v>16315</v>
      </c>
      <c r="WRT14" s="112" t="s">
        <v>16316</v>
      </c>
      <c r="WRU14" s="112" t="s">
        <v>16317</v>
      </c>
      <c r="WRV14" s="112" t="s">
        <v>16318</v>
      </c>
      <c r="WRW14" s="112" t="s">
        <v>16319</v>
      </c>
      <c r="WRX14" s="112" t="s">
        <v>16320</v>
      </c>
      <c r="WRY14" s="112" t="s">
        <v>16321</v>
      </c>
      <c r="WRZ14" s="112" t="s">
        <v>16322</v>
      </c>
      <c r="WSA14" s="112" t="s">
        <v>16323</v>
      </c>
      <c r="WSB14" s="112" t="s">
        <v>16324</v>
      </c>
      <c r="WSC14" s="112" t="s">
        <v>16325</v>
      </c>
      <c r="WSD14" s="112" t="s">
        <v>16326</v>
      </c>
      <c r="WSE14" s="112" t="s">
        <v>16327</v>
      </c>
      <c r="WSF14" s="112" t="s">
        <v>16328</v>
      </c>
      <c r="WSG14" s="112" t="s">
        <v>16329</v>
      </c>
      <c r="WSH14" s="112" t="s">
        <v>16330</v>
      </c>
      <c r="WSI14" s="112" t="s">
        <v>16331</v>
      </c>
      <c r="WSJ14" s="112" t="s">
        <v>16332</v>
      </c>
      <c r="WSK14" s="112" t="s">
        <v>16333</v>
      </c>
      <c r="WSL14" s="112" t="s">
        <v>16334</v>
      </c>
      <c r="WSM14" s="112" t="s">
        <v>16335</v>
      </c>
      <c r="WSN14" s="112" t="s">
        <v>16336</v>
      </c>
      <c r="WSO14" s="112" t="s">
        <v>16337</v>
      </c>
      <c r="WSP14" s="112" t="s">
        <v>16338</v>
      </c>
      <c r="WSQ14" s="112" t="s">
        <v>16339</v>
      </c>
      <c r="WSR14" s="112" t="s">
        <v>16340</v>
      </c>
      <c r="WSS14" s="112" t="s">
        <v>16341</v>
      </c>
      <c r="WST14" s="112" t="s">
        <v>16342</v>
      </c>
      <c r="WSU14" s="112" t="s">
        <v>16343</v>
      </c>
      <c r="WSV14" s="112" t="s">
        <v>16344</v>
      </c>
      <c r="WSW14" s="112" t="s">
        <v>16345</v>
      </c>
      <c r="WSX14" s="112" t="s">
        <v>16346</v>
      </c>
      <c r="WSY14" s="112" t="s">
        <v>16347</v>
      </c>
      <c r="WSZ14" s="112" t="s">
        <v>16348</v>
      </c>
      <c r="WTA14" s="112" t="s">
        <v>16349</v>
      </c>
      <c r="WTB14" s="112" t="s">
        <v>16350</v>
      </c>
      <c r="WTC14" s="112" t="s">
        <v>16351</v>
      </c>
      <c r="WTD14" s="112" t="s">
        <v>16352</v>
      </c>
      <c r="WTE14" s="112" t="s">
        <v>16353</v>
      </c>
      <c r="WTF14" s="112" t="s">
        <v>16354</v>
      </c>
      <c r="WTG14" s="112" t="s">
        <v>16355</v>
      </c>
      <c r="WTH14" s="112" t="s">
        <v>16356</v>
      </c>
      <c r="WTI14" s="112" t="s">
        <v>16357</v>
      </c>
      <c r="WTJ14" s="112" t="s">
        <v>16358</v>
      </c>
      <c r="WTK14" s="112" t="s">
        <v>16359</v>
      </c>
      <c r="WTL14" s="112" t="s">
        <v>16360</v>
      </c>
      <c r="WTM14" s="112" t="s">
        <v>16361</v>
      </c>
      <c r="WTN14" s="112" t="s">
        <v>16362</v>
      </c>
      <c r="WTO14" s="112" t="s">
        <v>16363</v>
      </c>
      <c r="WTP14" s="112" t="s">
        <v>16364</v>
      </c>
      <c r="WTQ14" s="112" t="s">
        <v>16365</v>
      </c>
      <c r="WTR14" s="112" t="s">
        <v>16366</v>
      </c>
      <c r="WTS14" s="112" t="s">
        <v>16367</v>
      </c>
      <c r="WTT14" s="112" t="s">
        <v>16368</v>
      </c>
      <c r="WTU14" s="112" t="s">
        <v>16369</v>
      </c>
      <c r="WTV14" s="112" t="s">
        <v>16370</v>
      </c>
      <c r="WTW14" s="112" t="s">
        <v>16371</v>
      </c>
      <c r="WTX14" s="112" t="s">
        <v>16372</v>
      </c>
      <c r="WTY14" s="112" t="s">
        <v>16373</v>
      </c>
      <c r="WTZ14" s="112" t="s">
        <v>16374</v>
      </c>
      <c r="WUA14" s="112" t="s">
        <v>16375</v>
      </c>
      <c r="WUB14" s="112" t="s">
        <v>16376</v>
      </c>
      <c r="WUC14" s="112" t="s">
        <v>16377</v>
      </c>
      <c r="WUD14" s="112" t="s">
        <v>16378</v>
      </c>
      <c r="WUE14" s="112" t="s">
        <v>16379</v>
      </c>
      <c r="WUF14" s="112" t="s">
        <v>16380</v>
      </c>
      <c r="WUG14" s="112" t="s">
        <v>16381</v>
      </c>
      <c r="WUH14" s="112" t="s">
        <v>16382</v>
      </c>
      <c r="WUI14" s="112" t="s">
        <v>16383</v>
      </c>
      <c r="WUJ14" s="112" t="s">
        <v>16384</v>
      </c>
      <c r="WUK14" s="112" t="s">
        <v>16385</v>
      </c>
      <c r="WUL14" s="112" t="s">
        <v>16386</v>
      </c>
      <c r="WUM14" s="112" t="s">
        <v>16387</v>
      </c>
      <c r="WUN14" s="112" t="s">
        <v>16388</v>
      </c>
      <c r="WUO14" s="112" t="s">
        <v>16389</v>
      </c>
      <c r="WUP14" s="112" t="s">
        <v>16390</v>
      </c>
      <c r="WUQ14" s="112" t="s">
        <v>16391</v>
      </c>
      <c r="WUR14" s="112" t="s">
        <v>16392</v>
      </c>
      <c r="WUS14" s="112" t="s">
        <v>16393</v>
      </c>
      <c r="WUT14" s="112" t="s">
        <v>16394</v>
      </c>
      <c r="WUU14" s="112" t="s">
        <v>16395</v>
      </c>
      <c r="WUV14" s="112" t="s">
        <v>16396</v>
      </c>
      <c r="WUW14" s="112" t="s">
        <v>16397</v>
      </c>
      <c r="WUX14" s="112" t="s">
        <v>16398</v>
      </c>
      <c r="WUY14" s="112" t="s">
        <v>16399</v>
      </c>
      <c r="WUZ14" s="112" t="s">
        <v>16400</v>
      </c>
      <c r="WVA14" s="112" t="s">
        <v>16401</v>
      </c>
      <c r="WVB14" s="112" t="s">
        <v>16402</v>
      </c>
      <c r="WVC14" s="112" t="s">
        <v>16403</v>
      </c>
      <c r="WVD14" s="112" t="s">
        <v>16404</v>
      </c>
      <c r="WVE14" s="112" t="s">
        <v>16405</v>
      </c>
      <c r="WVF14" s="112" t="s">
        <v>16406</v>
      </c>
      <c r="WVG14" s="112" t="s">
        <v>16407</v>
      </c>
      <c r="WVH14" s="112" t="s">
        <v>16408</v>
      </c>
      <c r="WVI14" s="112" t="s">
        <v>16409</v>
      </c>
      <c r="WVJ14" s="112" t="s">
        <v>16410</v>
      </c>
      <c r="WVK14" s="112" t="s">
        <v>16411</v>
      </c>
      <c r="WVL14" s="112" t="s">
        <v>16412</v>
      </c>
      <c r="WVM14" s="112" t="s">
        <v>16413</v>
      </c>
      <c r="WVN14" s="112" t="s">
        <v>16414</v>
      </c>
      <c r="WVO14" s="112" t="s">
        <v>16415</v>
      </c>
      <c r="WVP14" s="112" t="s">
        <v>16416</v>
      </c>
      <c r="WVQ14" s="112" t="s">
        <v>16417</v>
      </c>
      <c r="WVR14" s="112" t="s">
        <v>16418</v>
      </c>
      <c r="WVS14" s="112" t="s">
        <v>16419</v>
      </c>
      <c r="WVT14" s="112" t="s">
        <v>16420</v>
      </c>
      <c r="WVU14" s="112" t="s">
        <v>16421</v>
      </c>
      <c r="WVV14" s="112" t="s">
        <v>16422</v>
      </c>
      <c r="WVW14" s="112" t="s">
        <v>16423</v>
      </c>
      <c r="WVX14" s="112" t="s">
        <v>16424</v>
      </c>
      <c r="WVY14" s="112" t="s">
        <v>16425</v>
      </c>
      <c r="WVZ14" s="112" t="s">
        <v>16426</v>
      </c>
      <c r="WWA14" s="112" t="s">
        <v>16427</v>
      </c>
      <c r="WWB14" s="112" t="s">
        <v>16428</v>
      </c>
      <c r="WWC14" s="112" t="s">
        <v>16429</v>
      </c>
      <c r="WWD14" s="112" t="s">
        <v>16430</v>
      </c>
      <c r="WWE14" s="112" t="s">
        <v>16431</v>
      </c>
      <c r="WWF14" s="112" t="s">
        <v>16432</v>
      </c>
      <c r="WWG14" s="112" t="s">
        <v>16433</v>
      </c>
      <c r="WWH14" s="112" t="s">
        <v>16434</v>
      </c>
      <c r="WWI14" s="112" t="s">
        <v>16435</v>
      </c>
      <c r="WWJ14" s="112" t="s">
        <v>16436</v>
      </c>
      <c r="WWK14" s="112" t="s">
        <v>16437</v>
      </c>
      <c r="WWL14" s="112" t="s">
        <v>16438</v>
      </c>
      <c r="WWM14" s="112" t="s">
        <v>16439</v>
      </c>
      <c r="WWN14" s="112" t="s">
        <v>16440</v>
      </c>
      <c r="WWO14" s="112" t="s">
        <v>16441</v>
      </c>
      <c r="WWP14" s="112" t="s">
        <v>16442</v>
      </c>
      <c r="WWQ14" s="112" t="s">
        <v>16443</v>
      </c>
      <c r="WWR14" s="112" t="s">
        <v>16444</v>
      </c>
      <c r="WWS14" s="112" t="s">
        <v>16445</v>
      </c>
      <c r="WWT14" s="112" t="s">
        <v>16446</v>
      </c>
      <c r="WWU14" s="112" t="s">
        <v>16447</v>
      </c>
      <c r="WWV14" s="112" t="s">
        <v>16448</v>
      </c>
      <c r="WWW14" s="112" t="s">
        <v>16449</v>
      </c>
      <c r="WWX14" s="112" t="s">
        <v>16450</v>
      </c>
      <c r="WWY14" s="112" t="s">
        <v>16451</v>
      </c>
      <c r="WWZ14" s="112" t="s">
        <v>16452</v>
      </c>
      <c r="WXA14" s="112" t="s">
        <v>16453</v>
      </c>
      <c r="WXB14" s="112" t="s">
        <v>16454</v>
      </c>
      <c r="WXC14" s="112" t="s">
        <v>16455</v>
      </c>
      <c r="WXD14" s="112" t="s">
        <v>16456</v>
      </c>
      <c r="WXE14" s="112" t="s">
        <v>16457</v>
      </c>
      <c r="WXF14" s="112" t="s">
        <v>16458</v>
      </c>
      <c r="WXG14" s="112" t="s">
        <v>16459</v>
      </c>
      <c r="WXH14" s="112" t="s">
        <v>16460</v>
      </c>
      <c r="WXI14" s="112" t="s">
        <v>16461</v>
      </c>
      <c r="WXJ14" s="112" t="s">
        <v>16462</v>
      </c>
      <c r="WXK14" s="112" t="s">
        <v>16463</v>
      </c>
      <c r="WXL14" s="112" t="s">
        <v>16464</v>
      </c>
      <c r="WXM14" s="112" t="s">
        <v>16465</v>
      </c>
      <c r="WXN14" s="112" t="s">
        <v>16466</v>
      </c>
      <c r="WXO14" s="112" t="s">
        <v>16467</v>
      </c>
      <c r="WXP14" s="112" t="s">
        <v>16468</v>
      </c>
      <c r="WXQ14" s="112" t="s">
        <v>16469</v>
      </c>
      <c r="WXR14" s="112" t="s">
        <v>16470</v>
      </c>
      <c r="WXS14" s="112" t="s">
        <v>16471</v>
      </c>
      <c r="WXT14" s="112" t="s">
        <v>16472</v>
      </c>
      <c r="WXU14" s="112" t="s">
        <v>16473</v>
      </c>
      <c r="WXV14" s="112" t="s">
        <v>16474</v>
      </c>
      <c r="WXW14" s="112" t="s">
        <v>16475</v>
      </c>
      <c r="WXX14" s="112" t="s">
        <v>16476</v>
      </c>
      <c r="WXY14" s="112" t="s">
        <v>16477</v>
      </c>
      <c r="WXZ14" s="112" t="s">
        <v>16478</v>
      </c>
      <c r="WYA14" s="112" t="s">
        <v>16479</v>
      </c>
      <c r="WYB14" s="112" t="s">
        <v>16480</v>
      </c>
      <c r="WYC14" s="112" t="s">
        <v>16481</v>
      </c>
      <c r="WYD14" s="112" t="s">
        <v>16482</v>
      </c>
      <c r="WYE14" s="112" t="s">
        <v>16483</v>
      </c>
      <c r="WYF14" s="112" t="s">
        <v>16484</v>
      </c>
      <c r="WYG14" s="112" t="s">
        <v>16485</v>
      </c>
      <c r="WYH14" s="112" t="s">
        <v>16486</v>
      </c>
      <c r="WYI14" s="112" t="s">
        <v>16487</v>
      </c>
      <c r="WYJ14" s="112" t="s">
        <v>16488</v>
      </c>
      <c r="WYK14" s="112" t="s">
        <v>16489</v>
      </c>
      <c r="WYL14" s="112" t="s">
        <v>16490</v>
      </c>
      <c r="WYM14" s="112" t="s">
        <v>16491</v>
      </c>
      <c r="WYN14" s="112" t="s">
        <v>16492</v>
      </c>
      <c r="WYO14" s="112" t="s">
        <v>16493</v>
      </c>
      <c r="WYP14" s="112" t="s">
        <v>16494</v>
      </c>
      <c r="WYQ14" s="112" t="s">
        <v>16495</v>
      </c>
      <c r="WYR14" s="112" t="s">
        <v>16496</v>
      </c>
      <c r="WYS14" s="112" t="s">
        <v>16497</v>
      </c>
      <c r="WYT14" s="112" t="s">
        <v>16498</v>
      </c>
      <c r="WYU14" s="112" t="s">
        <v>16499</v>
      </c>
      <c r="WYV14" s="112" t="s">
        <v>16500</v>
      </c>
      <c r="WYW14" s="112" t="s">
        <v>16501</v>
      </c>
      <c r="WYX14" s="112" t="s">
        <v>16502</v>
      </c>
      <c r="WYY14" s="112" t="s">
        <v>16503</v>
      </c>
      <c r="WYZ14" s="112" t="s">
        <v>16504</v>
      </c>
      <c r="WZA14" s="112" t="s">
        <v>16505</v>
      </c>
      <c r="WZB14" s="112" t="s">
        <v>16506</v>
      </c>
      <c r="WZC14" s="112" t="s">
        <v>16507</v>
      </c>
      <c r="WZD14" s="112" t="s">
        <v>16508</v>
      </c>
      <c r="WZE14" s="112" t="s">
        <v>16509</v>
      </c>
      <c r="WZF14" s="112" t="s">
        <v>16510</v>
      </c>
      <c r="WZG14" s="112" t="s">
        <v>16511</v>
      </c>
      <c r="WZH14" s="112" t="s">
        <v>16512</v>
      </c>
      <c r="WZI14" s="112" t="s">
        <v>16513</v>
      </c>
      <c r="WZJ14" s="112" t="s">
        <v>16514</v>
      </c>
      <c r="WZK14" s="112" t="s">
        <v>16515</v>
      </c>
      <c r="WZL14" s="112" t="s">
        <v>16516</v>
      </c>
      <c r="WZM14" s="112" t="s">
        <v>16517</v>
      </c>
      <c r="WZN14" s="112" t="s">
        <v>16518</v>
      </c>
      <c r="WZO14" s="112" t="s">
        <v>16519</v>
      </c>
      <c r="WZP14" s="112" t="s">
        <v>16520</v>
      </c>
      <c r="WZQ14" s="112" t="s">
        <v>16521</v>
      </c>
      <c r="WZR14" s="112" t="s">
        <v>16522</v>
      </c>
      <c r="WZS14" s="112" t="s">
        <v>16523</v>
      </c>
      <c r="WZT14" s="112" t="s">
        <v>16524</v>
      </c>
      <c r="WZU14" s="112" t="s">
        <v>16525</v>
      </c>
      <c r="WZV14" s="112" t="s">
        <v>16526</v>
      </c>
      <c r="WZW14" s="112" t="s">
        <v>16527</v>
      </c>
      <c r="WZX14" s="112" t="s">
        <v>16528</v>
      </c>
      <c r="WZY14" s="112" t="s">
        <v>16529</v>
      </c>
      <c r="WZZ14" s="112" t="s">
        <v>16530</v>
      </c>
      <c r="XAA14" s="112" t="s">
        <v>16531</v>
      </c>
      <c r="XAB14" s="112" t="s">
        <v>16532</v>
      </c>
      <c r="XAC14" s="112" t="s">
        <v>16533</v>
      </c>
      <c r="XAD14" s="112" t="s">
        <v>16534</v>
      </c>
      <c r="XAE14" s="112" t="s">
        <v>16535</v>
      </c>
      <c r="XAF14" s="112" t="s">
        <v>16536</v>
      </c>
      <c r="XAG14" s="112" t="s">
        <v>16537</v>
      </c>
      <c r="XAH14" s="112" t="s">
        <v>16538</v>
      </c>
      <c r="XAI14" s="112" t="s">
        <v>16539</v>
      </c>
      <c r="XAJ14" s="112" t="s">
        <v>16540</v>
      </c>
      <c r="XAK14" s="112" t="s">
        <v>16541</v>
      </c>
      <c r="XAL14" s="112" t="s">
        <v>16542</v>
      </c>
      <c r="XAM14" s="112" t="s">
        <v>16543</v>
      </c>
      <c r="XAN14" s="112" t="s">
        <v>16544</v>
      </c>
      <c r="XAO14" s="112" t="s">
        <v>16545</v>
      </c>
      <c r="XAP14" s="112" t="s">
        <v>16546</v>
      </c>
      <c r="XAQ14" s="112" t="s">
        <v>16547</v>
      </c>
      <c r="XAR14" s="112" t="s">
        <v>16548</v>
      </c>
      <c r="XAS14" s="112" t="s">
        <v>16549</v>
      </c>
      <c r="XAT14" s="112" t="s">
        <v>16550</v>
      </c>
      <c r="XAU14" s="112" t="s">
        <v>16551</v>
      </c>
      <c r="XAV14" s="112" t="s">
        <v>16552</v>
      </c>
      <c r="XAW14" s="112" t="s">
        <v>16553</v>
      </c>
      <c r="XAX14" s="112" t="s">
        <v>16554</v>
      </c>
      <c r="XAY14" s="112" t="s">
        <v>16555</v>
      </c>
      <c r="XAZ14" s="112" t="s">
        <v>16556</v>
      </c>
      <c r="XBA14" s="112" t="s">
        <v>16557</v>
      </c>
      <c r="XBB14" s="112" t="s">
        <v>16558</v>
      </c>
      <c r="XBC14" s="112" t="s">
        <v>16559</v>
      </c>
      <c r="XBD14" s="112" t="s">
        <v>16560</v>
      </c>
      <c r="XBE14" s="112" t="s">
        <v>16561</v>
      </c>
      <c r="XBF14" s="112" t="s">
        <v>16562</v>
      </c>
      <c r="XBG14" s="112" t="s">
        <v>16563</v>
      </c>
      <c r="XBH14" s="112" t="s">
        <v>16564</v>
      </c>
      <c r="XBI14" s="112" t="s">
        <v>16565</v>
      </c>
      <c r="XBJ14" s="112" t="s">
        <v>16566</v>
      </c>
      <c r="XBK14" s="112" t="s">
        <v>16567</v>
      </c>
      <c r="XBL14" s="112" t="s">
        <v>16568</v>
      </c>
      <c r="XBM14" s="112" t="s">
        <v>16569</v>
      </c>
      <c r="XBN14" s="112" t="s">
        <v>16570</v>
      </c>
      <c r="XBO14" s="112" t="s">
        <v>16571</v>
      </c>
      <c r="XBP14" s="112" t="s">
        <v>16572</v>
      </c>
      <c r="XBQ14" s="112" t="s">
        <v>16573</v>
      </c>
      <c r="XBR14" s="112" t="s">
        <v>16574</v>
      </c>
      <c r="XBS14" s="112" t="s">
        <v>16575</v>
      </c>
      <c r="XBT14" s="112" t="s">
        <v>16576</v>
      </c>
      <c r="XBU14" s="112" t="s">
        <v>16577</v>
      </c>
      <c r="XBV14" s="112" t="s">
        <v>16578</v>
      </c>
      <c r="XBW14" s="112" t="s">
        <v>16579</v>
      </c>
      <c r="XBX14" s="112" t="s">
        <v>16580</v>
      </c>
      <c r="XBY14" s="112" t="s">
        <v>16581</v>
      </c>
      <c r="XBZ14" s="112" t="s">
        <v>16582</v>
      </c>
      <c r="XCA14" s="112" t="s">
        <v>16583</v>
      </c>
      <c r="XCB14" s="112" t="s">
        <v>16584</v>
      </c>
      <c r="XCC14" s="112" t="s">
        <v>16585</v>
      </c>
      <c r="XCD14" s="112" t="s">
        <v>16586</v>
      </c>
      <c r="XCE14" s="112" t="s">
        <v>16587</v>
      </c>
      <c r="XCF14" s="112" t="s">
        <v>16588</v>
      </c>
      <c r="XCG14" s="112" t="s">
        <v>16589</v>
      </c>
      <c r="XCH14" s="112" t="s">
        <v>16590</v>
      </c>
      <c r="XCI14" s="112" t="s">
        <v>16591</v>
      </c>
      <c r="XCJ14" s="112" t="s">
        <v>16592</v>
      </c>
      <c r="XCK14" s="112" t="s">
        <v>16593</v>
      </c>
      <c r="XCL14" s="112" t="s">
        <v>16594</v>
      </c>
      <c r="XCM14" s="112" t="s">
        <v>16595</v>
      </c>
      <c r="XCN14" s="112" t="s">
        <v>16596</v>
      </c>
      <c r="XCO14" s="112" t="s">
        <v>16597</v>
      </c>
      <c r="XCP14" s="112" t="s">
        <v>16598</v>
      </c>
      <c r="XCQ14" s="112" t="s">
        <v>16599</v>
      </c>
      <c r="XCR14" s="112" t="s">
        <v>16600</v>
      </c>
      <c r="XCS14" s="112" t="s">
        <v>16601</v>
      </c>
      <c r="XCT14" s="112" t="s">
        <v>16602</v>
      </c>
      <c r="XCU14" s="112" t="s">
        <v>16603</v>
      </c>
      <c r="XCV14" s="112" t="s">
        <v>16604</v>
      </c>
      <c r="XCW14" s="112" t="s">
        <v>16605</v>
      </c>
      <c r="XCX14" s="112" t="s">
        <v>16606</v>
      </c>
      <c r="XCY14" s="112" t="s">
        <v>16607</v>
      </c>
      <c r="XCZ14" s="112" t="s">
        <v>16608</v>
      </c>
      <c r="XDA14" s="112" t="s">
        <v>16609</v>
      </c>
      <c r="XDB14" s="112" t="s">
        <v>16610</v>
      </c>
      <c r="XDC14" s="112" t="s">
        <v>16611</v>
      </c>
      <c r="XDD14" s="112" t="s">
        <v>16612</v>
      </c>
      <c r="XDE14" s="112" t="s">
        <v>16613</v>
      </c>
      <c r="XDF14" s="112" t="s">
        <v>16614</v>
      </c>
      <c r="XDG14" s="112" t="s">
        <v>16615</v>
      </c>
      <c r="XDH14" s="112" t="s">
        <v>16616</v>
      </c>
      <c r="XDI14" s="112" t="s">
        <v>16617</v>
      </c>
      <c r="XDJ14" s="112" t="s">
        <v>16618</v>
      </c>
      <c r="XDK14" s="112" t="s">
        <v>16619</v>
      </c>
      <c r="XDL14" s="112" t="s">
        <v>16620</v>
      </c>
      <c r="XDM14" s="112" t="s">
        <v>16621</v>
      </c>
      <c r="XDN14" s="112" t="s">
        <v>16622</v>
      </c>
      <c r="XDO14" s="112" t="s">
        <v>16623</v>
      </c>
      <c r="XDP14" s="112" t="s">
        <v>16624</v>
      </c>
      <c r="XDQ14" s="112" t="s">
        <v>16625</v>
      </c>
      <c r="XDR14" s="112" t="s">
        <v>16626</v>
      </c>
      <c r="XDS14" s="112" t="s">
        <v>16627</v>
      </c>
      <c r="XDT14" s="112" t="s">
        <v>16628</v>
      </c>
      <c r="XDU14" s="112" t="s">
        <v>16629</v>
      </c>
      <c r="XDV14" s="112" t="s">
        <v>16630</v>
      </c>
      <c r="XDW14" s="112" t="s">
        <v>16631</v>
      </c>
      <c r="XDX14" s="112" t="s">
        <v>16632</v>
      </c>
      <c r="XDY14" s="112" t="s">
        <v>16633</v>
      </c>
      <c r="XDZ14" s="112" t="s">
        <v>16634</v>
      </c>
      <c r="XEA14" s="112" t="s">
        <v>16635</v>
      </c>
      <c r="XEB14" s="112" t="s">
        <v>16636</v>
      </c>
      <c r="XEC14" s="112" t="s">
        <v>16637</v>
      </c>
      <c r="XED14" s="112" t="s">
        <v>16638</v>
      </c>
      <c r="XEE14" s="112" t="s">
        <v>16639</v>
      </c>
      <c r="XEF14" s="112" t="s">
        <v>16640</v>
      </c>
      <c r="XEG14" s="112" t="s">
        <v>16641</v>
      </c>
      <c r="XEH14" s="112" t="s">
        <v>16642</v>
      </c>
      <c r="XEI14" s="112" t="s">
        <v>16643</v>
      </c>
      <c r="XEJ14" s="112" t="s">
        <v>16644</v>
      </c>
      <c r="XEK14" s="112" t="s">
        <v>16645</v>
      </c>
      <c r="XEL14" s="112" t="s">
        <v>16646</v>
      </c>
      <c r="XEM14" s="112" t="s">
        <v>16647</v>
      </c>
      <c r="XEN14" s="112" t="s">
        <v>16648</v>
      </c>
      <c r="XEO14" s="112" t="s">
        <v>16649</v>
      </c>
      <c r="XEP14" s="112" t="s">
        <v>16650</v>
      </c>
      <c r="XEQ14" s="112" t="s">
        <v>16651</v>
      </c>
      <c r="XER14" s="112" t="s">
        <v>16652</v>
      </c>
      <c r="XES14" s="112" t="s">
        <v>16653</v>
      </c>
      <c r="XET14" s="112" t="s">
        <v>16654</v>
      </c>
      <c r="XEU14" s="112" t="s">
        <v>16655</v>
      </c>
      <c r="XEV14" s="112" t="s">
        <v>16656</v>
      </c>
      <c r="XEW14" s="112" t="s">
        <v>16657</v>
      </c>
      <c r="XEX14" s="112" t="s">
        <v>16658</v>
      </c>
      <c r="XEY14" s="112" t="s">
        <v>16659</v>
      </c>
      <c r="XEZ14" s="112" t="s">
        <v>16660</v>
      </c>
      <c r="XFA14" s="112" t="s">
        <v>16661</v>
      </c>
      <c r="XFB14" s="112" t="s">
        <v>16662</v>
      </c>
      <c r="XFC14" s="112" t="s">
        <v>16663</v>
      </c>
      <c r="XFD14" s="112" t="s">
        <v>16664</v>
      </c>
    </row>
    <row r="15" spans="1:16384" s="136" customFormat="1" ht="23.25" customHeight="1">
      <c r="A15" s="118"/>
      <c r="B15" s="119" t="s">
        <v>16669</v>
      </c>
      <c r="C15" s="119" t="s">
        <v>16670</v>
      </c>
      <c r="D15" s="120" t="s">
        <v>16671</v>
      </c>
      <c r="E15" s="121" t="s">
        <v>16672</v>
      </c>
      <c r="F15" s="120" t="s">
        <v>16672</v>
      </c>
      <c r="G15" s="119" t="s">
        <v>293</v>
      </c>
      <c r="H15" s="119" t="s">
        <v>294</v>
      </c>
      <c r="I15" s="120"/>
      <c r="J15" s="120"/>
      <c r="K15" s="120" t="s">
        <v>16673</v>
      </c>
      <c r="L15" s="120" t="s">
        <v>287</v>
      </c>
      <c r="M15" s="120" t="s">
        <v>288</v>
      </c>
      <c r="N15" s="120" t="s">
        <v>16674</v>
      </c>
      <c r="O15" s="120" t="s">
        <v>16675</v>
      </c>
      <c r="P15" s="130" t="s">
        <v>16675</v>
      </c>
      <c r="R15" s="136" t="s">
        <v>284</v>
      </c>
    </row>
    <row r="16" spans="1:16384" s="120" customFormat="1" ht="26.25" customHeight="1">
      <c r="A16" s="118"/>
      <c r="B16" s="119" t="s">
        <v>16669</v>
      </c>
      <c r="C16" s="119" t="s">
        <v>290</v>
      </c>
      <c r="D16" s="120" t="s">
        <v>291</v>
      </c>
      <c r="E16" s="121" t="s">
        <v>16676</v>
      </c>
      <c r="F16" s="120" t="s">
        <v>292</v>
      </c>
      <c r="G16" s="119" t="s">
        <v>293</v>
      </c>
      <c r="H16" s="119" t="s">
        <v>294</v>
      </c>
      <c r="K16" s="120" t="s">
        <v>16673</v>
      </c>
      <c r="L16" s="120" t="s">
        <v>287</v>
      </c>
      <c r="M16" s="120" t="s">
        <v>288</v>
      </c>
      <c r="N16" s="120" t="s">
        <v>16674</v>
      </c>
      <c r="O16" s="120" t="s">
        <v>16677</v>
      </c>
      <c r="P16" s="131" t="s">
        <v>296</v>
      </c>
      <c r="Q16" s="120" t="s">
        <v>16678</v>
      </c>
      <c r="R16" s="120" t="s">
        <v>284</v>
      </c>
    </row>
    <row r="17" spans="1:18" s="120" customFormat="1" ht="21">
      <c r="A17" s="118"/>
      <c r="B17" s="119" t="s">
        <v>289</v>
      </c>
      <c r="C17" s="119" t="s">
        <v>290</v>
      </c>
      <c r="D17" s="120" t="s">
        <v>291</v>
      </c>
      <c r="E17" s="121" t="s">
        <v>16676</v>
      </c>
      <c r="F17" s="120" t="s">
        <v>16672</v>
      </c>
      <c r="G17" s="119" t="s">
        <v>293</v>
      </c>
      <c r="H17" s="119" t="s">
        <v>294</v>
      </c>
      <c r="K17" s="120" t="s">
        <v>16673</v>
      </c>
      <c r="L17" s="120" t="s">
        <v>287</v>
      </c>
      <c r="M17" s="120" t="s">
        <v>288</v>
      </c>
      <c r="N17" s="120" t="s">
        <v>295</v>
      </c>
      <c r="O17" s="120" t="s">
        <v>16677</v>
      </c>
      <c r="P17" s="131" t="s">
        <v>16675</v>
      </c>
      <c r="R17" s="120" t="s">
        <v>284</v>
      </c>
    </row>
    <row r="18" spans="1:18" s="120" customFormat="1" ht="21">
      <c r="A18" s="118"/>
      <c r="B18" s="119" t="s">
        <v>289</v>
      </c>
      <c r="C18" s="119" t="s">
        <v>290</v>
      </c>
      <c r="D18" s="120" t="s">
        <v>291</v>
      </c>
      <c r="E18" s="121" t="s">
        <v>16676</v>
      </c>
      <c r="F18" s="120" t="s">
        <v>16679</v>
      </c>
      <c r="G18" s="119" t="s">
        <v>293</v>
      </c>
      <c r="H18" s="119" t="s">
        <v>294</v>
      </c>
      <c r="K18" s="120" t="s">
        <v>16673</v>
      </c>
      <c r="L18" s="120" t="s">
        <v>287</v>
      </c>
      <c r="M18" s="120" t="s">
        <v>288</v>
      </c>
      <c r="N18" s="120" t="s">
        <v>295</v>
      </c>
      <c r="O18" s="120" t="s">
        <v>16677</v>
      </c>
      <c r="P18" s="131" t="s">
        <v>16680</v>
      </c>
      <c r="R18" s="120" t="s">
        <v>284</v>
      </c>
    </row>
    <row r="19" spans="1:18" s="120" customFormat="1" ht="27.75" customHeight="1">
      <c r="A19" s="118"/>
      <c r="B19" s="119" t="s">
        <v>289</v>
      </c>
      <c r="C19" s="119" t="s">
        <v>290</v>
      </c>
      <c r="D19" s="120" t="s">
        <v>291</v>
      </c>
      <c r="E19" s="121" t="s">
        <v>16676</v>
      </c>
      <c r="F19" s="120" t="s">
        <v>16681</v>
      </c>
      <c r="G19" s="119" t="s">
        <v>293</v>
      </c>
      <c r="H19" s="119" t="s">
        <v>294</v>
      </c>
      <c r="K19" s="120" t="s">
        <v>16673</v>
      </c>
      <c r="L19" s="120" t="s">
        <v>287</v>
      </c>
      <c r="M19" s="120" t="s">
        <v>288</v>
      </c>
      <c r="N19" s="120" t="s">
        <v>295</v>
      </c>
      <c r="O19" s="120" t="s">
        <v>16677</v>
      </c>
      <c r="P19" s="131" t="s">
        <v>16682</v>
      </c>
      <c r="Q19" s="120" t="s">
        <v>16683</v>
      </c>
      <c r="R19" s="120" t="s">
        <v>284</v>
      </c>
    </row>
    <row r="20" spans="1:18" s="120" customFormat="1" ht="21">
      <c r="A20" s="118"/>
      <c r="B20" s="119" t="s">
        <v>289</v>
      </c>
      <c r="C20" s="119" t="s">
        <v>290</v>
      </c>
      <c r="D20" s="120" t="s">
        <v>291</v>
      </c>
      <c r="E20" s="121" t="s">
        <v>16684</v>
      </c>
      <c r="F20" s="120" t="s">
        <v>16685</v>
      </c>
      <c r="G20" s="119" t="s">
        <v>293</v>
      </c>
      <c r="H20" s="119" t="s">
        <v>294</v>
      </c>
      <c r="K20" s="120" t="s">
        <v>16673</v>
      </c>
      <c r="L20" s="120" t="s">
        <v>287</v>
      </c>
      <c r="M20" s="120" t="s">
        <v>288</v>
      </c>
      <c r="N20" s="120" t="s">
        <v>295</v>
      </c>
      <c r="O20" s="120" t="s">
        <v>16686</v>
      </c>
      <c r="P20" s="131" t="s">
        <v>16687</v>
      </c>
      <c r="R20" s="120" t="s">
        <v>284</v>
      </c>
    </row>
    <row r="21" spans="1:18" s="120" customFormat="1" ht="21">
      <c r="A21" s="118"/>
      <c r="B21" s="119" t="s">
        <v>289</v>
      </c>
      <c r="C21" s="119" t="s">
        <v>290</v>
      </c>
      <c r="D21" s="120" t="s">
        <v>291</v>
      </c>
      <c r="E21" s="121" t="s">
        <v>16684</v>
      </c>
      <c r="F21" s="120" t="s">
        <v>16688</v>
      </c>
      <c r="G21" s="119" t="s">
        <v>293</v>
      </c>
      <c r="H21" s="119" t="s">
        <v>294</v>
      </c>
      <c r="K21" s="120" t="s">
        <v>16673</v>
      </c>
      <c r="L21" s="120" t="s">
        <v>287</v>
      </c>
      <c r="M21" s="120" t="s">
        <v>288</v>
      </c>
      <c r="N21" s="120" t="s">
        <v>295</v>
      </c>
      <c r="O21" s="120" t="s">
        <v>16686</v>
      </c>
      <c r="P21" s="131" t="s">
        <v>16689</v>
      </c>
      <c r="R21" s="120" t="s">
        <v>284</v>
      </c>
    </row>
    <row r="22" spans="1:18" s="120" customFormat="1" ht="31.5" customHeight="1">
      <c r="A22" s="118"/>
      <c r="B22" s="119" t="s">
        <v>289</v>
      </c>
      <c r="C22" s="119" t="s">
        <v>290</v>
      </c>
      <c r="D22" s="120" t="s">
        <v>291</v>
      </c>
      <c r="E22" s="121" t="s">
        <v>16684</v>
      </c>
      <c r="F22" s="120" t="s">
        <v>16681</v>
      </c>
      <c r="G22" s="119" t="s">
        <v>293</v>
      </c>
      <c r="H22" s="119" t="s">
        <v>294</v>
      </c>
      <c r="K22" s="120" t="s">
        <v>16673</v>
      </c>
      <c r="L22" s="120" t="s">
        <v>287</v>
      </c>
      <c r="M22" s="120" t="s">
        <v>288</v>
      </c>
      <c r="N22" s="120" t="s">
        <v>295</v>
      </c>
      <c r="O22" s="120" t="s">
        <v>16686</v>
      </c>
      <c r="P22" s="131" t="s">
        <v>16682</v>
      </c>
      <c r="Q22" s="120" t="s">
        <v>16683</v>
      </c>
      <c r="R22" s="120" t="s">
        <v>284</v>
      </c>
    </row>
    <row r="23" spans="1:18" s="120" customFormat="1">
      <c r="A23" s="118"/>
      <c r="B23" s="119"/>
      <c r="C23" s="119"/>
      <c r="E23" s="121"/>
      <c r="G23" s="119"/>
      <c r="H23" s="119"/>
      <c r="P23" s="131"/>
    </row>
    <row r="24" spans="1:18" s="120" customFormat="1">
      <c r="A24" s="118"/>
      <c r="B24" s="119"/>
      <c r="C24" s="119"/>
      <c r="E24" s="121"/>
      <c r="G24" s="119"/>
      <c r="H24" s="119"/>
      <c r="P24" s="131"/>
    </row>
    <row r="25" spans="1:18" s="120" customFormat="1">
      <c r="A25" s="118"/>
      <c r="B25" s="119"/>
      <c r="C25" s="119"/>
      <c r="E25" s="121"/>
      <c r="G25" s="119"/>
      <c r="H25" s="119"/>
      <c r="P25" s="131"/>
    </row>
    <row r="26" spans="1:18" s="120" customFormat="1">
      <c r="A26" s="118"/>
      <c r="B26" s="119"/>
      <c r="C26" s="119"/>
      <c r="E26" s="121"/>
      <c r="G26" s="119"/>
      <c r="H26" s="119"/>
      <c r="P26" s="131"/>
    </row>
    <row r="27" spans="1:18" s="120" customFormat="1">
      <c r="A27" s="118"/>
      <c r="B27" s="119"/>
      <c r="C27" s="119"/>
      <c r="E27" s="121"/>
      <c r="G27" s="119"/>
      <c r="H27" s="119"/>
      <c r="P27" s="131"/>
    </row>
    <row r="28" spans="1:18" s="120" customFormat="1">
      <c r="A28" s="118"/>
      <c r="B28" s="119"/>
      <c r="C28" s="119"/>
      <c r="E28" s="121"/>
      <c r="G28" s="119"/>
      <c r="H28" s="119"/>
      <c r="P28" s="131"/>
    </row>
    <row r="29" spans="1:18" s="120" customFormat="1">
      <c r="A29" s="118"/>
      <c r="B29" s="119"/>
      <c r="C29" s="119"/>
      <c r="E29" s="121"/>
      <c r="G29" s="119"/>
      <c r="H29" s="119"/>
      <c r="P29" s="131"/>
    </row>
    <row r="30" spans="1:18" s="120" customFormat="1">
      <c r="A30" s="118"/>
      <c r="B30" s="119"/>
      <c r="C30" s="119"/>
      <c r="E30" s="121"/>
      <c r="G30" s="119"/>
      <c r="H30" s="119"/>
      <c r="P30" s="131"/>
    </row>
    <row r="31" spans="1:18" s="120" customFormat="1">
      <c r="A31" s="118"/>
      <c r="B31" s="119"/>
      <c r="C31" s="119"/>
      <c r="E31" s="121"/>
      <c r="G31" s="119"/>
      <c r="H31" s="119"/>
      <c r="P31" s="131"/>
    </row>
    <row r="32" spans="1:18" s="120" customFormat="1">
      <c r="A32" s="118"/>
      <c r="B32" s="119"/>
      <c r="C32" s="119"/>
      <c r="E32" s="121"/>
      <c r="G32" s="119"/>
      <c r="H32" s="119"/>
      <c r="P32" s="131"/>
    </row>
    <row r="33" spans="1:16" s="120" customFormat="1">
      <c r="A33" s="118"/>
      <c r="B33" s="119"/>
      <c r="C33" s="119"/>
      <c r="E33" s="121"/>
      <c r="G33" s="119"/>
      <c r="H33" s="119"/>
      <c r="P33" s="131"/>
    </row>
    <row r="34" spans="1:16" s="120" customFormat="1">
      <c r="A34" s="118"/>
      <c r="B34" s="119"/>
      <c r="C34" s="119"/>
      <c r="E34" s="121"/>
      <c r="G34" s="119"/>
      <c r="H34" s="119"/>
      <c r="P34" s="131"/>
    </row>
    <row r="35" spans="1:16" s="120" customFormat="1">
      <c r="A35" s="118"/>
      <c r="B35" s="119"/>
      <c r="C35" s="119"/>
      <c r="E35" s="121"/>
      <c r="G35" s="119"/>
      <c r="H35" s="119"/>
      <c r="P35" s="131"/>
    </row>
    <row r="36" spans="1:16" s="120" customFormat="1">
      <c r="A36" s="118"/>
      <c r="B36" s="119"/>
      <c r="C36" s="119"/>
      <c r="E36" s="121"/>
      <c r="G36" s="119"/>
      <c r="H36" s="119"/>
      <c r="P36" s="131"/>
    </row>
    <row r="37" spans="1:16" s="120" customFormat="1">
      <c r="A37" s="118"/>
      <c r="B37" s="119"/>
      <c r="C37" s="119"/>
      <c r="E37" s="121"/>
      <c r="G37" s="119"/>
      <c r="H37" s="119"/>
      <c r="P37" s="131"/>
    </row>
    <row r="38" spans="1:16" s="120" customFormat="1">
      <c r="A38" s="118"/>
      <c r="B38" s="119"/>
      <c r="C38" s="119"/>
      <c r="E38" s="121"/>
      <c r="G38" s="119"/>
      <c r="H38" s="119"/>
      <c r="P38" s="131"/>
    </row>
    <row r="39" spans="1:16" s="120" customFormat="1">
      <c r="A39" s="118"/>
      <c r="B39" s="119"/>
      <c r="C39" s="119"/>
      <c r="E39" s="121"/>
      <c r="G39" s="119"/>
      <c r="H39" s="119"/>
      <c r="P39" s="131"/>
    </row>
    <row r="40" spans="1:16" s="120" customFormat="1">
      <c r="A40" s="118"/>
      <c r="B40" s="119"/>
      <c r="C40" s="119"/>
      <c r="E40" s="121"/>
      <c r="G40" s="119"/>
      <c r="H40" s="119"/>
      <c r="P40" s="131"/>
    </row>
    <row r="41" spans="1:16" s="120" customFormat="1">
      <c r="A41" s="118"/>
      <c r="B41" s="119"/>
      <c r="C41" s="119"/>
      <c r="E41" s="121"/>
      <c r="G41" s="119"/>
      <c r="H41" s="119"/>
      <c r="P41" s="131"/>
    </row>
    <row r="42" spans="1:16" s="120" customFormat="1">
      <c r="A42" s="118"/>
      <c r="B42" s="119"/>
      <c r="C42" s="119"/>
      <c r="E42" s="121"/>
      <c r="G42" s="119"/>
      <c r="H42" s="119"/>
      <c r="P42" s="131"/>
    </row>
    <row r="43" spans="1:16" s="120" customFormat="1">
      <c r="A43" s="118"/>
      <c r="B43" s="119"/>
      <c r="C43" s="119"/>
      <c r="E43" s="121"/>
      <c r="G43" s="119"/>
      <c r="H43" s="119"/>
      <c r="P43" s="131"/>
    </row>
    <row r="44" spans="1:16" s="120" customFormat="1">
      <c r="A44" s="118"/>
      <c r="B44" s="119"/>
      <c r="C44" s="119"/>
      <c r="E44" s="121"/>
      <c r="G44" s="119"/>
      <c r="H44" s="119"/>
      <c r="P44" s="131"/>
    </row>
    <row r="45" spans="1:16" s="120" customFormat="1">
      <c r="A45" s="118"/>
      <c r="B45" s="119"/>
      <c r="C45" s="119"/>
      <c r="E45" s="121"/>
      <c r="G45" s="119"/>
      <c r="H45" s="119"/>
      <c r="P45" s="131"/>
    </row>
    <row r="46" spans="1:16" s="120" customFormat="1">
      <c r="A46" s="118"/>
      <c r="B46" s="119"/>
      <c r="C46" s="119"/>
      <c r="E46" s="121"/>
      <c r="G46" s="119"/>
      <c r="H46" s="119"/>
      <c r="P46" s="131"/>
    </row>
    <row r="47" spans="1:16" s="120" customFormat="1">
      <c r="A47" s="118"/>
      <c r="B47" s="119"/>
      <c r="C47" s="119"/>
      <c r="E47" s="121"/>
      <c r="G47" s="119"/>
      <c r="H47" s="119"/>
      <c r="P47" s="131"/>
    </row>
    <row r="48" spans="1:16" s="120" customFormat="1">
      <c r="A48" s="118"/>
      <c r="B48" s="119"/>
      <c r="C48" s="119"/>
      <c r="E48" s="121"/>
      <c r="G48" s="119"/>
      <c r="H48" s="119"/>
      <c r="P48" s="131"/>
    </row>
    <row r="49" spans="1:16" s="120" customFormat="1">
      <c r="A49" s="118"/>
      <c r="B49" s="119"/>
      <c r="C49" s="119"/>
      <c r="E49" s="121"/>
      <c r="G49" s="119"/>
      <c r="H49" s="119"/>
      <c r="P49" s="131"/>
    </row>
    <row r="50" spans="1:16" s="124" customFormat="1">
      <c r="A50" s="122"/>
      <c r="B50" s="123"/>
      <c r="C50" s="123"/>
      <c r="E50" s="125"/>
      <c r="G50" s="123"/>
      <c r="H50" s="123"/>
      <c r="P50" s="132"/>
    </row>
  </sheetData>
  <protectedRanges>
    <protectedRange sqref="K8:R8 D8:F8" name="Range1"/>
    <protectedRange sqref="D6:F7" name="Range1_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1" type="noConversion"/>
  <conditionalFormatting sqref="D10">
    <cfRule type="expression" dxfId="160" priority="1" stopIfTrue="1">
      <formula>D10=""</formula>
    </cfRule>
    <cfRule type="expression" dxfId="159" priority="2" stopIfTrue="1">
      <formula>D10&lt;=0</formula>
    </cfRule>
    <cfRule type="expression" dxfId="158" priority="3" stopIfTrue="1">
      <formula>D10&lt;1</formula>
    </cfRule>
    <cfRule type="expression" dxfId="157" priority="4">
      <formula>D10&gt;=1</formula>
    </cfRule>
    <cfRule type="expression" dxfId="156" priority="5">
      <formula>#REF!&lt;=0</formula>
    </cfRule>
    <cfRule type="expression" dxfId="155" priority="6">
      <formula>#REF!&lt;1</formula>
    </cfRule>
    <cfRule type="expression" dxfId="154" priority="7">
      <formula>#REF!&gt;=0.9999999</formula>
    </cfRule>
  </conditionalFormatting>
  <dataValidations count="1">
    <dataValidation allowBlank="1" showErrorMessage="1" sqref="D6:F6" xr:uid="{ADC79254-A8A0-49DF-A433-9FDDC82C8C0D}"/>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zoomScale="70" zoomScaleNormal="70" workbookViewId="0">
      <selection activeCell="M98" sqref="M98"/>
    </sheetView>
  </sheetViews>
  <sheetFormatPr defaultColWidth="9.1796875" defaultRowHeight="14" outlineLevelRow="2"/>
  <cols>
    <col min="1" max="1" width="4" style="9" customWidth="1"/>
    <col min="2" max="3" width="6.54296875" style="12" customWidth="1"/>
    <col min="4" max="4" width="8.81640625" style="13" customWidth="1"/>
    <col min="5" max="5" width="10.1796875" style="13" customWidth="1"/>
    <col min="6" max="6" width="9.26953125" style="13" customWidth="1"/>
    <col min="7" max="7" width="30" style="14" customWidth="1"/>
    <col min="8" max="8" width="28.7265625" style="15" customWidth="1"/>
    <col min="9" max="9" width="41.54296875" style="14" customWidth="1"/>
    <col min="10" max="10" width="12.453125" style="14" customWidth="1"/>
    <col min="11" max="11" width="11.1796875" style="14" customWidth="1"/>
    <col min="12" max="12" width="11.453125" style="14" customWidth="1"/>
    <col min="13" max="13" width="20.7265625" style="15" customWidth="1"/>
    <col min="14" max="14" width="6.81640625" style="15" customWidth="1"/>
    <col min="15" max="15" width="13" style="15" customWidth="1"/>
    <col min="16" max="16" width="1.54296875" style="15" customWidth="1"/>
    <col min="17" max="17" width="6.54296875" style="16" customWidth="1"/>
    <col min="18" max="18" width="6.453125" style="16" customWidth="1"/>
    <col min="19" max="20" width="6" style="16" customWidth="1"/>
    <col min="21" max="21" width="5.81640625" style="16" customWidth="1"/>
    <col min="22" max="22" width="5.453125" style="16" customWidth="1"/>
    <col min="23" max="23" width="6" style="16" customWidth="1"/>
    <col min="24" max="24" width="6" style="17" customWidth="1"/>
    <col min="25" max="42" width="9.1796875" style="9"/>
    <col min="43" max="16384" width="9.1796875" style="13"/>
  </cols>
  <sheetData>
    <row r="1" spans="2:24" s="9" customFormat="1" ht="20">
      <c r="B1" s="139" t="str">
        <f>'WP scope'!$B$1</f>
        <v>Work plan for introduction of NR CA PC3 FR1 configurations into 3GPP UE conformance test specifications</v>
      </c>
      <c r="C1" s="139"/>
      <c r="D1" s="139"/>
      <c r="E1" s="139"/>
      <c r="F1" s="139"/>
      <c r="G1" s="139"/>
      <c r="H1" s="139"/>
      <c r="I1" s="139"/>
      <c r="J1" s="139"/>
      <c r="K1" s="139"/>
      <c r="L1" s="139"/>
      <c r="M1" s="139"/>
      <c r="N1" s="50"/>
      <c r="O1" s="51"/>
      <c r="P1" s="51"/>
      <c r="Q1" s="76"/>
      <c r="R1" s="77"/>
      <c r="S1" s="77"/>
      <c r="T1" s="51"/>
      <c r="U1" s="51"/>
      <c r="V1" s="51"/>
      <c r="W1" s="51"/>
      <c r="X1" s="78"/>
    </row>
    <row r="2" spans="2:24" s="9" customFormat="1" ht="18">
      <c r="B2" s="160" t="str">
        <f>'WP scope'!B3</f>
        <v>Note! A copy of this work plan shall be included in a Completion Declaration Statement (CDS) to be submitted as a TDOC to the RAN5 meeting when the configuration(s) are completed.</v>
      </c>
      <c r="C2" s="160"/>
      <c r="D2" s="160"/>
      <c r="E2" s="160"/>
      <c r="F2" s="160"/>
      <c r="G2" s="160"/>
      <c r="H2" s="160"/>
      <c r="I2" s="160"/>
      <c r="J2" s="160"/>
      <c r="K2" s="160"/>
      <c r="L2" s="160"/>
      <c r="M2" s="160"/>
      <c r="N2" s="160"/>
      <c r="O2" s="160"/>
      <c r="P2" s="161" t="str">
        <f ca="1">'WP scope'!B2&amp;" "&amp;'WP scope'!C2</f>
        <v>WP template: WP NR CA PC3 FR1 v1.7.0</v>
      </c>
      <c r="Q2" s="161"/>
      <c r="R2" s="161"/>
      <c r="S2" s="161"/>
      <c r="T2" s="161"/>
      <c r="U2" s="161"/>
      <c r="V2" s="161"/>
      <c r="W2" s="161"/>
      <c r="X2" s="78"/>
    </row>
    <row r="3" spans="2:24" s="9" customFormat="1" ht="18">
      <c r="B3" s="142" t="s">
        <v>29</v>
      </c>
      <c r="C3" s="142"/>
      <c r="D3" s="142"/>
      <c r="E3" s="142"/>
      <c r="F3" s="142"/>
      <c r="G3" s="142"/>
      <c r="H3" s="142"/>
      <c r="I3" s="142"/>
      <c r="J3" s="142"/>
      <c r="K3" s="142"/>
      <c r="L3" s="142"/>
      <c r="M3" s="52"/>
      <c r="N3" s="53"/>
      <c r="O3" s="53"/>
      <c r="P3" s="53"/>
      <c r="Q3" s="17"/>
      <c r="R3" s="17"/>
      <c r="S3" s="17"/>
      <c r="T3" s="17"/>
      <c r="U3" s="17"/>
      <c r="V3" s="17"/>
      <c r="W3" s="17"/>
      <c r="X3" s="17"/>
    </row>
    <row r="4" spans="2:24" s="9" customFormat="1" outlineLevel="2">
      <c r="B4" s="19"/>
      <c r="C4" s="19"/>
      <c r="D4" s="162" t="s">
        <v>30</v>
      </c>
      <c r="E4" s="163"/>
      <c r="F4" s="163"/>
      <c r="G4" s="164"/>
      <c r="H4" s="20" t="s">
        <v>31</v>
      </c>
      <c r="I4" s="165" t="s">
        <v>32</v>
      </c>
      <c r="J4" s="165"/>
      <c r="K4" s="165"/>
      <c r="L4" s="165"/>
      <c r="M4" s="165"/>
      <c r="N4" s="165"/>
      <c r="O4" s="54"/>
      <c r="P4" s="54"/>
      <c r="Q4" s="54"/>
      <c r="R4" s="17"/>
      <c r="S4" s="17"/>
      <c r="T4" s="17"/>
      <c r="U4" s="17"/>
      <c r="V4" s="17"/>
      <c r="W4" s="17"/>
      <c r="X4" s="17"/>
    </row>
    <row r="5" spans="2:24" s="9" customFormat="1" ht="19.5" customHeight="1" outlineLevel="2">
      <c r="B5" s="19"/>
      <c r="C5" s="19"/>
      <c r="D5" s="166" t="s">
        <v>33</v>
      </c>
      <c r="E5" s="166"/>
      <c r="F5" s="166"/>
      <c r="G5" s="166"/>
      <c r="H5" s="21" t="s">
        <v>34</v>
      </c>
      <c r="I5" s="167" t="str">
        <f t="array" ref="I5">_xlfn.TEXTJOIN(", ",TRUE,IF(WPscopeTbl[Configuration]&lt;&gt;"",IF(LEN(SUBSTITUTE(WPscopeTbl[Configuration],"BCS",""))=LEN(WPscopeTbl[Configuration]),IF(WPscopeTbl[Uplink
configuration]="",WPscopeTbl[Configuration]&amp;"/-",IF(WPscopeTbl[Uplink
configuration]="-",WPscopeTbl[Configuration]&amp;"/-","")),""),""))</f>
        <v>CA_n1A-n28A-n78A/-</v>
      </c>
      <c r="J5" s="168"/>
      <c r="K5" s="168"/>
      <c r="L5" s="168"/>
      <c r="M5" s="168"/>
      <c r="N5" s="169"/>
      <c r="O5" s="55"/>
      <c r="P5" s="55"/>
      <c r="Q5" s="55"/>
      <c r="R5" s="55"/>
      <c r="S5" s="55"/>
      <c r="T5" s="55"/>
      <c r="U5" s="55"/>
      <c r="V5" s="55"/>
      <c r="W5" s="55"/>
      <c r="X5" s="17"/>
    </row>
    <row r="6" spans="2:24" s="9" customFormat="1" ht="16.5" customHeight="1" outlineLevel="2">
      <c r="B6" s="19"/>
      <c r="C6" s="19"/>
      <c r="D6" s="166" t="s">
        <v>35</v>
      </c>
      <c r="E6" s="166"/>
      <c r="F6" s="166"/>
      <c r="G6" s="166"/>
      <c r="H6" s="21" t="s">
        <v>36</v>
      </c>
      <c r="I6" s="167" t="str">
        <f t="array" ref="I6">_xlfn.TEXTJOIN(", ",TRUE,IF(WPscopeTbl[Configuration]&lt;&gt;"",IF(LEN(SUBSTITUTE(WPscopeTbl[Configuration],"BCS",""))=LEN(WPscopeTbl[Configuration]),IF(WPscopeTbl[Uplink
configuration]&lt;&gt;"",IF(WPscopeTbl[Uplink
configuration]="-","",WPscopeTbl[Configuration]&amp;"/"&amp;WPscopeTbl[Uplink
configuration]),""),""),""))</f>
        <v>CA_n1A-n28A/CA_n1A-n28A, CA_n1A-n28A-n78A/CA_n1A-n28A, CA_n1A-n28A-n78A/CA_n1A-n78A, CA_n1A-n28A-n78A/CA_n28A-n78A, CA_n3A-n28A-n78A/CA_n3A-n28A, CA_n3A-n28A-n78A/CA_n3A-n78A, CA_n3A-n28A-n78A/CA_n28A-n78A</v>
      </c>
      <c r="J6" s="168"/>
      <c r="K6" s="168"/>
      <c r="L6" s="168"/>
      <c r="M6" s="168"/>
      <c r="N6" s="169"/>
      <c r="O6" s="55"/>
      <c r="P6" s="55"/>
      <c r="Q6" s="55"/>
      <c r="R6" s="55"/>
      <c r="S6" s="55"/>
      <c r="T6" s="55"/>
      <c r="U6" s="55"/>
      <c r="V6" s="55"/>
      <c r="W6" s="55"/>
      <c r="X6" s="17"/>
    </row>
    <row r="7" spans="2:24" s="9" customFormat="1" ht="13.5" customHeight="1" outlineLevel="2">
      <c r="B7" s="19"/>
      <c r="C7" s="19"/>
      <c r="D7" s="166" t="s">
        <v>37</v>
      </c>
      <c r="E7" s="166"/>
      <c r="F7" s="166"/>
      <c r="G7" s="166"/>
      <c r="H7" s="21" t="s">
        <v>38</v>
      </c>
      <c r="I7" s="167" t="str">
        <f t="array" ref="I7">_xlfn.TEXTJOIN(", ",TRUE,IF(WPscopeTbl[Configuration]&lt;&gt;"",IF(LEN(SUBSTITUTE(WPscopeTbl[Configuration],"BCS",""))&lt;LEN(WPscopeTbl[Configuration]),IF(WPscopeTbl[Uplink
configuration]="",WPscopeTbl[Configuration]&amp;"/-",IF(WPscopeTbl[Uplink
configuration]="-",WPscopeTbl[Configuration]&amp;"/-","")),""),""))</f>
        <v/>
      </c>
      <c r="J7" s="168"/>
      <c r="K7" s="168"/>
      <c r="L7" s="168"/>
      <c r="M7" s="168"/>
      <c r="N7" s="169"/>
      <c r="O7" s="55"/>
      <c r="P7" s="55"/>
      <c r="Q7" s="55"/>
      <c r="R7" s="55"/>
      <c r="S7" s="55"/>
      <c r="T7" s="55"/>
      <c r="U7" s="55"/>
      <c r="V7" s="55"/>
      <c r="W7" s="55"/>
      <c r="X7" s="17"/>
    </row>
    <row r="8" spans="2:24" s="9" customFormat="1" ht="14.25" customHeight="1" outlineLevel="2">
      <c r="B8" s="19"/>
      <c r="C8" s="19"/>
      <c r="D8" s="166" t="s">
        <v>39</v>
      </c>
      <c r="E8" s="166"/>
      <c r="F8" s="166"/>
      <c r="G8" s="166"/>
      <c r="H8" s="21" t="s">
        <v>40</v>
      </c>
      <c r="I8" s="167" t="str">
        <f t="array" ref="I8">_xlfn.TEXTJOIN(", ",TRUE,IF(WPscopeTbl[Configuration]&lt;&gt;"",IF(LEN(SUBSTITUTE(WPscopeTbl[Configuration],"BCS",""))&lt;LEN(WPscopeTbl[Configuration]),IF(WPscopeTbl[Uplink
configuration]&lt;&gt;"",IF(WPscopeTbl[Uplink
configuration]="-","",WPscopeTbl[Configuration]&amp;"/"&amp;WPscopeTbl[Uplink
configuration]),""),""),""))</f>
        <v/>
      </c>
      <c r="J8" s="168"/>
      <c r="K8" s="168"/>
      <c r="L8" s="168"/>
      <c r="M8" s="168"/>
      <c r="N8" s="169"/>
      <c r="O8" s="55"/>
      <c r="P8" s="55"/>
      <c r="Q8" s="55"/>
      <c r="R8" s="55"/>
      <c r="S8" s="55"/>
      <c r="T8" s="55"/>
      <c r="U8" s="55"/>
      <c r="V8" s="55"/>
      <c r="W8" s="55"/>
      <c r="X8" s="17"/>
    </row>
    <row r="9" spans="2:24" s="9" customFormat="1" ht="14.25" customHeight="1" outlineLevel="2">
      <c r="B9" s="19"/>
      <c r="C9" s="19"/>
      <c r="D9" s="166" t="s">
        <v>41</v>
      </c>
      <c r="E9" s="166"/>
      <c r="F9" s="166"/>
      <c r="G9" s="166"/>
      <c r="H9" s="22" t="s">
        <v>42</v>
      </c>
      <c r="I9" s="167" t="str">
        <f>_xlfn.TEXTJOIN(", ",TRUE,$I$5:$L$8)</f>
        <v>CA_n1A-n28A-n78A/-, CA_n1A-n28A/CA_n1A-n28A, CA_n1A-n28A-n78A/CA_n1A-n28A, CA_n1A-n28A-n78A/CA_n1A-n78A, CA_n1A-n28A-n78A/CA_n28A-n78A, CA_n3A-n28A-n78A/CA_n3A-n28A, CA_n3A-n28A-n78A/CA_n3A-n78A, CA_n3A-n28A-n78A/CA_n28A-n78A</v>
      </c>
      <c r="J9" s="168"/>
      <c r="K9" s="168"/>
      <c r="L9" s="168"/>
      <c r="M9" s="168"/>
      <c r="N9" s="169"/>
      <c r="O9" s="55"/>
      <c r="P9" s="55"/>
      <c r="Q9" s="55"/>
      <c r="R9" s="55"/>
      <c r="S9" s="55"/>
      <c r="T9" s="55"/>
      <c r="U9" s="55"/>
      <c r="V9" s="55"/>
      <c r="W9" s="55"/>
      <c r="X9" s="17"/>
    </row>
    <row r="10" spans="2:24" s="9" customFormat="1" ht="14.25" customHeight="1" outlineLevel="2">
      <c r="B10" s="19"/>
      <c r="C10" s="19"/>
      <c r="D10" s="166" t="s">
        <v>43</v>
      </c>
      <c r="E10" s="166"/>
      <c r="F10" s="166"/>
      <c r="G10" s="166"/>
      <c r="H10" s="22" t="s">
        <v>44</v>
      </c>
      <c r="I10" s="167" t="str">
        <f>_xlfn.TEXTJOIN(", ",TRUE,$I$5:$L$6)</f>
        <v>CA_n1A-n28A-n78A/-, CA_n1A-n28A/CA_n1A-n28A, CA_n1A-n28A-n78A/CA_n1A-n28A, CA_n1A-n28A-n78A/CA_n1A-n78A, CA_n1A-n28A-n78A/CA_n28A-n78A, CA_n3A-n28A-n78A/CA_n3A-n28A, CA_n3A-n28A-n78A/CA_n3A-n78A, CA_n3A-n28A-n78A/CA_n28A-n78A</v>
      </c>
      <c r="J10" s="168"/>
      <c r="K10" s="168"/>
      <c r="L10" s="168"/>
      <c r="M10" s="168"/>
      <c r="N10" s="169"/>
      <c r="O10" s="55"/>
      <c r="P10" s="55"/>
      <c r="Q10" s="55"/>
      <c r="R10" s="55"/>
      <c r="S10" s="55"/>
      <c r="T10" s="55"/>
      <c r="U10" s="55"/>
      <c r="V10" s="55"/>
      <c r="W10" s="55"/>
      <c r="X10" s="17"/>
    </row>
    <row r="11" spans="2:24" s="9" customFormat="1" ht="14.25" customHeight="1" outlineLevel="2">
      <c r="B11" s="19"/>
      <c r="C11" s="19"/>
      <c r="D11" s="166" t="s">
        <v>45</v>
      </c>
      <c r="E11" s="166"/>
      <c r="F11" s="166"/>
      <c r="G11" s="166"/>
      <c r="H11" s="22" t="s">
        <v>46</v>
      </c>
      <c r="I11" s="167" t="str">
        <f>_xlfn.TEXTJOIN(", ",TRUE,$I$7:$L$8)</f>
        <v/>
      </c>
      <c r="J11" s="168"/>
      <c r="K11" s="168"/>
      <c r="L11" s="168"/>
      <c r="M11" s="168"/>
      <c r="N11" s="169"/>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2" t="s">
        <v>47</v>
      </c>
      <c r="C13" s="142"/>
      <c r="D13" s="142"/>
      <c r="E13" s="142"/>
      <c r="F13" s="142"/>
      <c r="G13" s="142"/>
      <c r="H13" s="142"/>
      <c r="I13" s="142"/>
      <c r="J13" s="142"/>
      <c r="K13" s="142"/>
      <c r="L13" s="142"/>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170"/>
      <c r="E15" s="170"/>
      <c r="F15" s="170"/>
      <c r="G15" s="170"/>
      <c r="H15" s="171"/>
      <c r="I15" s="57" t="s">
        <v>48</v>
      </c>
      <c r="J15" s="58"/>
      <c r="K15" s="185" t="s">
        <v>49</v>
      </c>
      <c r="L15" s="186"/>
      <c r="M15" s="186"/>
      <c r="N15" s="186"/>
      <c r="O15" s="186"/>
      <c r="P15" s="186"/>
      <c r="Q15" s="186"/>
      <c r="R15" s="186"/>
      <c r="S15" s="186"/>
      <c r="T15" s="186"/>
      <c r="U15" s="186"/>
      <c r="V15" s="186"/>
      <c r="W15" s="187"/>
      <c r="X15" s="17"/>
    </row>
    <row r="16" spans="2:24" s="9" customFormat="1" ht="18" outlineLevel="2">
      <c r="B16" s="19"/>
      <c r="C16" s="19"/>
      <c r="D16" s="149" t="s">
        <v>50</v>
      </c>
      <c r="E16" s="149"/>
      <c r="F16" s="149"/>
      <c r="G16" s="149"/>
      <c r="H16" s="149"/>
      <c r="I16" s="59">
        <f t="array" ref="I16">IF(SUMPRODUCT($N$34:$N$123,--(O34:O123&lt;&gt;""))&gt;0,SUMPRODUCT($N$34:$N$123,O34:O123)/SUMPRODUCT($N$34:$N$123,--(O34:O123&lt;&gt;"")),"")</f>
        <v>1</v>
      </c>
      <c r="J16" s="60"/>
      <c r="K16" s="188"/>
      <c r="L16" s="189"/>
      <c r="M16" s="189"/>
      <c r="N16" s="189"/>
      <c r="O16" s="189"/>
      <c r="P16" s="189"/>
      <c r="Q16" s="189"/>
      <c r="R16" s="189"/>
      <c r="S16" s="189"/>
      <c r="T16" s="189"/>
      <c r="U16" s="189"/>
      <c r="V16" s="189"/>
      <c r="W16" s="190"/>
      <c r="X16" s="17"/>
    </row>
    <row r="17" spans="2:24" s="9" customFormat="1" outlineLevel="2">
      <c r="B17" s="19"/>
      <c r="C17" s="19"/>
      <c r="D17" s="172" t="str">
        <f>B30</f>
        <v>Step 1: Work plan pre-requisite</v>
      </c>
      <c r="E17" s="172"/>
      <c r="F17" s="172"/>
      <c r="G17" s="172"/>
      <c r="H17" s="172"/>
      <c r="I17" s="61">
        <f t="array" ref="I17">IF(SUMPRODUCT(--(O34:O39&lt;&gt;""))&gt;0,SUMPRODUCT($N$34:$N$39,O34:O39)/SUMPRODUCT($N$34:$N$39,--(O34:O39&lt;&gt;"")),"")</f>
        <v>1</v>
      </c>
      <c r="J17" s="60"/>
      <c r="K17" s="188"/>
      <c r="L17" s="189"/>
      <c r="M17" s="189"/>
      <c r="N17" s="189"/>
      <c r="O17" s="189"/>
      <c r="P17" s="189"/>
      <c r="Q17" s="189"/>
      <c r="R17" s="189"/>
      <c r="S17" s="189"/>
      <c r="T17" s="189"/>
      <c r="U17" s="189"/>
      <c r="V17" s="189"/>
      <c r="W17" s="190"/>
      <c r="X17" s="17"/>
    </row>
    <row r="18" spans="2:24" s="9" customFormat="1" outlineLevel="2">
      <c r="B18" s="19"/>
      <c r="C18" s="19"/>
      <c r="D18" s="172" t="str">
        <f>B41</f>
        <v>Step 2: Complete Test Point (TP) analysis for impacted NR CA configurations</v>
      </c>
      <c r="E18" s="172"/>
      <c r="F18" s="172"/>
      <c r="G18" s="172"/>
      <c r="H18" s="172"/>
      <c r="I18" s="61">
        <f t="array" ref="I18">IF(SUMPRODUCT(--(O45:O49&lt;&gt;""))&gt;0,SUMPRODUCT($N$45:$N$49,O45:O49)/SUMPRODUCT($N$45:$N$49,--(O45:O49&lt;&gt;"")),"")</f>
        <v>1</v>
      </c>
      <c r="J18" s="60"/>
      <c r="K18" s="188"/>
      <c r="L18" s="189"/>
      <c r="M18" s="189"/>
      <c r="N18" s="189"/>
      <c r="O18" s="189"/>
      <c r="P18" s="189"/>
      <c r="Q18" s="189"/>
      <c r="R18" s="189"/>
      <c r="S18" s="189"/>
      <c r="T18" s="189"/>
      <c r="U18" s="189"/>
      <c r="V18" s="189"/>
      <c r="W18" s="190"/>
      <c r="X18" s="17"/>
    </row>
    <row r="19" spans="2:24" s="9" customFormat="1" outlineLevel="2">
      <c r="B19" s="19"/>
      <c r="C19" s="19"/>
      <c r="D19" s="172" t="str">
        <f>B52</f>
        <v>Step 3.1: CR(s) to common test environment (TS 38.508-1)</v>
      </c>
      <c r="E19" s="172"/>
      <c r="F19" s="172"/>
      <c r="G19" s="172"/>
      <c r="H19" s="172"/>
      <c r="I19" s="61">
        <f t="array" ref="I19">IF(SUMPRODUCT(--(O56:O60&lt;&gt;""))&gt;0,SUMPRODUCT($N$56:$N$60,O56:O60)/SUMPRODUCT($N$56:$N$60,--(O56:O60&lt;&gt;"")),"")</f>
        <v>1</v>
      </c>
      <c r="J19" s="60"/>
      <c r="K19" s="188"/>
      <c r="L19" s="189"/>
      <c r="M19" s="189"/>
      <c r="N19" s="189"/>
      <c r="O19" s="189"/>
      <c r="P19" s="189"/>
      <c r="Q19" s="189"/>
      <c r="R19" s="189"/>
      <c r="S19" s="189"/>
      <c r="T19" s="189"/>
      <c r="U19" s="189"/>
      <c r="V19" s="189"/>
      <c r="W19" s="190"/>
      <c r="X19" s="17"/>
    </row>
    <row r="20" spans="2:24" s="9" customFormat="1" outlineLevel="2">
      <c r="B20" s="19"/>
      <c r="C20" s="19"/>
      <c r="D20" s="172" t="str">
        <f>B62</f>
        <v>Step 3.2: CR(s) to common clauses for RF / Performance testing area (TS 38.521-1)</v>
      </c>
      <c r="E20" s="172"/>
      <c r="F20" s="172"/>
      <c r="G20" s="172"/>
      <c r="H20" s="172"/>
      <c r="I20" s="61">
        <f t="array" ref="I20">IF(SUMPRODUCT(--(O68:O81&lt;&gt;""))&gt;0,SUMPRODUCT($N$68:$N$81,O68:O81)/SUMPRODUCT($N$68:$N$81,--(O68:O81&lt;&gt;"")),"")</f>
        <v>1</v>
      </c>
      <c r="J20" s="60"/>
      <c r="K20" s="188"/>
      <c r="L20" s="189"/>
      <c r="M20" s="189"/>
      <c r="N20" s="189"/>
      <c r="O20" s="189"/>
      <c r="P20" s="189"/>
      <c r="Q20" s="189"/>
      <c r="R20" s="189"/>
      <c r="S20" s="189"/>
      <c r="T20" s="189"/>
      <c r="U20" s="189"/>
      <c r="V20" s="189"/>
      <c r="W20" s="190"/>
      <c r="X20" s="17"/>
    </row>
    <row r="21" spans="2:24" s="9" customFormat="1" outlineLevel="2">
      <c r="B21" s="19"/>
      <c r="C21" s="19"/>
      <c r="D21" s="172" t="str">
        <f>B83</f>
        <v>Step 3.3: CR(s) for RF transmitter test cases (TS 38.521-1, clause 6)</v>
      </c>
      <c r="E21" s="172"/>
      <c r="F21" s="172"/>
      <c r="G21" s="172"/>
      <c r="H21" s="172"/>
      <c r="I21" s="61">
        <f t="array" ref="I21">IF(SUMPRODUCT(--(O87:O92&lt;&gt;""))&gt;0,SUMPRODUCT($N$87:$N$92,O87:O92)/SUMPRODUCT($N$87:$N$92,--(O87:O92&lt;&gt;"")),"")</f>
        <v>1</v>
      </c>
      <c r="J21" s="60"/>
      <c r="K21" s="188"/>
      <c r="L21" s="189"/>
      <c r="M21" s="189"/>
      <c r="N21" s="189"/>
      <c r="O21" s="189"/>
      <c r="P21" s="189"/>
      <c r="Q21" s="189"/>
      <c r="R21" s="189"/>
      <c r="S21" s="189"/>
      <c r="T21" s="189"/>
      <c r="U21" s="189"/>
      <c r="V21" s="189"/>
      <c r="W21" s="190"/>
      <c r="X21" s="17"/>
    </row>
    <row r="22" spans="2:24" outlineLevel="2">
      <c r="B22" s="19"/>
      <c r="C22" s="19"/>
      <c r="D22" s="172" t="str">
        <f>B94</f>
        <v>Step 3.4: CR(s) for RF receiver test cases (TS 38.521-1, clause 7)</v>
      </c>
      <c r="E22" s="172"/>
      <c r="F22" s="172"/>
      <c r="G22" s="172"/>
      <c r="H22" s="172"/>
      <c r="I22" s="61">
        <f t="array" ref="I22">IF(SUMPRODUCT(--(O98:O100&lt;&gt;""))&gt;0,SUMPRODUCT($N$98:$N$100,O98:O100)/SUMPRODUCT($N$98:$N$100,--(O98:O100&lt;&gt;"")),"")</f>
        <v>1</v>
      </c>
      <c r="J22" s="60"/>
      <c r="K22" s="188"/>
      <c r="L22" s="189"/>
      <c r="M22" s="189"/>
      <c r="N22" s="189"/>
      <c r="O22" s="189"/>
      <c r="P22" s="189"/>
      <c r="Q22" s="189"/>
      <c r="R22" s="189"/>
      <c r="S22" s="189"/>
      <c r="T22" s="189"/>
      <c r="U22" s="189"/>
      <c r="V22" s="189"/>
      <c r="W22" s="190"/>
    </row>
    <row r="23" spans="2:24" outlineLevel="2">
      <c r="B23" s="19"/>
      <c r="C23" s="19"/>
      <c r="D23" s="172" t="str">
        <f>B102</f>
        <v>Step 3.5: CR(s) for RF Performance test cases (TS 38.521-4)</v>
      </c>
      <c r="E23" s="172"/>
      <c r="F23" s="172"/>
      <c r="G23" s="172"/>
      <c r="H23" s="172"/>
      <c r="I23" s="61" t="str">
        <f t="array" ref="I23">IF(SUMPRODUCT(--(O106:O107&lt;&gt;""))&gt;0,SUMPRODUCT($N$106:$N$107,O106:O107)/SUMPRODUCT($N$106:$N$107,--(O106:O107&lt;&gt;"")),"")</f>
        <v/>
      </c>
      <c r="J23" s="60"/>
      <c r="K23" s="188"/>
      <c r="L23" s="189"/>
      <c r="M23" s="189"/>
      <c r="N23" s="189"/>
      <c r="O23" s="189"/>
      <c r="P23" s="189"/>
      <c r="Q23" s="189"/>
      <c r="R23" s="189"/>
      <c r="S23" s="189"/>
      <c r="T23" s="189"/>
      <c r="U23" s="189"/>
      <c r="V23" s="189"/>
      <c r="W23" s="190"/>
    </row>
    <row r="24" spans="2:24" outlineLevel="2">
      <c r="B24" s="19"/>
      <c r="C24" s="19"/>
      <c r="D24" s="172" t="str">
        <f>B109</f>
        <v>Step 3.6: CRs to protocol test cases (TS 38.523-1, TS 38.523-2)</v>
      </c>
      <c r="E24" s="172"/>
      <c r="F24" s="172"/>
      <c r="G24" s="172"/>
      <c r="H24" s="172"/>
      <c r="I24" s="61" t="str">
        <f t="array" ref="I24">IF(SUMPRODUCT(--(O113:O114&lt;&gt;""))&gt;0,SUMPRODUCT($N$113:$N$114,O113:O114)/SUMPRODUCT($N$113:$N$114,--(O113:O114&lt;&gt;"")),"")</f>
        <v/>
      </c>
      <c r="J24" s="60"/>
      <c r="K24" s="188"/>
      <c r="L24" s="189"/>
      <c r="M24" s="189"/>
      <c r="N24" s="189"/>
      <c r="O24" s="189"/>
      <c r="P24" s="189"/>
      <c r="Q24" s="189"/>
      <c r="R24" s="189"/>
      <c r="S24" s="189"/>
      <c r="T24" s="189"/>
      <c r="U24" s="189"/>
      <c r="V24" s="189"/>
      <c r="W24" s="190"/>
    </row>
    <row r="25" spans="2:24" outlineLevel="2">
      <c r="B25" s="19"/>
      <c r="C25" s="19"/>
      <c r="D25" s="172" t="str">
        <f>B116</f>
        <v>Step 4: CR(s) for new ICS/capabilities (TS 38.508-2)</v>
      </c>
      <c r="E25" s="172"/>
      <c r="F25" s="172"/>
      <c r="G25" s="172"/>
      <c r="H25" s="172"/>
      <c r="I25" s="61">
        <f t="array" ref="I25">IF(SUMPRODUCT(--(O122:O123&lt;&gt;""))&gt;0,SUMPRODUCT($N$122:$N$123,O122:O123)/SUMPRODUCT($N$122:$N$123,--(O122:O123&lt;&gt;"")),"")</f>
        <v>1</v>
      </c>
      <c r="J25" s="60"/>
      <c r="K25" s="188"/>
      <c r="L25" s="189"/>
      <c r="M25" s="189"/>
      <c r="N25" s="189"/>
      <c r="O25" s="189"/>
      <c r="P25" s="189"/>
      <c r="Q25" s="189"/>
      <c r="R25" s="189"/>
      <c r="S25" s="189"/>
      <c r="T25" s="189"/>
      <c r="U25" s="189"/>
      <c r="V25" s="189"/>
      <c r="W25" s="190"/>
    </row>
    <row r="26" spans="2:24" outlineLevel="2">
      <c r="B26" s="19"/>
      <c r="C26" s="19"/>
      <c r="D26" s="27"/>
      <c r="E26" s="27"/>
      <c r="F26" s="27"/>
      <c r="G26" s="28"/>
      <c r="H26" s="29"/>
      <c r="I26" s="58"/>
      <c r="J26" s="60"/>
      <c r="K26" s="191"/>
      <c r="L26" s="192"/>
      <c r="M26" s="192"/>
      <c r="N26" s="192"/>
      <c r="O26" s="192"/>
      <c r="P26" s="192"/>
      <c r="Q26" s="192"/>
      <c r="R26" s="192"/>
      <c r="S26" s="192"/>
      <c r="T26" s="192"/>
      <c r="U26" s="192"/>
      <c r="V26" s="192"/>
      <c r="W26" s="193"/>
    </row>
    <row r="27" spans="2:24" ht="18">
      <c r="B27" s="142" t="s">
        <v>51</v>
      </c>
      <c r="C27" s="142"/>
      <c r="D27" s="142"/>
      <c r="E27" s="142"/>
      <c r="F27" s="142"/>
      <c r="G27" s="142"/>
      <c r="H27" s="142"/>
      <c r="I27" s="142"/>
      <c r="J27" s="142"/>
      <c r="K27" s="142"/>
      <c r="L27" s="142"/>
      <c r="M27" s="62"/>
      <c r="N27" s="62"/>
      <c r="O27" s="62"/>
      <c r="P27" s="62"/>
      <c r="Q27" s="17"/>
      <c r="R27" s="9"/>
      <c r="S27" s="17"/>
      <c r="T27" s="17"/>
      <c r="U27" s="17"/>
      <c r="V27" s="17"/>
      <c r="W27" s="17"/>
    </row>
    <row r="28" spans="2:24" ht="15.5" outlineLevel="1">
      <c r="B28" s="173" t="s">
        <v>52</v>
      </c>
      <c r="C28" s="174"/>
      <c r="D28" s="174"/>
      <c r="E28" s="174"/>
      <c r="F28" s="174"/>
      <c r="G28" s="174"/>
      <c r="H28" s="174"/>
      <c r="I28" s="174"/>
      <c r="J28" s="175" t="s">
        <v>53</v>
      </c>
      <c r="K28" s="176"/>
      <c r="L28" s="176"/>
      <c r="M28" s="177"/>
      <c r="N28" s="178" t="s">
        <v>52</v>
      </c>
      <c r="O28" s="179"/>
      <c r="P28" s="62"/>
      <c r="Q28" s="180" t="s">
        <v>53</v>
      </c>
      <c r="R28" s="181"/>
      <c r="S28" s="181"/>
      <c r="T28" s="181"/>
      <c r="U28" s="181"/>
      <c r="V28" s="181"/>
      <c r="W28" s="182"/>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3" t="s">
        <v>54</v>
      </c>
      <c r="C30" s="184"/>
      <c r="D30" s="184"/>
      <c r="E30" s="184"/>
      <c r="F30" s="184"/>
      <c r="G30" s="184"/>
      <c r="H30" s="184"/>
      <c r="I30" s="184"/>
      <c r="J30" s="184"/>
      <c r="K30" s="184"/>
      <c r="L30" s="184"/>
      <c r="M30" s="184"/>
      <c r="N30" s="184"/>
      <c r="O30" s="184"/>
      <c r="P30" s="34"/>
      <c r="Q30" s="34"/>
      <c r="R30" s="34"/>
      <c r="S30" s="34"/>
      <c r="T30" s="34"/>
      <c r="U30" s="34"/>
      <c r="V30" s="34"/>
      <c r="W30" s="82"/>
    </row>
    <row r="31" spans="2:24" outlineLevel="1">
      <c r="B31" s="212" t="s">
        <v>55</v>
      </c>
      <c r="C31" s="213" t="s">
        <v>56</v>
      </c>
      <c r="D31" s="199" t="s">
        <v>57</v>
      </c>
      <c r="E31" s="199" t="s">
        <v>58</v>
      </c>
      <c r="F31" s="199" t="s">
        <v>59</v>
      </c>
      <c r="G31" s="199" t="s">
        <v>60</v>
      </c>
      <c r="H31" s="216" t="s">
        <v>61</v>
      </c>
      <c r="I31" s="199" t="s">
        <v>62</v>
      </c>
      <c r="J31" s="199" t="s">
        <v>63</v>
      </c>
      <c r="K31" s="199" t="s">
        <v>64</v>
      </c>
      <c r="L31" s="199" t="s">
        <v>65</v>
      </c>
      <c r="M31" s="203" t="s">
        <v>10</v>
      </c>
      <c r="N31" s="219" t="s">
        <v>66</v>
      </c>
      <c r="O31" s="199" t="s">
        <v>67</v>
      </c>
      <c r="P31" s="63"/>
      <c r="Q31" s="194" t="s">
        <v>68</v>
      </c>
      <c r="R31" s="195"/>
      <c r="S31" s="195"/>
      <c r="T31" s="195"/>
      <c r="U31" s="195"/>
      <c r="V31" s="195"/>
      <c r="W31" s="196"/>
    </row>
    <row r="32" spans="2:24" ht="50" outlineLevel="1">
      <c r="B32" s="212"/>
      <c r="C32" s="214"/>
      <c r="D32" s="200"/>
      <c r="E32" s="200"/>
      <c r="F32" s="200"/>
      <c r="G32" s="200"/>
      <c r="H32" s="217"/>
      <c r="I32" s="200"/>
      <c r="J32" s="200"/>
      <c r="K32" s="200"/>
      <c r="L32" s="200"/>
      <c r="M32" s="204"/>
      <c r="N32" s="220"/>
      <c r="O32" s="200"/>
      <c r="P32" s="64"/>
      <c r="Q32" s="35" t="s">
        <v>69</v>
      </c>
      <c r="R32" s="35" t="s">
        <v>70</v>
      </c>
      <c r="S32" s="35" t="s">
        <v>71</v>
      </c>
      <c r="T32" s="35" t="s">
        <v>72</v>
      </c>
      <c r="U32" s="35" t="s">
        <v>73</v>
      </c>
      <c r="V32" s="83"/>
      <c r="W32" s="83"/>
    </row>
    <row r="33" spans="2:24" outlineLevel="1">
      <c r="B33" s="212"/>
      <c r="C33" s="215"/>
      <c r="D33" s="201"/>
      <c r="E33" s="201"/>
      <c r="F33" s="201"/>
      <c r="G33" s="201"/>
      <c r="H33" s="218"/>
      <c r="I33" s="201"/>
      <c r="J33" s="201"/>
      <c r="K33" s="201"/>
      <c r="L33" s="201"/>
      <c r="M33" s="205"/>
      <c r="N33" s="220"/>
      <c r="O33" s="200"/>
      <c r="P33" s="65"/>
      <c r="Q33" s="84">
        <v>1</v>
      </c>
      <c r="R33" s="84">
        <v>1</v>
      </c>
      <c r="S33" s="84">
        <v>1</v>
      </c>
      <c r="T33" s="84">
        <v>1</v>
      </c>
      <c r="U33" s="84">
        <v>1</v>
      </c>
      <c r="V33" s="85">
        <v>1</v>
      </c>
      <c r="W33" s="85">
        <v>1</v>
      </c>
    </row>
    <row r="34" spans="2:24" s="9" customFormat="1" ht="46.5" customHeight="1" outlineLevel="1">
      <c r="B34" s="36" t="s">
        <v>44</v>
      </c>
      <c r="C34" s="37" t="s">
        <v>74</v>
      </c>
      <c r="D34" s="38" t="s">
        <v>75</v>
      </c>
      <c r="E34" s="38" t="s">
        <v>76</v>
      </c>
      <c r="F34" s="38" t="s">
        <v>77</v>
      </c>
      <c r="G34" s="38" t="s">
        <v>78</v>
      </c>
      <c r="H34" s="38" t="str">
        <f>IF(B34&lt;&gt;"",SUBSTITUTE(VLOOKUP(B34,LabelListLookUp,2,FALSE),", ",","&amp;CHAR(10)),"")</f>
        <v>CA_n1A-n28A-n78A/-,
CA_n1A-n28A/CA_n1A-n28A,
CA_n1A-n28A-n78A/CA_n1A-n28A,
CA_n1A-n28A-n78A/CA_n1A-n78A,
CA_n1A-n28A-n78A/CA_n28A-n78A,
CA_n3A-n28A-n78A/CA_n3A-n28A,
CA_n3A-n28A-n78A/CA_n3A-n78A,
CA_n3A-n28A-n78A/CA_n28A-n78A</v>
      </c>
      <c r="I34" s="38" t="s">
        <v>79</v>
      </c>
      <c r="J34" s="38" t="s">
        <v>16665</v>
      </c>
      <c r="K34" s="38" t="str">
        <f>WPtarget</f>
        <v>RAN5#102</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0" outlineLevel="1">
      <c r="B35" s="36" t="s">
        <v>46</v>
      </c>
      <c r="C35" s="37" t="s">
        <v>80</v>
      </c>
      <c r="D35" s="38" t="s">
        <v>75</v>
      </c>
      <c r="E35" s="38" t="s">
        <v>81</v>
      </c>
      <c r="F35" s="38" t="s">
        <v>82</v>
      </c>
      <c r="G35" s="38" t="s">
        <v>83</v>
      </c>
      <c r="H35" s="38" t="str">
        <f>IF(B35&lt;&gt;"",SUBSTITUTE(VLOOKUP(B35,LabelListLookUp,2,FALSE),", ",","&amp;CHAR(10)),"")</f>
        <v/>
      </c>
      <c r="I35" s="38" t="s">
        <v>84</v>
      </c>
      <c r="J35" s="38"/>
      <c r="K35" s="38" t="str">
        <f>WPtarget</f>
        <v>RAN5#102</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 outlineLevel="1">
      <c r="B36" s="36" t="s">
        <v>46</v>
      </c>
      <c r="C36" s="37" t="s">
        <v>85</v>
      </c>
      <c r="D36" s="38" t="s">
        <v>75</v>
      </c>
      <c r="E36" s="38" t="s">
        <v>81</v>
      </c>
      <c r="F36" s="38" t="s">
        <v>82</v>
      </c>
      <c r="G36" s="38" t="s">
        <v>86</v>
      </c>
      <c r="H36" s="38" t="str">
        <f>IF(B36&lt;&gt;"",SUBSTITUTE(VLOOKUP(B36,LabelListLookUp,2,FALSE),", ",","&amp;CHAR(10)),"")</f>
        <v/>
      </c>
      <c r="I36" s="38" t="s">
        <v>87</v>
      </c>
      <c r="J36" s="38"/>
      <c r="K36" s="38" t="str">
        <f>WPtarget</f>
        <v>RAN5#102</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 outlineLevel="1">
      <c r="B37" s="36" t="s">
        <v>46</v>
      </c>
      <c r="C37" s="37" t="s">
        <v>88</v>
      </c>
      <c r="D37" s="38" t="s">
        <v>75</v>
      </c>
      <c r="E37" s="38" t="s">
        <v>89</v>
      </c>
      <c r="F37" s="38" t="s">
        <v>90</v>
      </c>
      <c r="G37" s="38" t="s">
        <v>91</v>
      </c>
      <c r="H37" s="38" t="str">
        <f>IF(B37&lt;&gt;"",SUBSTITUTE(VLOOKUP(B37,LabelListLookUp,2,FALSE),", ",","&amp;CHAR(10)),"")</f>
        <v/>
      </c>
      <c r="I37" s="38" t="s">
        <v>92</v>
      </c>
      <c r="J37" s="38"/>
      <c r="K37" s="38" t="str">
        <f>WPtarget</f>
        <v>RAN5#102</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105.75" customHeight="1" outlineLevel="1">
      <c r="B38" s="36" t="s">
        <v>44</v>
      </c>
      <c r="C38" s="37" t="s">
        <v>93</v>
      </c>
      <c r="D38" s="38" t="s">
        <v>75</v>
      </c>
      <c r="E38" s="38" t="s">
        <v>94</v>
      </c>
      <c r="F38" s="38" t="s">
        <v>95</v>
      </c>
      <c r="G38" s="38" t="s">
        <v>96</v>
      </c>
      <c r="H38" s="38" t="str">
        <f>IF(B38&lt;&gt;"",SUBSTITUTE(VLOOKUP(B38,LabelListLookUp,2,FALSE),", ",","&amp;CHAR(10)),"")</f>
        <v>CA_n1A-n28A-n78A/-,
CA_n1A-n28A/CA_n1A-n28A,
CA_n1A-n28A-n78A/CA_n1A-n28A,
CA_n1A-n28A-n78A/CA_n1A-n78A,
CA_n1A-n28A-n78A/CA_n28A-n78A,
CA_n3A-n28A-n78A/CA_n3A-n28A,
CA_n3A-n28A-n78A/CA_n3A-n78A,
CA_n3A-n28A-n78A/CA_n28A-n78A</v>
      </c>
      <c r="I38" s="38" t="s">
        <v>97</v>
      </c>
      <c r="J38" s="38" t="s">
        <v>16665</v>
      </c>
      <c r="K38" s="38" t="str">
        <f>WPtarget</f>
        <v>RAN5#102</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97" t="s">
        <v>98</v>
      </c>
      <c r="C39" s="198"/>
      <c r="D39" s="198"/>
      <c r="E39" s="198"/>
      <c r="F39" s="198"/>
      <c r="G39" s="198"/>
      <c r="H39" s="198"/>
      <c r="I39" s="198"/>
      <c r="J39" s="198"/>
      <c r="K39" s="198"/>
      <c r="L39" s="198"/>
      <c r="M39" s="198"/>
      <c r="N39" s="198"/>
      <c r="O39" s="198"/>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3" t="s">
        <v>99</v>
      </c>
      <c r="C41" s="184"/>
      <c r="D41" s="184"/>
      <c r="E41" s="184"/>
      <c r="F41" s="184"/>
      <c r="G41" s="184"/>
      <c r="H41" s="184"/>
      <c r="I41" s="184"/>
      <c r="J41" s="184"/>
      <c r="K41" s="184"/>
      <c r="L41" s="184"/>
      <c r="M41" s="184"/>
      <c r="N41" s="184"/>
      <c r="O41" s="184"/>
      <c r="P41" s="34"/>
      <c r="Q41" s="34"/>
      <c r="R41" s="34"/>
      <c r="S41" s="34"/>
      <c r="T41" s="34"/>
      <c r="U41" s="34"/>
      <c r="V41" s="34"/>
      <c r="W41" s="82"/>
      <c r="X41" s="17"/>
    </row>
    <row r="42" spans="2:24" s="9" customFormat="1" outlineLevel="1">
      <c r="B42" s="212" t="s">
        <v>55</v>
      </c>
      <c r="C42" s="213" t="s">
        <v>56</v>
      </c>
      <c r="D42" s="199" t="s">
        <v>57</v>
      </c>
      <c r="E42" s="199" t="s">
        <v>100</v>
      </c>
      <c r="F42" s="199" t="s">
        <v>59</v>
      </c>
      <c r="G42" s="199" t="s">
        <v>60</v>
      </c>
      <c r="H42" s="206" t="s">
        <v>101</v>
      </c>
      <c r="I42" s="199" t="s">
        <v>102</v>
      </c>
      <c r="J42" s="199" t="s">
        <v>63</v>
      </c>
      <c r="K42" s="199" t="s">
        <v>64</v>
      </c>
      <c r="L42" s="199" t="s">
        <v>65</v>
      </c>
      <c r="M42" s="203" t="s">
        <v>10</v>
      </c>
      <c r="N42" s="219" t="s">
        <v>66</v>
      </c>
      <c r="O42" s="199" t="s">
        <v>67</v>
      </c>
      <c r="P42" s="64"/>
      <c r="Q42" s="88" t="s">
        <v>68</v>
      </c>
      <c r="R42" s="89"/>
      <c r="S42" s="89"/>
      <c r="T42" s="89"/>
      <c r="U42" s="89"/>
      <c r="V42" s="89"/>
      <c r="W42" s="90"/>
      <c r="X42" s="17"/>
    </row>
    <row r="43" spans="2:24" s="9" customFormat="1" ht="20" outlineLevel="1">
      <c r="B43" s="212"/>
      <c r="C43" s="214"/>
      <c r="D43" s="200"/>
      <c r="E43" s="200"/>
      <c r="F43" s="200"/>
      <c r="G43" s="200"/>
      <c r="H43" s="206"/>
      <c r="I43" s="200"/>
      <c r="J43" s="200"/>
      <c r="K43" s="200"/>
      <c r="L43" s="200"/>
      <c r="M43" s="204"/>
      <c r="N43" s="220"/>
      <c r="O43" s="200"/>
      <c r="P43" s="64"/>
      <c r="Q43" s="35" t="s">
        <v>103</v>
      </c>
      <c r="R43" s="91"/>
      <c r="S43" s="91"/>
      <c r="T43" s="91"/>
      <c r="U43" s="91"/>
      <c r="V43" s="91"/>
      <c r="W43" s="92"/>
      <c r="X43" s="17"/>
    </row>
    <row r="44" spans="2:24" s="9" customFormat="1" outlineLevel="1">
      <c r="B44" s="213"/>
      <c r="C44" s="215"/>
      <c r="D44" s="200"/>
      <c r="E44" s="200"/>
      <c r="F44" s="200"/>
      <c r="G44" s="200"/>
      <c r="H44" s="206"/>
      <c r="I44" s="200"/>
      <c r="J44" s="200"/>
      <c r="K44" s="201"/>
      <c r="L44" s="200"/>
      <c r="M44" s="204"/>
      <c r="N44" s="220"/>
      <c r="O44" s="200"/>
      <c r="P44" s="64"/>
      <c r="Q44" s="84">
        <v>1</v>
      </c>
      <c r="R44" s="85">
        <v>1</v>
      </c>
      <c r="S44" s="85">
        <v>1</v>
      </c>
      <c r="T44" s="85">
        <v>1</v>
      </c>
      <c r="U44" s="85">
        <v>1</v>
      </c>
      <c r="V44" s="85">
        <v>1</v>
      </c>
      <c r="W44" s="85">
        <v>1</v>
      </c>
      <c r="X44" s="17"/>
    </row>
    <row r="45" spans="2:24" s="9" customFormat="1" ht="70" outlineLevel="1">
      <c r="B45" s="36" t="s">
        <v>36</v>
      </c>
      <c r="C45" s="41">
        <v>2</v>
      </c>
      <c r="D45" s="42" t="s">
        <v>104</v>
      </c>
      <c r="E45" s="42" t="s">
        <v>105</v>
      </c>
      <c r="F45" s="42" t="s">
        <v>106</v>
      </c>
      <c r="G45" s="42" t="s">
        <v>107</v>
      </c>
      <c r="H45" s="38" t="str">
        <f>IF(B45&lt;&gt;"",SUBSTITUTE(VLOOKUP(B45,LabelListLookUp,2,FALSE),", ",","&amp;CHAR(10)),"")</f>
        <v>CA_n1A-n28A/CA_n1A-n28A,
CA_n1A-n28A-n78A/CA_n1A-n28A,
CA_n1A-n28A-n78A/CA_n1A-n78A,
CA_n1A-n28A-n78A/CA_n28A-n78A,
CA_n3A-n28A-n78A/CA_n3A-n28A,
CA_n3A-n28A-n78A/CA_n3A-n78A,
CA_n3A-n28A-n78A/CA_n28A-n78A</v>
      </c>
      <c r="I45" s="42" t="s">
        <v>108</v>
      </c>
      <c r="J45" s="42" t="s">
        <v>16665</v>
      </c>
      <c r="K45" s="38" t="str">
        <f>WPtarget</f>
        <v>RAN5#102</v>
      </c>
      <c r="L45" s="42"/>
      <c r="M45" s="71" t="s">
        <v>16691</v>
      </c>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93.75" customHeight="1" outlineLevel="1">
      <c r="B46" s="36" t="s">
        <v>44</v>
      </c>
      <c r="C46" s="37" t="s">
        <v>109</v>
      </c>
      <c r="D46" s="42" t="s">
        <v>104</v>
      </c>
      <c r="E46" s="42" t="s">
        <v>105</v>
      </c>
      <c r="F46" s="42" t="s">
        <v>110</v>
      </c>
      <c r="G46" s="42" t="s">
        <v>111</v>
      </c>
      <c r="H46" s="38" t="str">
        <f>IF(B46&lt;&gt;"",SUBSTITUTE(VLOOKUP(B46,LabelListLookUp,2,FALSE),", ",","&amp;CHAR(10)),"")</f>
        <v>CA_n1A-n28A-n78A/-,
CA_n1A-n28A/CA_n1A-n28A,
CA_n1A-n28A-n78A/CA_n1A-n28A,
CA_n1A-n28A-n78A/CA_n1A-n78A,
CA_n1A-n28A-n78A/CA_n28A-n78A,
CA_n3A-n28A-n78A/CA_n3A-n28A,
CA_n3A-n28A-n78A/CA_n3A-n78A,
CA_n3A-n28A-n78A/CA_n28A-n78A</v>
      </c>
      <c r="I46" s="42" t="s">
        <v>112</v>
      </c>
      <c r="J46" s="42" t="s">
        <v>16665</v>
      </c>
      <c r="K46" s="38" t="str">
        <f>WPtarget</f>
        <v>RAN5#102</v>
      </c>
      <c r="L46" s="48" t="s">
        <v>16704</v>
      </c>
      <c r="M46" s="71" t="s">
        <v>16701</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90" outlineLevel="1">
      <c r="B47" s="36" t="s">
        <v>46</v>
      </c>
      <c r="C47" s="37" t="s">
        <v>113</v>
      </c>
      <c r="D47" s="42" t="s">
        <v>104</v>
      </c>
      <c r="E47" s="42" t="s">
        <v>105</v>
      </c>
      <c r="F47" s="42" t="s">
        <v>110</v>
      </c>
      <c r="G47" s="42" t="s">
        <v>114</v>
      </c>
      <c r="H47" s="38" t="str">
        <f>IF(B47&lt;&gt;"",SUBSTITUTE(VLOOKUP(B47,LabelListLookUp,2,FALSE),", ",","&amp;CHAR(10)),"")</f>
        <v/>
      </c>
      <c r="I47" s="42" t="s">
        <v>115</v>
      </c>
      <c r="J47" s="42"/>
      <c r="K47" s="38" t="str">
        <f>WPtarget</f>
        <v>RAN5#102</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90" outlineLevel="1">
      <c r="B48" s="36" t="s">
        <v>36</v>
      </c>
      <c r="C48" s="37" t="s">
        <v>116</v>
      </c>
      <c r="D48" s="42" t="s">
        <v>104</v>
      </c>
      <c r="E48" s="42" t="s">
        <v>105</v>
      </c>
      <c r="F48" s="42" t="s">
        <v>117</v>
      </c>
      <c r="G48" s="42" t="s">
        <v>118</v>
      </c>
      <c r="H48" s="38" t="str">
        <f>IF(B48&lt;&gt;"",SUBSTITUTE(VLOOKUP(B48,LabelListLookUp,2,FALSE),", ",","&amp;CHAR(10)),"")</f>
        <v>CA_n1A-n28A/CA_n1A-n28A,
CA_n1A-n28A-n78A/CA_n1A-n28A,
CA_n1A-n28A-n78A/CA_n1A-n78A,
CA_n1A-n28A-n78A/CA_n28A-n78A,
CA_n3A-n28A-n78A/CA_n3A-n28A,
CA_n3A-n28A-n78A/CA_n3A-n78A,
CA_n3A-n28A-n78A/CA_n28A-n78A</v>
      </c>
      <c r="I48" s="42" t="s">
        <v>119</v>
      </c>
      <c r="J48" s="42" t="s">
        <v>16665</v>
      </c>
      <c r="K48" s="38" t="str">
        <f>WPtarget</f>
        <v>RAN5#102</v>
      </c>
      <c r="L48" s="48" t="s">
        <v>16705</v>
      </c>
      <c r="M48" s="71" t="s">
        <v>16706</v>
      </c>
      <c r="N48" s="67">
        <v>1</v>
      </c>
      <c r="O48" s="68">
        <f t="array" ref="O48">IF(AND(H48&lt;&gt;"",H48&lt;&gt;"-"),IF(SUMPRODUCT($Q$44:$W$44,--(Q48:W48&lt;&gt;""))&gt;0,SUMPRODUCT($Q$44:$W$44,Q48:W48)/SUMPRODUCT($Q$44:$W$44,--(Q48:W48&lt;&gt;"")),""),"")</f>
        <v>1</v>
      </c>
      <c r="P48" s="64"/>
      <c r="Q48" s="86">
        <v>1</v>
      </c>
      <c r="R48" s="86"/>
      <c r="S48" s="86"/>
      <c r="T48" s="86"/>
      <c r="U48" s="86"/>
      <c r="V48" s="86"/>
      <c r="W48" s="86"/>
      <c r="X48" s="17"/>
    </row>
    <row r="49" spans="1:42" s="9" customFormat="1" outlineLevel="1">
      <c r="B49" s="197" t="s">
        <v>98</v>
      </c>
      <c r="C49" s="198"/>
      <c r="D49" s="198"/>
      <c r="E49" s="198"/>
      <c r="F49" s="198"/>
      <c r="G49" s="198"/>
      <c r="H49" s="198"/>
      <c r="I49" s="198"/>
      <c r="J49" s="198"/>
      <c r="K49" s="198"/>
      <c r="L49" s="198"/>
      <c r="M49" s="198"/>
      <c r="N49" s="198"/>
      <c r="O49" s="198"/>
      <c r="P49" s="70"/>
      <c r="Q49" s="70"/>
      <c r="R49" s="70"/>
      <c r="S49" s="70"/>
      <c r="T49" s="70"/>
      <c r="U49" s="70"/>
      <c r="V49" s="70"/>
      <c r="W49" s="87"/>
      <c r="X49" s="17"/>
    </row>
    <row r="50" spans="1:42" s="9" customFormat="1">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8">
      <c r="A51" s="43"/>
      <c r="B51" s="183" t="s">
        <v>120</v>
      </c>
      <c r="C51" s="184"/>
      <c r="D51" s="184"/>
      <c r="E51" s="184"/>
      <c r="F51" s="184"/>
      <c r="G51" s="184"/>
      <c r="H51" s="184"/>
      <c r="I51" s="184"/>
      <c r="J51" s="184"/>
      <c r="K51" s="184"/>
      <c r="L51" s="184"/>
      <c r="M51" s="184"/>
      <c r="N51" s="184"/>
      <c r="O51" s="184"/>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8">
      <c r="A52" s="43"/>
      <c r="B52" s="183" t="s">
        <v>121</v>
      </c>
      <c r="C52" s="184"/>
      <c r="D52" s="184"/>
      <c r="E52" s="184"/>
      <c r="F52" s="184"/>
      <c r="G52" s="184"/>
      <c r="H52" s="184"/>
      <c r="I52" s="184"/>
      <c r="J52" s="184"/>
      <c r="K52" s="184"/>
      <c r="L52" s="184"/>
      <c r="M52" s="184"/>
      <c r="N52" s="184"/>
      <c r="O52" s="184"/>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c r="B53" s="212" t="s">
        <v>55</v>
      </c>
      <c r="C53" s="213" t="s">
        <v>56</v>
      </c>
      <c r="D53" s="202" t="s">
        <v>57</v>
      </c>
      <c r="E53" s="202" t="s">
        <v>122</v>
      </c>
      <c r="F53" s="202" t="s">
        <v>59</v>
      </c>
      <c r="G53" s="202" t="s">
        <v>60</v>
      </c>
      <c r="H53" s="206" t="s">
        <v>101</v>
      </c>
      <c r="I53" s="202" t="s">
        <v>102</v>
      </c>
      <c r="J53" s="202" t="s">
        <v>63</v>
      </c>
      <c r="K53" s="202" t="s">
        <v>64</v>
      </c>
      <c r="L53" s="202" t="s">
        <v>65</v>
      </c>
      <c r="M53" s="206" t="s">
        <v>10</v>
      </c>
      <c r="N53" s="221" t="s">
        <v>66</v>
      </c>
      <c r="O53" s="202" t="s">
        <v>67</v>
      </c>
      <c r="P53" s="64"/>
      <c r="Q53" s="194" t="s">
        <v>68</v>
      </c>
      <c r="R53" s="195"/>
      <c r="S53" s="195"/>
      <c r="T53" s="195"/>
      <c r="U53" s="195"/>
      <c r="V53" s="195"/>
      <c r="W53" s="196"/>
    </row>
    <row r="54" spans="1:42" ht="20" outlineLevel="1">
      <c r="B54" s="212"/>
      <c r="C54" s="214"/>
      <c r="D54" s="202"/>
      <c r="E54" s="202"/>
      <c r="F54" s="202"/>
      <c r="G54" s="202"/>
      <c r="H54" s="206"/>
      <c r="I54" s="202"/>
      <c r="J54" s="202"/>
      <c r="K54" s="202"/>
      <c r="L54" s="202"/>
      <c r="M54" s="206"/>
      <c r="N54" s="221"/>
      <c r="O54" s="202"/>
      <c r="P54" s="64"/>
      <c r="Q54" s="35" t="s">
        <v>123</v>
      </c>
      <c r="R54" s="93"/>
      <c r="S54" s="93"/>
      <c r="T54" s="93"/>
      <c r="U54" s="93"/>
      <c r="V54" s="93"/>
      <c r="W54" s="93"/>
    </row>
    <row r="55" spans="1:42" outlineLevel="1">
      <c r="B55" s="213"/>
      <c r="C55" s="215"/>
      <c r="D55" s="202"/>
      <c r="E55" s="202"/>
      <c r="F55" s="202"/>
      <c r="G55" s="202"/>
      <c r="H55" s="206"/>
      <c r="I55" s="202"/>
      <c r="J55" s="202"/>
      <c r="K55" s="202"/>
      <c r="L55" s="202"/>
      <c r="M55" s="206"/>
      <c r="N55" s="221"/>
      <c r="O55" s="202"/>
      <c r="P55" s="64"/>
      <c r="Q55" s="67">
        <v>1</v>
      </c>
      <c r="R55" s="94"/>
      <c r="S55" s="94"/>
      <c r="T55" s="94"/>
      <c r="U55" s="94"/>
      <c r="V55" s="94"/>
      <c r="W55" s="94"/>
    </row>
    <row r="56" spans="1:42" ht="108" customHeight="1" outlineLevel="1">
      <c r="B56" s="36" t="s">
        <v>44</v>
      </c>
      <c r="C56" s="44" t="s">
        <v>124</v>
      </c>
      <c r="D56" s="42" t="s">
        <v>125</v>
      </c>
      <c r="E56" s="42" t="s">
        <v>126</v>
      </c>
      <c r="F56" s="42" t="s">
        <v>127</v>
      </c>
      <c r="G56" s="42" t="s">
        <v>128</v>
      </c>
      <c r="H56" s="38" t="str">
        <f>IF(B56&lt;&gt;"",SUBSTITUTE(VLOOKUP(B56,LabelListLookUp,2,FALSE),", ",","&amp;CHAR(10)),"")</f>
        <v>CA_n1A-n28A-n78A/-,
CA_n1A-n28A/CA_n1A-n28A,
CA_n1A-n28A-n78A/CA_n1A-n28A,
CA_n1A-n28A-n78A/CA_n1A-n78A,
CA_n1A-n28A-n78A/CA_n28A-n78A,
CA_n3A-n28A-n78A/CA_n3A-n28A,
CA_n3A-n28A-n78A/CA_n3A-n78A,
CA_n3A-n28A-n78A/CA_n28A-n78A</v>
      </c>
      <c r="I56" s="134" t="s">
        <v>129</v>
      </c>
      <c r="J56" s="42" t="s">
        <v>16665</v>
      </c>
      <c r="K56" s="38" t="str">
        <f>WPtarget</f>
        <v>RAN5#102</v>
      </c>
      <c r="L56" s="48" t="s">
        <v>16703</v>
      </c>
      <c r="M56" s="71" t="s">
        <v>16692</v>
      </c>
      <c r="N56" s="72">
        <v>1</v>
      </c>
      <c r="O56" s="68">
        <f t="array" ref="O56">IF(AND(H56&lt;&gt;"",H56&lt;&gt;"-"),IF(SUMPRODUCT($Q$55:$W$55,--(Q56:W56&lt;&gt;""))&gt;0,SUMPRODUCT($Q$55:$W$55,Q56:W56)/SUMPRODUCT($Q$55:$W$55,--(Q56:W56&lt;&gt;"")),""),"")</f>
        <v>1</v>
      </c>
      <c r="P56" s="64"/>
      <c r="Q56" s="86">
        <v>1</v>
      </c>
      <c r="R56" s="86"/>
      <c r="S56" s="86"/>
      <c r="T56" s="86"/>
      <c r="U56" s="86"/>
      <c r="V56" s="86"/>
      <c r="W56" s="86"/>
    </row>
    <row r="57" spans="1:42" ht="50" outlineLevel="1">
      <c r="B57" s="36" t="s">
        <v>46</v>
      </c>
      <c r="C57" s="44" t="s">
        <v>130</v>
      </c>
      <c r="D57" s="42" t="s">
        <v>125</v>
      </c>
      <c r="E57" s="42" t="s">
        <v>126</v>
      </c>
      <c r="F57" s="42" t="s">
        <v>131</v>
      </c>
      <c r="G57" s="42" t="s">
        <v>132</v>
      </c>
      <c r="H57" s="38" t="str">
        <f>IF(B57&lt;&gt;"",SUBSTITUTE(VLOOKUP(B57,LabelListLookUp,2,FALSE),", ",","&amp;CHAR(10)),"")</f>
        <v/>
      </c>
      <c r="I57" s="134" t="s">
        <v>133</v>
      </c>
      <c r="J57" s="42"/>
      <c r="K57" s="38" t="str">
        <f>WPtarget</f>
        <v>RAN5#102</v>
      </c>
      <c r="L57" s="42"/>
      <c r="M57" s="71"/>
      <c r="N57" s="72">
        <v>1</v>
      </c>
      <c r="O57" s="68" t="str">
        <f t="array" ref="O57">IF(AND(H57&lt;&gt;"",H57&lt;&gt;"-"),IF(SUMPRODUCT($Q$55:$W$55,--(Q57:W57&lt;&gt;""))&gt;0,SUMPRODUCT($Q$55:$W$55,Q57:W57)/SUMPRODUCT($Q$55:$W$55,--(Q57:W57&lt;&gt;"")),""),"")</f>
        <v/>
      </c>
      <c r="P57" s="64"/>
      <c r="Q57" s="86">
        <v>0</v>
      </c>
      <c r="R57" s="86"/>
      <c r="S57" s="86"/>
      <c r="T57" s="86"/>
      <c r="U57" s="86"/>
      <c r="V57" s="86"/>
      <c r="W57" s="86"/>
    </row>
    <row r="58" spans="1:42" s="11" customFormat="1" ht="20" outlineLevel="1">
      <c r="A58" s="45"/>
      <c r="B58" s="46" t="s">
        <v>46</v>
      </c>
      <c r="C58" s="47" t="s">
        <v>134</v>
      </c>
      <c r="D58" s="48" t="s">
        <v>125</v>
      </c>
      <c r="E58" s="48" t="s">
        <v>126</v>
      </c>
      <c r="F58" s="48" t="s">
        <v>135</v>
      </c>
      <c r="G58" s="48" t="s">
        <v>136</v>
      </c>
      <c r="H58" s="49" t="str">
        <f>IF(B58&lt;&gt;"",SUBSTITUTE(VLOOKUP(B58,LabelListLookUp,2,FALSE),", ",","&amp;CHAR(10)),"")</f>
        <v/>
      </c>
      <c r="I58" s="48" t="s">
        <v>137</v>
      </c>
      <c r="J58" s="48"/>
      <c r="K58" s="49" t="str">
        <f>WPtarget</f>
        <v>RAN5#102</v>
      </c>
      <c r="L58" s="48"/>
      <c r="M58" s="73"/>
      <c r="N58" s="74">
        <v>1</v>
      </c>
      <c r="O58" s="68" t="str">
        <f t="array" ref="O58">IF(AND(H58&lt;&gt;"",H58&lt;&gt;"-"),IF(SUMPRODUCT($Q$55:$W$55,--(Q58:W58&lt;&gt;""))&gt;0,SUMPRODUCT($Q$55:$W$55,Q58:W58)/SUMPRODUCT($Q$55:$W$55,--(Q58:W58&lt;&gt;"")),""),"")</f>
        <v/>
      </c>
      <c r="P58" s="75"/>
      <c r="Q58" s="86">
        <v>0</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80" outlineLevel="1">
      <c r="B59" s="36" t="s">
        <v>44</v>
      </c>
      <c r="C59" s="44" t="s">
        <v>138</v>
      </c>
      <c r="D59" s="42" t="s">
        <v>139</v>
      </c>
      <c r="E59" s="42" t="s">
        <v>126</v>
      </c>
      <c r="F59" s="42" t="s">
        <v>140</v>
      </c>
      <c r="G59" s="42" t="s">
        <v>141</v>
      </c>
      <c r="H59" s="38" t="str">
        <f>IF(B59&lt;&gt;"",SUBSTITUTE(VLOOKUP(B59,LabelListLookUp,2,FALSE),", ",","&amp;CHAR(10)),"")</f>
        <v>CA_n1A-n28A-n78A/-,
CA_n1A-n28A/CA_n1A-n28A,
CA_n1A-n28A-n78A/CA_n1A-n28A,
CA_n1A-n28A-n78A/CA_n1A-n78A,
CA_n1A-n28A-n78A/CA_n28A-n78A,
CA_n3A-n28A-n78A/CA_n3A-n28A,
CA_n3A-n28A-n78A/CA_n3A-n78A,
CA_n3A-n28A-n78A/CA_n28A-n78A</v>
      </c>
      <c r="I59" s="42" t="s">
        <v>142</v>
      </c>
      <c r="J59" s="42" t="s">
        <v>16665</v>
      </c>
      <c r="K59" s="38" t="str">
        <f>WPtarget</f>
        <v>RAN5#102</v>
      </c>
      <c r="L59" s="42"/>
      <c r="M59" s="71" t="s">
        <v>16690</v>
      </c>
      <c r="N59" s="72">
        <v>1</v>
      </c>
      <c r="O59" s="68">
        <f t="array" ref="O59">IF(AND(H59&lt;&gt;"",H59&lt;&gt;"-"),IF(SUMPRODUCT($Q$55:$W$55,--(Q59:W59&lt;&gt;""))&gt;0,SUMPRODUCT($Q$55:$W$55,Q59:W59)/SUMPRODUCT($Q$55:$W$55,--(Q59:W59&lt;&gt;"")),""),"")</f>
        <v>1</v>
      </c>
      <c r="P59" s="64"/>
      <c r="Q59" s="86">
        <v>1</v>
      </c>
      <c r="R59" s="86"/>
      <c r="S59" s="86"/>
      <c r="T59" s="86"/>
      <c r="U59" s="86"/>
      <c r="V59" s="86"/>
      <c r="W59" s="86"/>
    </row>
    <row r="60" spans="1:42" outlineLevel="1">
      <c r="B60" s="197" t="s">
        <v>98</v>
      </c>
      <c r="C60" s="198"/>
      <c r="D60" s="198"/>
      <c r="E60" s="198"/>
      <c r="F60" s="198"/>
      <c r="G60" s="198"/>
      <c r="H60" s="198"/>
      <c r="I60" s="198"/>
      <c r="J60" s="198"/>
      <c r="K60" s="198"/>
      <c r="L60" s="198"/>
      <c r="M60" s="198"/>
      <c r="N60" s="198"/>
      <c r="O60" s="198"/>
      <c r="P60" s="70"/>
      <c r="Q60" s="70"/>
      <c r="R60" s="70"/>
      <c r="S60" s="70"/>
      <c r="T60" s="70"/>
      <c r="U60" s="70"/>
      <c r="V60" s="70"/>
      <c r="W60" s="87"/>
    </row>
    <row r="61" spans="1:42" s="9" customFormat="1" outlineLevel="1">
      <c r="B61" s="39"/>
      <c r="C61" s="39"/>
      <c r="D61" s="40"/>
      <c r="E61" s="40"/>
      <c r="F61" s="40"/>
      <c r="G61" s="40"/>
      <c r="H61" s="40"/>
      <c r="I61" s="40"/>
      <c r="J61" s="40"/>
      <c r="K61" s="40"/>
      <c r="L61" s="40"/>
      <c r="M61" s="40"/>
      <c r="N61" s="40"/>
      <c r="O61" s="40"/>
      <c r="P61" s="40"/>
      <c r="Q61" s="40"/>
      <c r="R61" s="40"/>
      <c r="S61" s="40"/>
      <c r="T61" s="40"/>
      <c r="U61" s="40"/>
      <c r="V61" s="40"/>
      <c r="W61" s="40"/>
      <c r="X61" s="17"/>
    </row>
    <row r="62" spans="1:42" ht="18">
      <c r="B62" s="183" t="s">
        <v>143</v>
      </c>
      <c r="C62" s="184"/>
      <c r="D62" s="184"/>
      <c r="E62" s="184"/>
      <c r="F62" s="184"/>
      <c r="G62" s="184"/>
      <c r="H62" s="184"/>
      <c r="I62" s="184"/>
      <c r="J62" s="184"/>
      <c r="K62" s="184"/>
      <c r="L62" s="184"/>
      <c r="M62" s="184"/>
      <c r="N62" s="184"/>
      <c r="O62" s="184"/>
      <c r="P62" s="34"/>
      <c r="Q62" s="34"/>
      <c r="R62" s="34"/>
      <c r="S62" s="34"/>
      <c r="T62" s="34"/>
      <c r="U62" s="34"/>
      <c r="V62" s="34"/>
      <c r="W62" s="82"/>
    </row>
    <row r="63" spans="1:42" outlineLevel="1">
      <c r="B63" s="212" t="s">
        <v>55</v>
      </c>
      <c r="C63" s="213" t="s">
        <v>56</v>
      </c>
      <c r="D63" s="202" t="s">
        <v>57</v>
      </c>
      <c r="E63" s="202" t="s">
        <v>58</v>
      </c>
      <c r="F63" s="202" t="s">
        <v>59</v>
      </c>
      <c r="G63" s="202" t="s">
        <v>60</v>
      </c>
      <c r="H63" s="206" t="s">
        <v>101</v>
      </c>
      <c r="I63" s="202" t="s">
        <v>102</v>
      </c>
      <c r="J63" s="202" t="s">
        <v>63</v>
      </c>
      <c r="K63" s="202" t="s">
        <v>64</v>
      </c>
      <c r="L63" s="202" t="s">
        <v>65</v>
      </c>
      <c r="M63" s="206" t="s">
        <v>10</v>
      </c>
      <c r="N63" s="222" t="s">
        <v>66</v>
      </c>
      <c r="O63" s="202" t="s">
        <v>67</v>
      </c>
      <c r="P63" s="64"/>
      <c r="Q63" s="194" t="s">
        <v>68</v>
      </c>
      <c r="R63" s="195"/>
      <c r="S63" s="195"/>
      <c r="T63" s="195"/>
      <c r="U63" s="195"/>
      <c r="V63" s="195"/>
      <c r="W63" s="196"/>
    </row>
    <row r="64" spans="1:42" ht="20" outlineLevel="1">
      <c r="B64" s="212"/>
      <c r="C64" s="214"/>
      <c r="D64" s="202"/>
      <c r="E64" s="202"/>
      <c r="F64" s="202"/>
      <c r="G64" s="202"/>
      <c r="H64" s="206"/>
      <c r="I64" s="202"/>
      <c r="J64" s="202"/>
      <c r="K64" s="202"/>
      <c r="L64" s="202"/>
      <c r="M64" s="206"/>
      <c r="N64" s="222"/>
      <c r="O64" s="202"/>
      <c r="P64" s="64"/>
      <c r="Q64" s="35" t="s">
        <v>144</v>
      </c>
      <c r="R64" s="35" t="s">
        <v>145</v>
      </c>
      <c r="S64" s="93"/>
      <c r="T64" s="93"/>
      <c r="U64" s="93"/>
      <c r="V64" s="93"/>
      <c r="W64" s="93"/>
    </row>
    <row r="65" spans="1:23" outlineLevel="1">
      <c r="B65" s="213"/>
      <c r="C65" s="215"/>
      <c r="D65" s="202"/>
      <c r="E65" s="202"/>
      <c r="F65" s="202"/>
      <c r="G65" s="202"/>
      <c r="H65" s="206"/>
      <c r="I65" s="202"/>
      <c r="J65" s="202"/>
      <c r="K65" s="202"/>
      <c r="L65" s="202"/>
      <c r="M65" s="206"/>
      <c r="N65" s="222"/>
      <c r="O65" s="202"/>
      <c r="P65" s="64"/>
      <c r="Q65" s="67">
        <v>1</v>
      </c>
      <c r="R65" s="67">
        <v>1</v>
      </c>
      <c r="S65" s="94"/>
      <c r="T65" s="94"/>
      <c r="U65" s="94"/>
      <c r="V65" s="94"/>
      <c r="W65" s="94"/>
    </row>
    <row r="66" spans="1:23" ht="100" outlineLevel="1">
      <c r="B66" s="46" t="s">
        <v>44</v>
      </c>
      <c r="C66" s="47" t="s">
        <v>146</v>
      </c>
      <c r="D66" s="48" t="s">
        <v>147</v>
      </c>
      <c r="E66" s="48" t="s">
        <v>76</v>
      </c>
      <c r="F66" s="48">
        <v>4.0999999999999996</v>
      </c>
      <c r="G66" s="48" t="s">
        <v>148</v>
      </c>
      <c r="H66" s="48" t="str">
        <f t="shared" ref="H66" si="0">IF(B66&lt;&gt;"",SUBSTITUTE(VLOOKUP(B66,LabelListLookUp,2,FALSE),", ",","&amp;CHAR(10)),"")</f>
        <v>CA_n1A-n28A-n78A/-,
CA_n1A-n28A/CA_n1A-n28A,
CA_n1A-n28A-n78A/CA_n1A-n28A,
CA_n1A-n28A-n78A/CA_n1A-n78A,
CA_n1A-n28A-n78A/CA_n28A-n78A,
CA_n3A-n28A-n78A/CA_n3A-n28A,
CA_n3A-n28A-n78A/CA_n3A-n78A,
CA_n3A-n28A-n78A/CA_n28A-n78A</v>
      </c>
      <c r="I66" s="48" t="s">
        <v>149</v>
      </c>
      <c r="J66" s="48" t="s">
        <v>16665</v>
      </c>
      <c r="K66" s="49" t="str">
        <f>WPtarget</f>
        <v>RAN5#102</v>
      </c>
      <c r="L66" s="42"/>
      <c r="M66" s="71" t="s">
        <v>16666</v>
      </c>
      <c r="N66" s="72">
        <v>1</v>
      </c>
      <c r="O66" s="68">
        <f t="array" ref="O66">IF(AND(H66&lt;&gt;"",H66&lt;&gt;"-"),IF(SUMPRODUCT($Q$65:$W$65,--(Q66:W66&lt;&gt;""))&gt;0,SUMPRODUCT($Q$65:$W$65,Q66:W66)/SUMPRODUCT($Q$65:$W$65,--(Q66:W66&lt;&gt;"")),""),"")</f>
        <v>1</v>
      </c>
      <c r="P66" s="64"/>
      <c r="Q66" s="86"/>
      <c r="R66" s="86">
        <v>1</v>
      </c>
      <c r="S66" s="86"/>
      <c r="T66" s="86"/>
      <c r="U66" s="86"/>
      <c r="V66" s="86"/>
      <c r="W66" s="86"/>
    </row>
    <row r="67" spans="1:23" ht="80" outlineLevel="1">
      <c r="B67" s="46" t="s">
        <v>44</v>
      </c>
      <c r="C67" s="47" t="s">
        <v>150</v>
      </c>
      <c r="D67" s="48" t="s">
        <v>147</v>
      </c>
      <c r="E67" s="48" t="s">
        <v>151</v>
      </c>
      <c r="F67" s="48">
        <v>3.2</v>
      </c>
      <c r="G67" s="48" t="s">
        <v>152</v>
      </c>
      <c r="H67" s="49" t="str">
        <f>IF(B67&lt;&gt;"",SUBSTITUTE(VLOOKUP(B67,LabelListLookUp,2,FALSE),", ",","&amp;CHAR(10)),"")</f>
        <v>CA_n1A-n28A-n78A/-,
CA_n1A-n28A/CA_n1A-n28A,
CA_n1A-n28A-n78A/CA_n1A-n28A,
CA_n1A-n28A-n78A/CA_n1A-n78A,
CA_n1A-n28A-n78A/CA_n28A-n78A,
CA_n3A-n28A-n78A/CA_n3A-n28A,
CA_n3A-n28A-n78A/CA_n3A-n78A,
CA_n3A-n28A-n78A/CA_n28A-n78A</v>
      </c>
      <c r="I67" s="48" t="s">
        <v>153</v>
      </c>
      <c r="J67" s="48" t="s">
        <v>16665</v>
      </c>
      <c r="K67" s="49" t="str">
        <f>WPtarget</f>
        <v>RAN5#102</v>
      </c>
      <c r="L67" s="42"/>
      <c r="M67" s="137" t="s">
        <v>16667</v>
      </c>
      <c r="N67" s="72">
        <v>1</v>
      </c>
      <c r="O67" s="68">
        <f t="array" ref="O67">IF(AND(H67&lt;&gt;"",H67&lt;&gt;"-"),IF(SUMPRODUCT($Q$65:$W$65,--(Q67:W67&lt;&gt;""))&gt;0,SUMPRODUCT($Q$65:$W$65,Q67:W67)/SUMPRODUCT($Q$65:$W$65,--(Q67:W67&lt;&gt;"")),""),"")</f>
        <v>1</v>
      </c>
      <c r="P67" s="64"/>
      <c r="Q67" s="86">
        <v>1</v>
      </c>
      <c r="R67" s="86"/>
      <c r="S67" s="86"/>
      <c r="T67" s="86"/>
      <c r="U67" s="86"/>
      <c r="V67" s="86"/>
      <c r="W67" s="86"/>
    </row>
    <row r="68" spans="1:23" ht="80" outlineLevel="1">
      <c r="B68" s="36" t="s">
        <v>44</v>
      </c>
      <c r="C68" s="44" t="s">
        <v>154</v>
      </c>
      <c r="D68" s="48" t="s">
        <v>147</v>
      </c>
      <c r="E68" s="42" t="s">
        <v>151</v>
      </c>
      <c r="F68" s="42" t="s">
        <v>155</v>
      </c>
      <c r="G68" s="42" t="s">
        <v>156</v>
      </c>
      <c r="H68" s="38" t="str">
        <f t="shared" ref="H68:H80" si="1">IF(B68&lt;&gt;"",SUBSTITUTE(VLOOKUP(B68,LabelListLookUp,2,FALSE),", ",","&amp;CHAR(10)),"")</f>
        <v>CA_n1A-n28A-n78A/-,
CA_n1A-n28A/CA_n1A-n28A,
CA_n1A-n28A-n78A/CA_n1A-n28A,
CA_n1A-n28A-n78A/CA_n1A-n78A,
CA_n1A-n28A-n78A/CA_n28A-n78A,
CA_n3A-n28A-n78A/CA_n3A-n28A,
CA_n3A-n28A-n78A/CA_n3A-n78A,
CA_n3A-n28A-n78A/CA_n28A-n78A</v>
      </c>
      <c r="I68" s="42" t="s">
        <v>157</v>
      </c>
      <c r="J68" s="48" t="s">
        <v>16665</v>
      </c>
      <c r="K68" s="38" t="str">
        <f t="shared" ref="K68:K80" si="2">WPtarget</f>
        <v>RAN5#102</v>
      </c>
      <c r="L68" s="42"/>
      <c r="M68" s="71" t="s">
        <v>16690</v>
      </c>
      <c r="N68" s="72">
        <v>1</v>
      </c>
      <c r="O68" s="68">
        <f t="array" ref="O68">IF(AND(H68&lt;&gt;"",H68&lt;&gt;"-"),IF(SUMPRODUCT($Q$65:$W$65,--(Q68:W68&lt;&gt;""))&gt;0,SUMPRODUCT($Q$65:$W$65,Q68:W68)/SUMPRODUCT($Q$65:$W$65,--(Q68:W68&lt;&gt;"")),""),"")</f>
        <v>1</v>
      </c>
      <c r="P68" s="64"/>
      <c r="Q68" s="86">
        <v>1</v>
      </c>
      <c r="R68" s="86"/>
      <c r="S68" s="86"/>
      <c r="T68" s="86"/>
      <c r="U68" s="86"/>
      <c r="V68" s="86"/>
      <c r="W68" s="86"/>
    </row>
    <row r="69" spans="1:23" ht="80" outlineLevel="1">
      <c r="B69" s="36" t="s">
        <v>44</v>
      </c>
      <c r="C69" s="44" t="s">
        <v>158</v>
      </c>
      <c r="D69" s="48" t="s">
        <v>147</v>
      </c>
      <c r="E69" s="42" t="s">
        <v>151</v>
      </c>
      <c r="F69" s="42" t="s">
        <v>159</v>
      </c>
      <c r="G69" s="42" t="s">
        <v>160</v>
      </c>
      <c r="H69" s="38" t="str">
        <f t="shared" si="1"/>
        <v>CA_n1A-n28A-n78A/-,
CA_n1A-n28A/CA_n1A-n28A,
CA_n1A-n28A-n78A/CA_n1A-n28A,
CA_n1A-n28A-n78A/CA_n1A-n78A,
CA_n1A-n28A-n78A/CA_n28A-n78A,
CA_n3A-n28A-n78A/CA_n3A-n28A,
CA_n3A-n28A-n78A/CA_n3A-n78A,
CA_n3A-n28A-n78A/CA_n28A-n78A</v>
      </c>
      <c r="I69" s="42" t="s">
        <v>161</v>
      </c>
      <c r="J69" s="38" t="s">
        <v>16708</v>
      </c>
      <c r="K69" s="38" t="str">
        <f t="shared" si="2"/>
        <v>RAN5#102</v>
      </c>
      <c r="L69" s="48" t="s">
        <v>16707</v>
      </c>
      <c r="M69" s="71" t="s">
        <v>16695</v>
      </c>
      <c r="N69" s="72">
        <v>1</v>
      </c>
      <c r="O69" s="68">
        <f t="array" ref="O69">IF(AND(H69&lt;&gt;"",H69&lt;&gt;"-"),IF(SUMPRODUCT($Q$65:$W$65,--(Q69:W69&lt;&gt;""))&gt;0,SUMPRODUCT($Q$65:$W$65,Q69:W69)/SUMPRODUCT($Q$65:$W$65,--(Q69:W69&lt;&gt;"")),""),"")</f>
        <v>1</v>
      </c>
      <c r="P69" s="64"/>
      <c r="Q69" s="86">
        <v>1</v>
      </c>
      <c r="R69" s="86"/>
      <c r="S69" s="86"/>
      <c r="T69" s="86"/>
      <c r="U69" s="86"/>
      <c r="V69" s="86"/>
      <c r="W69" s="86"/>
    </row>
    <row r="70" spans="1:23" ht="80" outlineLevel="1">
      <c r="B70" s="36" t="s">
        <v>44</v>
      </c>
      <c r="C70" s="44" t="s">
        <v>162</v>
      </c>
      <c r="D70" s="48" t="s">
        <v>147</v>
      </c>
      <c r="E70" s="42" t="s">
        <v>151</v>
      </c>
      <c r="F70" s="42" t="s">
        <v>163</v>
      </c>
      <c r="G70" s="42" t="s">
        <v>164</v>
      </c>
      <c r="H70" s="38" t="str">
        <f t="shared" si="1"/>
        <v>CA_n1A-n28A-n78A/-,
CA_n1A-n28A/CA_n1A-n28A,
CA_n1A-n28A-n78A/CA_n1A-n28A,
CA_n1A-n28A-n78A/CA_n1A-n78A,
CA_n1A-n28A-n78A/CA_n28A-n78A,
CA_n3A-n28A-n78A/CA_n3A-n28A,
CA_n3A-n28A-n78A/CA_n3A-n78A,
CA_n3A-n28A-n78A/CA_n28A-n78A</v>
      </c>
      <c r="I70" s="42" t="s">
        <v>165</v>
      </c>
      <c r="J70" s="48" t="s">
        <v>16665</v>
      </c>
      <c r="K70" s="38" t="str">
        <f t="shared" si="2"/>
        <v>RAN5#102</v>
      </c>
      <c r="L70" s="42"/>
      <c r="M70" s="71" t="s">
        <v>16667</v>
      </c>
      <c r="N70" s="72">
        <v>1</v>
      </c>
      <c r="O70" s="68">
        <f t="array" ref="O70">IF(AND(H70&lt;&gt;"",H70&lt;&gt;"-"),IF(SUMPRODUCT($Q$65:$W$65,--(Q70:W70&lt;&gt;""))&gt;0,SUMPRODUCT($Q$65:$W$65,Q70:W70)/SUMPRODUCT($Q$65:$W$65,--(Q70:W70&lt;&gt;"")),""),"")</f>
        <v>1</v>
      </c>
      <c r="P70" s="64"/>
      <c r="Q70" s="86">
        <v>1</v>
      </c>
      <c r="R70" s="86"/>
      <c r="S70" s="86"/>
      <c r="T70" s="86"/>
      <c r="U70" s="86"/>
      <c r="V70" s="86"/>
      <c r="W70" s="86"/>
    </row>
    <row r="71" spans="1:23" ht="70" outlineLevel="1">
      <c r="B71" s="36" t="s">
        <v>46</v>
      </c>
      <c r="C71" s="44" t="s">
        <v>166</v>
      </c>
      <c r="D71" s="48" t="s">
        <v>147</v>
      </c>
      <c r="E71" s="42" t="s">
        <v>151</v>
      </c>
      <c r="F71" s="42" t="s">
        <v>163</v>
      </c>
      <c r="G71" s="42" t="s">
        <v>167</v>
      </c>
      <c r="H71" s="38" t="str">
        <f t="shared" si="1"/>
        <v/>
      </c>
      <c r="I71" s="42" t="s">
        <v>168</v>
      </c>
      <c r="J71" s="42"/>
      <c r="K71" s="38" t="str">
        <f t="shared" si="2"/>
        <v>RAN5#102</v>
      </c>
      <c r="L71" s="42"/>
      <c r="M71" s="71"/>
      <c r="N71" s="72">
        <v>1</v>
      </c>
      <c r="O71" s="68" t="str">
        <f t="array" ref="O71">IF(AND(H71&lt;&gt;"",H71&lt;&gt;"-"),IF(SUMPRODUCT($Q$65:$W$65,--(Q71:W71&lt;&gt;""))&gt;0,SUMPRODUCT($Q$65:$W$65,Q71:W71)/SUMPRODUCT($Q$65:$W$65,--(Q71:W71&lt;&gt;"")),""),"")</f>
        <v/>
      </c>
      <c r="P71" s="64"/>
      <c r="Q71" s="86">
        <v>0</v>
      </c>
      <c r="R71" s="86"/>
      <c r="S71" s="86"/>
      <c r="T71" s="86"/>
      <c r="U71" s="86"/>
      <c r="V71" s="86"/>
      <c r="W71" s="86"/>
    </row>
    <row r="72" spans="1:23" ht="80" outlineLevel="1">
      <c r="B72" s="36" t="s">
        <v>44</v>
      </c>
      <c r="C72" s="44" t="s">
        <v>169</v>
      </c>
      <c r="D72" s="48" t="s">
        <v>147</v>
      </c>
      <c r="E72" s="42" t="s">
        <v>151</v>
      </c>
      <c r="F72" s="42" t="s">
        <v>170</v>
      </c>
      <c r="G72" s="42" t="s">
        <v>171</v>
      </c>
      <c r="H72" s="38" t="str">
        <f t="shared" si="1"/>
        <v>CA_n1A-n28A-n78A/-,
CA_n1A-n28A/CA_n1A-n28A,
CA_n1A-n28A-n78A/CA_n1A-n28A,
CA_n1A-n28A-n78A/CA_n1A-n78A,
CA_n1A-n28A-n78A/CA_n28A-n78A,
CA_n3A-n28A-n78A/CA_n3A-n28A,
CA_n3A-n28A-n78A/CA_n3A-n78A,
CA_n3A-n28A-n78A/CA_n28A-n78A</v>
      </c>
      <c r="I72" s="42" t="s">
        <v>172</v>
      </c>
      <c r="J72" s="42" t="s">
        <v>16665</v>
      </c>
      <c r="K72" s="38" t="str">
        <f t="shared" si="2"/>
        <v>RAN5#102</v>
      </c>
      <c r="L72" s="42"/>
      <c r="M72" s="71" t="s">
        <v>16694</v>
      </c>
      <c r="N72" s="104">
        <v>1</v>
      </c>
      <c r="O72" s="68">
        <f t="array" ref="O72">IF(AND(H72&lt;&gt;"",H72&lt;&gt;"-"),IF(SUMPRODUCT($Q$65:$W$65,--(Q72:W72&lt;&gt;""))&gt;0,SUMPRODUCT($Q$65:$W$65,Q72:W72)/SUMPRODUCT($Q$65:$W$65,--(Q72:W72&lt;&gt;"")),""),"")</f>
        <v>1</v>
      </c>
      <c r="P72" s="64"/>
      <c r="Q72" s="86">
        <v>1</v>
      </c>
      <c r="R72" s="86"/>
      <c r="S72" s="86"/>
      <c r="T72" s="86"/>
      <c r="U72" s="86"/>
      <c r="V72" s="86"/>
      <c r="W72" s="86"/>
    </row>
    <row r="73" spans="1:23" ht="70" outlineLevel="1">
      <c r="B73" s="36" t="s">
        <v>46</v>
      </c>
      <c r="C73" s="44" t="s">
        <v>173</v>
      </c>
      <c r="D73" s="48" t="s">
        <v>147</v>
      </c>
      <c r="E73" s="42" t="s">
        <v>151</v>
      </c>
      <c r="F73" s="42" t="s">
        <v>170</v>
      </c>
      <c r="G73" s="42" t="s">
        <v>174</v>
      </c>
      <c r="H73" s="38" t="str">
        <f t="shared" si="1"/>
        <v/>
      </c>
      <c r="I73" s="42" t="s">
        <v>175</v>
      </c>
      <c r="J73" s="42"/>
      <c r="K73" s="38" t="str">
        <f t="shared" si="2"/>
        <v>RAN5#102</v>
      </c>
      <c r="L73" s="42"/>
      <c r="M73" s="71"/>
      <c r="N73" s="104">
        <v>1</v>
      </c>
      <c r="O73" s="68" t="str">
        <f t="array" ref="O73">IF(AND(H73&lt;&gt;"",H73&lt;&gt;"-"),IF(SUMPRODUCT($Q$65:$W$65,--(Q73:W73&lt;&gt;""))&gt;0,SUMPRODUCT($Q$65:$W$65,Q73:W73)/SUMPRODUCT($Q$65:$W$65,--(Q73:W73&lt;&gt;"")),""),"")</f>
        <v/>
      </c>
      <c r="P73" s="64"/>
      <c r="Q73" s="86">
        <v>0</v>
      </c>
      <c r="R73" s="86"/>
      <c r="S73" s="86"/>
      <c r="T73" s="86"/>
      <c r="U73" s="86"/>
      <c r="V73" s="86"/>
      <c r="W73" s="86"/>
    </row>
    <row r="74" spans="1:23" ht="80" outlineLevel="1">
      <c r="B74" s="36" t="s">
        <v>44</v>
      </c>
      <c r="C74" s="44" t="s">
        <v>176</v>
      </c>
      <c r="D74" s="48" t="s">
        <v>147</v>
      </c>
      <c r="E74" s="42" t="s">
        <v>151</v>
      </c>
      <c r="F74" s="42" t="s">
        <v>177</v>
      </c>
      <c r="G74" s="42" t="s">
        <v>178</v>
      </c>
      <c r="H74" s="38" t="str">
        <f t="shared" si="1"/>
        <v>CA_n1A-n28A-n78A/-,
CA_n1A-n28A/CA_n1A-n28A,
CA_n1A-n28A-n78A/CA_n1A-n28A,
CA_n1A-n28A-n78A/CA_n1A-n78A,
CA_n1A-n28A-n78A/CA_n28A-n78A,
CA_n3A-n28A-n78A/CA_n3A-n28A,
CA_n3A-n28A-n78A/CA_n3A-n78A,
CA_n3A-n28A-n78A/CA_n28A-n78A</v>
      </c>
      <c r="I74" s="42" t="s">
        <v>179</v>
      </c>
      <c r="J74" s="38" t="s">
        <v>16708</v>
      </c>
      <c r="K74" s="38" t="str">
        <f t="shared" si="2"/>
        <v>RAN5#102</v>
      </c>
      <c r="L74" s="48" t="s">
        <v>16707</v>
      </c>
      <c r="M74" s="71" t="s">
        <v>16695</v>
      </c>
      <c r="N74" s="105">
        <v>1</v>
      </c>
      <c r="O74" s="68">
        <f t="array" ref="O74">IF(AND(H74&lt;&gt;"",H74&lt;&gt;"-"),IF(SUMPRODUCT($Q$65:$W$65,--(Q74:W74&lt;&gt;""))&gt;0,SUMPRODUCT($Q$65:$W$65,Q74:W74)/SUMPRODUCT($Q$65:$W$65,--(Q74:W74&lt;&gt;"")),""),"")</f>
        <v>1</v>
      </c>
      <c r="P74" s="69"/>
      <c r="Q74" s="86">
        <v>1</v>
      </c>
      <c r="R74" s="86"/>
      <c r="S74" s="86"/>
      <c r="T74" s="86"/>
      <c r="U74" s="86"/>
      <c r="V74" s="86"/>
      <c r="W74" s="86"/>
    </row>
    <row r="75" spans="1:23" ht="70" outlineLevel="1">
      <c r="B75" s="36" t="s">
        <v>46</v>
      </c>
      <c r="C75" s="44" t="s">
        <v>180</v>
      </c>
      <c r="D75" s="48" t="s">
        <v>147</v>
      </c>
      <c r="E75" s="42" t="s">
        <v>151</v>
      </c>
      <c r="F75" s="42" t="s">
        <v>177</v>
      </c>
      <c r="G75" s="42" t="s">
        <v>181</v>
      </c>
      <c r="H75" s="38" t="str">
        <f t="shared" si="1"/>
        <v/>
      </c>
      <c r="I75" s="42" t="s">
        <v>182</v>
      </c>
      <c r="J75" s="42"/>
      <c r="K75" s="38" t="str">
        <f t="shared" si="2"/>
        <v>RAN5#102</v>
      </c>
      <c r="L75" s="42"/>
      <c r="M75" s="71"/>
      <c r="N75" s="105">
        <v>1</v>
      </c>
      <c r="O75" s="68" t="str">
        <f t="array" ref="O75">IF(AND(H75&lt;&gt;"",H75&lt;&gt;"-"),IF(SUMPRODUCT($Q$65:$W$65,--(Q75:W75&lt;&gt;""))&gt;0,SUMPRODUCT($Q$65:$W$65,Q75:W75)/SUMPRODUCT($Q$65:$W$65,--(Q75:W75&lt;&gt;"")),""),"")</f>
        <v/>
      </c>
      <c r="P75" s="69"/>
      <c r="Q75" s="86">
        <v>0</v>
      </c>
      <c r="R75" s="86"/>
      <c r="S75" s="86"/>
      <c r="T75" s="86"/>
      <c r="U75" s="86"/>
      <c r="V75" s="86"/>
      <c r="W75" s="86"/>
    </row>
    <row r="76" spans="1:23" ht="70" outlineLevel="1">
      <c r="A76" s="97"/>
      <c r="B76" s="36" t="s">
        <v>36</v>
      </c>
      <c r="C76" s="44" t="s">
        <v>183</v>
      </c>
      <c r="D76" s="48" t="s">
        <v>147</v>
      </c>
      <c r="E76" s="42" t="s">
        <v>151</v>
      </c>
      <c r="F76" s="36" t="s">
        <v>184</v>
      </c>
      <c r="G76" s="36" t="s">
        <v>185</v>
      </c>
      <c r="H76" s="38" t="str">
        <f t="shared" si="1"/>
        <v>CA_n1A-n28A/CA_n1A-n28A,
CA_n1A-n28A-n78A/CA_n1A-n28A,
CA_n1A-n28A-n78A/CA_n1A-n78A,
CA_n1A-n28A-n78A/CA_n28A-n78A,
CA_n3A-n28A-n78A/CA_n3A-n28A,
CA_n3A-n28A-n78A/CA_n3A-n78A,
CA_n3A-n28A-n78A/CA_n28A-n78A</v>
      </c>
      <c r="I76" s="36" t="s">
        <v>186</v>
      </c>
      <c r="J76" s="36" t="s">
        <v>16665</v>
      </c>
      <c r="K76" s="38" t="str">
        <f t="shared" si="2"/>
        <v>RAN5#102</v>
      </c>
      <c r="L76" s="48" t="s">
        <v>16709</v>
      </c>
      <c r="M76" s="106" t="s">
        <v>16697</v>
      </c>
      <c r="N76" s="105">
        <v>1</v>
      </c>
      <c r="O76" s="68">
        <f t="array" ref="O76">IF(AND(H76&lt;&gt;"",H76&lt;&gt;"-"),IF(SUMPRODUCT($Q$65:$W$65,--(Q76:W76&lt;&gt;""))&gt;0,SUMPRODUCT($Q$65:$W$65,Q76:W76)/SUMPRODUCT($Q$65:$W$65,--(Q76:W76&lt;&gt;"")),""),"")</f>
        <v>1</v>
      </c>
      <c r="P76" s="69"/>
      <c r="Q76" s="86">
        <v>1</v>
      </c>
      <c r="R76" s="86"/>
      <c r="S76" s="86"/>
      <c r="T76" s="86"/>
      <c r="U76" s="86"/>
      <c r="V76" s="86"/>
      <c r="W76" s="86"/>
    </row>
    <row r="77" spans="1:23" ht="80" outlineLevel="1">
      <c r="B77" s="36" t="s">
        <v>42</v>
      </c>
      <c r="C77" s="44" t="s">
        <v>187</v>
      </c>
      <c r="D77" s="48" t="s">
        <v>147</v>
      </c>
      <c r="E77" s="42" t="s">
        <v>151</v>
      </c>
      <c r="F77" s="98" t="s">
        <v>188</v>
      </c>
      <c r="G77" s="98" t="s">
        <v>189</v>
      </c>
      <c r="H77" s="38" t="str">
        <f t="shared" si="1"/>
        <v>CA_n1A-n28A-n78A/-,
CA_n1A-n28A/CA_n1A-n28A,
CA_n1A-n28A-n78A/CA_n1A-n28A,
CA_n1A-n28A-n78A/CA_n1A-n78A,
CA_n1A-n28A-n78A/CA_n28A-n78A,
CA_n3A-n28A-n78A/CA_n3A-n28A,
CA_n3A-n28A-n78A/CA_n3A-n78A,
CA_n3A-n28A-n78A/CA_n28A-n78A</v>
      </c>
      <c r="I77" s="98" t="s">
        <v>190</v>
      </c>
      <c r="J77" s="36" t="s">
        <v>16665</v>
      </c>
      <c r="K77" s="38" t="str">
        <f t="shared" si="2"/>
        <v>RAN5#102</v>
      </c>
      <c r="L77" s="48" t="s">
        <v>16710</v>
      </c>
      <c r="M77" s="106" t="s">
        <v>16698</v>
      </c>
      <c r="N77" s="105">
        <v>1</v>
      </c>
      <c r="O77" s="68">
        <f t="array" ref="O77">IF(AND(H77&lt;&gt;"",H77&lt;&gt;"-"),IF(SUMPRODUCT($Q$65:$W$65,--(Q77:W77&lt;&gt;""))&gt;0,SUMPRODUCT($Q$65:$W$65,Q77:W77)/SUMPRODUCT($Q$65:$W$65,--(Q77:W77&lt;&gt;"")),""),"")</f>
        <v>1</v>
      </c>
      <c r="P77" s="69"/>
      <c r="Q77" s="86">
        <v>1</v>
      </c>
      <c r="R77" s="86"/>
      <c r="S77" s="86"/>
      <c r="T77" s="86"/>
      <c r="U77" s="86"/>
      <c r="V77" s="86"/>
      <c r="W77" s="86"/>
    </row>
    <row r="78" spans="1:23" ht="80" outlineLevel="1">
      <c r="B78" s="36" t="s">
        <v>42</v>
      </c>
      <c r="C78" s="44" t="s">
        <v>191</v>
      </c>
      <c r="D78" s="48" t="s">
        <v>147</v>
      </c>
      <c r="E78" s="42" t="s">
        <v>151</v>
      </c>
      <c r="F78" s="98" t="s">
        <v>192</v>
      </c>
      <c r="G78" s="98" t="s">
        <v>193</v>
      </c>
      <c r="H78" s="38" t="str">
        <f t="shared" si="1"/>
        <v>CA_n1A-n28A-n78A/-,
CA_n1A-n28A/CA_n1A-n28A,
CA_n1A-n28A-n78A/CA_n1A-n28A,
CA_n1A-n28A-n78A/CA_n1A-n78A,
CA_n1A-n28A-n78A/CA_n28A-n78A,
CA_n3A-n28A-n78A/CA_n3A-n28A,
CA_n3A-n28A-n78A/CA_n3A-n78A,
CA_n3A-n28A-n78A/CA_n28A-n78A</v>
      </c>
      <c r="I78" s="98" t="s">
        <v>194</v>
      </c>
      <c r="J78" s="36" t="s">
        <v>16665</v>
      </c>
      <c r="K78" s="38" t="str">
        <f t="shared" si="2"/>
        <v>RAN5#102</v>
      </c>
      <c r="L78" s="48" t="s">
        <v>16711</v>
      </c>
      <c r="M78" s="106" t="s">
        <v>16699</v>
      </c>
      <c r="N78" s="105">
        <v>1</v>
      </c>
      <c r="O78" s="68">
        <f t="array" ref="O78">IF(AND(H78&lt;&gt;"",H78&lt;&gt;"-"),IF(SUMPRODUCT($Q$65:$W$65,--(Q78:W78&lt;&gt;""))&gt;0,SUMPRODUCT($Q$65:$W$65,Q78:W78)/SUMPRODUCT($Q$65:$W$65,--(Q78:W78&lt;&gt;"")),""),"")</f>
        <v>1</v>
      </c>
      <c r="P78" s="69"/>
      <c r="Q78" s="86">
        <v>1</v>
      </c>
      <c r="R78" s="86"/>
      <c r="S78" s="86"/>
      <c r="T78" s="86"/>
      <c r="U78" s="86"/>
      <c r="V78" s="86"/>
      <c r="W78" s="86"/>
    </row>
    <row r="79" spans="1:23" ht="80" outlineLevel="1">
      <c r="B79" s="36" t="s">
        <v>42</v>
      </c>
      <c r="C79" s="44" t="s">
        <v>195</v>
      </c>
      <c r="D79" s="48" t="s">
        <v>147</v>
      </c>
      <c r="E79" s="42" t="s">
        <v>151</v>
      </c>
      <c r="F79" s="98" t="s">
        <v>196</v>
      </c>
      <c r="G79" s="98" t="s">
        <v>197</v>
      </c>
      <c r="H79" s="38" t="str">
        <f t="shared" si="1"/>
        <v>CA_n1A-n28A-n78A/-,
CA_n1A-n28A/CA_n1A-n28A,
CA_n1A-n28A-n78A/CA_n1A-n28A,
CA_n1A-n28A-n78A/CA_n1A-n78A,
CA_n1A-n28A-n78A/CA_n28A-n78A,
CA_n3A-n28A-n78A/CA_n3A-n28A,
CA_n3A-n28A-n78A/CA_n3A-n78A,
CA_n3A-n28A-n78A/CA_n28A-n78A</v>
      </c>
      <c r="I79" s="98" t="s">
        <v>198</v>
      </c>
      <c r="J79" s="36" t="s">
        <v>16665</v>
      </c>
      <c r="K79" s="38" t="str">
        <f t="shared" si="2"/>
        <v>RAN5#102</v>
      </c>
      <c r="L79" s="138"/>
      <c r="M79" s="106" t="s">
        <v>16693</v>
      </c>
      <c r="N79" s="105">
        <v>1</v>
      </c>
      <c r="O79" s="68">
        <f t="array" ref="O79">IF(AND(H79&lt;&gt;"",H79&lt;&gt;"-"),IF(SUMPRODUCT($Q$65:$W$65,--(Q79:W79&lt;&gt;""))&gt;0,SUMPRODUCT($Q$65:$W$65,Q79:W79)/SUMPRODUCT($Q$65:$W$65,--(Q79:W79&lt;&gt;"")),""),"")</f>
        <v>1</v>
      </c>
      <c r="P79" s="69"/>
      <c r="Q79" s="86">
        <v>1</v>
      </c>
      <c r="R79" s="86"/>
      <c r="S79" s="86"/>
      <c r="T79" s="86"/>
      <c r="U79" s="86"/>
      <c r="V79" s="86"/>
      <c r="W79" s="86"/>
    </row>
    <row r="80" spans="1:23" ht="95.25" customHeight="1" outlineLevel="1">
      <c r="B80" s="36" t="s">
        <v>42</v>
      </c>
      <c r="C80" s="44" t="s">
        <v>199</v>
      </c>
      <c r="D80" s="48" t="s">
        <v>147</v>
      </c>
      <c r="E80" s="42" t="s">
        <v>151</v>
      </c>
      <c r="F80" s="98" t="s">
        <v>200</v>
      </c>
      <c r="G80" s="98" t="s">
        <v>201</v>
      </c>
      <c r="H80" s="38" t="str">
        <f t="shared" si="1"/>
        <v>CA_n1A-n28A-n78A/-,
CA_n1A-n28A/CA_n1A-n28A,
CA_n1A-n28A-n78A/CA_n1A-n28A,
CA_n1A-n28A-n78A/CA_n1A-n78A,
CA_n1A-n28A-n78A/CA_n28A-n78A,
CA_n3A-n28A-n78A/CA_n3A-n28A,
CA_n3A-n28A-n78A/CA_n3A-n78A,
CA_n3A-n28A-n78A/CA_n28A-n78A</v>
      </c>
      <c r="I80" s="98" t="s">
        <v>202</v>
      </c>
      <c r="J80" s="36" t="s">
        <v>16665</v>
      </c>
      <c r="K80" s="38" t="str">
        <f t="shared" si="2"/>
        <v>RAN5#102</v>
      </c>
      <c r="L80" s="98"/>
      <c r="M80" s="107" t="s">
        <v>16667</v>
      </c>
      <c r="N80" s="105">
        <v>1</v>
      </c>
      <c r="O80" s="68">
        <f t="array" ref="O80">IF(AND(H80&lt;&gt;"",H80&lt;&gt;"-"),IF(SUMPRODUCT($Q$65:$W$65,--(Q80:W80&lt;&gt;""))&gt;0,SUMPRODUCT($Q$65:$W$65,Q80:W80)/SUMPRODUCT($Q$65:$W$65,--(Q80:W80&lt;&gt;"")),""),"")</f>
        <v>1</v>
      </c>
      <c r="P80" s="69"/>
      <c r="Q80" s="86">
        <v>1</v>
      </c>
      <c r="R80" s="86"/>
      <c r="S80" s="86"/>
      <c r="T80" s="86"/>
      <c r="U80" s="86"/>
      <c r="V80" s="86"/>
      <c r="W80" s="86"/>
    </row>
    <row r="81" spans="2:24" outlineLevel="1">
      <c r="B81" s="197" t="s">
        <v>98</v>
      </c>
      <c r="C81" s="198"/>
      <c r="D81" s="198"/>
      <c r="E81" s="198"/>
      <c r="F81" s="198"/>
      <c r="G81" s="198"/>
      <c r="H81" s="198"/>
      <c r="I81" s="198"/>
      <c r="J81" s="198"/>
      <c r="K81" s="198"/>
      <c r="L81" s="198"/>
      <c r="M81" s="198"/>
      <c r="N81" s="198"/>
      <c r="O81" s="198"/>
      <c r="P81" s="70"/>
      <c r="Q81" s="70"/>
      <c r="R81" s="70"/>
      <c r="S81" s="70"/>
      <c r="T81" s="70"/>
      <c r="U81" s="70"/>
      <c r="V81" s="70"/>
      <c r="W81" s="87"/>
    </row>
    <row r="82" spans="2:24" s="9" customFormat="1" outlineLevel="1">
      <c r="B82" s="39"/>
      <c r="C82" s="39"/>
      <c r="D82" s="40"/>
      <c r="E82" s="40"/>
      <c r="F82" s="40"/>
      <c r="G82" s="40"/>
      <c r="H82" s="40"/>
      <c r="I82" s="40"/>
      <c r="J82" s="40"/>
      <c r="K82" s="40"/>
      <c r="L82" s="40"/>
      <c r="M82" s="40"/>
      <c r="N82" s="40"/>
      <c r="O82" s="40"/>
      <c r="P82" s="40"/>
      <c r="Q82" s="40"/>
      <c r="R82" s="40"/>
      <c r="S82" s="40"/>
      <c r="T82" s="40"/>
      <c r="U82" s="40"/>
      <c r="V82" s="40"/>
      <c r="W82" s="40"/>
      <c r="X82" s="17"/>
    </row>
    <row r="83" spans="2:24" ht="18">
      <c r="B83" s="207" t="s">
        <v>203</v>
      </c>
      <c r="C83" s="208"/>
      <c r="D83" s="208"/>
      <c r="E83" s="208"/>
      <c r="F83" s="208"/>
      <c r="G83" s="208"/>
      <c r="H83" s="208"/>
      <c r="I83" s="208"/>
      <c r="J83" s="208"/>
      <c r="K83" s="208"/>
      <c r="L83" s="208"/>
      <c r="M83" s="208"/>
      <c r="N83" s="208"/>
      <c r="O83" s="208"/>
      <c r="P83" s="34"/>
      <c r="Q83" s="34"/>
      <c r="R83" s="34"/>
      <c r="S83" s="34"/>
      <c r="T83" s="34"/>
      <c r="U83" s="34"/>
      <c r="V83" s="34"/>
      <c r="W83" s="82"/>
    </row>
    <row r="84" spans="2:24" outlineLevel="1">
      <c r="B84" s="212" t="s">
        <v>55</v>
      </c>
      <c r="C84" s="213" t="s">
        <v>56</v>
      </c>
      <c r="D84" s="202" t="s">
        <v>57</v>
      </c>
      <c r="E84" s="202" t="s">
        <v>122</v>
      </c>
      <c r="F84" s="202" t="s">
        <v>59</v>
      </c>
      <c r="G84" s="202" t="s">
        <v>60</v>
      </c>
      <c r="H84" s="206" t="s">
        <v>101</v>
      </c>
      <c r="I84" s="202" t="s">
        <v>102</v>
      </c>
      <c r="J84" s="202" t="s">
        <v>63</v>
      </c>
      <c r="K84" s="202" t="s">
        <v>64</v>
      </c>
      <c r="L84" s="202" t="s">
        <v>65</v>
      </c>
      <c r="M84" s="206" t="s">
        <v>10</v>
      </c>
      <c r="N84" s="222" t="s">
        <v>66</v>
      </c>
      <c r="O84" s="202" t="s">
        <v>67</v>
      </c>
      <c r="P84" s="64"/>
      <c r="Q84" s="194" t="s">
        <v>68</v>
      </c>
      <c r="R84" s="195"/>
      <c r="S84" s="195"/>
      <c r="T84" s="195"/>
      <c r="U84" s="195"/>
      <c r="V84" s="195"/>
      <c r="W84" s="196"/>
    </row>
    <row r="85" spans="2:24" ht="20" outlineLevel="1">
      <c r="B85" s="212"/>
      <c r="C85" s="214"/>
      <c r="D85" s="202"/>
      <c r="E85" s="202"/>
      <c r="F85" s="202"/>
      <c r="G85" s="202"/>
      <c r="H85" s="206"/>
      <c r="I85" s="202"/>
      <c r="J85" s="202"/>
      <c r="K85" s="202"/>
      <c r="L85" s="202"/>
      <c r="M85" s="206"/>
      <c r="N85" s="222"/>
      <c r="O85" s="202"/>
      <c r="P85" s="64"/>
      <c r="Q85" s="35" t="s">
        <v>204</v>
      </c>
      <c r="R85" s="35" t="s">
        <v>205</v>
      </c>
      <c r="S85" s="35" t="s">
        <v>206</v>
      </c>
      <c r="T85" s="35" t="s">
        <v>207</v>
      </c>
      <c r="U85" s="93"/>
      <c r="V85" s="93"/>
      <c r="W85" s="35" t="s">
        <v>208</v>
      </c>
    </row>
    <row r="86" spans="2:24" outlineLevel="1">
      <c r="B86" s="212"/>
      <c r="C86" s="215"/>
      <c r="D86" s="202"/>
      <c r="E86" s="202"/>
      <c r="F86" s="202"/>
      <c r="G86" s="202"/>
      <c r="H86" s="206"/>
      <c r="I86" s="202"/>
      <c r="J86" s="202"/>
      <c r="K86" s="202"/>
      <c r="L86" s="202"/>
      <c r="M86" s="206"/>
      <c r="N86" s="222"/>
      <c r="O86" s="202"/>
      <c r="P86" s="64"/>
      <c r="Q86" s="67">
        <v>1</v>
      </c>
      <c r="R86" s="67">
        <v>5</v>
      </c>
      <c r="S86" s="67">
        <v>5</v>
      </c>
      <c r="T86" s="67">
        <v>2</v>
      </c>
      <c r="U86" s="94"/>
      <c r="V86" s="94"/>
      <c r="W86" s="67">
        <v>2</v>
      </c>
    </row>
    <row r="87" spans="2:24" ht="90" customHeight="1" outlineLevel="1">
      <c r="B87" s="99" t="s">
        <v>36</v>
      </c>
      <c r="C87" s="44" t="s">
        <v>209</v>
      </c>
      <c r="D87" s="100" t="s">
        <v>210</v>
      </c>
      <c r="E87" s="42" t="s">
        <v>151</v>
      </c>
      <c r="F87" s="101" t="s">
        <v>211</v>
      </c>
      <c r="G87" s="101" t="s">
        <v>212</v>
      </c>
      <c r="H87" s="38" t="str">
        <f>IF(B87&lt;&gt;"",SUBSTITUTE(VLOOKUP(B87,LabelListLookUp,2,FALSE),", ",","&amp;CHAR(10)),"")</f>
        <v>CA_n1A-n28A/CA_n1A-n28A,
CA_n1A-n28A-n78A/CA_n1A-n28A,
CA_n1A-n28A-n78A/CA_n1A-n78A,
CA_n1A-n28A-n78A/CA_n28A-n78A,
CA_n3A-n28A-n78A/CA_n3A-n28A,
CA_n3A-n28A-n78A/CA_n3A-n78A,
CA_n3A-n28A-n78A/CA_n28A-n78A</v>
      </c>
      <c r="I87" s="101" t="s">
        <v>213</v>
      </c>
      <c r="J87" s="36" t="s">
        <v>16665</v>
      </c>
      <c r="K87" s="38" t="str">
        <f>WPtarget</f>
        <v>RAN5#102</v>
      </c>
      <c r="L87" s="48" t="s">
        <v>16709</v>
      </c>
      <c r="M87" s="106" t="s">
        <v>16696</v>
      </c>
      <c r="N87" s="104">
        <v>1</v>
      </c>
      <c r="O87" s="68">
        <f t="array" ref="O87">IF(AND(H87&lt;&gt;"",H87&lt;&gt;"-"),IF(SUMPRODUCT($Q$86:$W$86,--(Q87:W87&lt;&gt;""))&gt;0,SUMPRODUCT($Q$86:$W$86,Q87:W87)/SUMPRODUCT($Q$86:$W$86,--(Q87:W87&lt;&gt;"")),""),"")</f>
        <v>1</v>
      </c>
      <c r="P87" s="64"/>
      <c r="Q87" s="86">
        <v>1</v>
      </c>
      <c r="R87" s="86"/>
      <c r="S87" s="86">
        <v>1</v>
      </c>
      <c r="T87" s="86">
        <v>1</v>
      </c>
      <c r="U87" s="86"/>
      <c r="V87" s="86"/>
      <c r="W87" s="86"/>
    </row>
    <row r="88" spans="2:24" ht="81.75" customHeight="1" outlineLevel="1">
      <c r="B88" s="99" t="s">
        <v>36</v>
      </c>
      <c r="C88" s="44" t="s">
        <v>134</v>
      </c>
      <c r="D88" s="100" t="s">
        <v>210</v>
      </c>
      <c r="E88" s="42" t="s">
        <v>151</v>
      </c>
      <c r="F88" s="98" t="s">
        <v>214</v>
      </c>
      <c r="G88" s="98" t="s">
        <v>215</v>
      </c>
      <c r="H88" s="38" t="str">
        <f>IF(B88&lt;&gt;"",SUBSTITUTE(VLOOKUP(B88,LabelListLookUp,2,FALSE),", ",","&amp;CHAR(10)),"")</f>
        <v>CA_n1A-n28A/CA_n1A-n28A,
CA_n1A-n28A-n78A/CA_n1A-n28A,
CA_n1A-n28A-n78A/CA_n1A-n78A,
CA_n1A-n28A-n78A/CA_n28A-n78A,
CA_n3A-n28A-n78A/CA_n3A-n28A,
CA_n3A-n28A-n78A/CA_n3A-n78A,
CA_n3A-n28A-n78A/CA_n28A-n78A</v>
      </c>
      <c r="I88" s="98" t="s">
        <v>216</v>
      </c>
      <c r="J88" s="36" t="s">
        <v>16665</v>
      </c>
      <c r="K88" s="38" t="str">
        <f>WPtarget</f>
        <v>RAN5#102</v>
      </c>
      <c r="L88" s="98"/>
      <c r="M88" s="107" t="s">
        <v>16667</v>
      </c>
      <c r="N88" s="105">
        <v>1</v>
      </c>
      <c r="O88" s="68">
        <f t="array" ref="O88">IF(AND(H88&lt;&gt;"",H88&lt;&gt;"-"),IF(SUMPRODUCT($Q$86:$W$86,--(Q88:W88&lt;&gt;""))&gt;0,SUMPRODUCT($Q$86:$W$86,Q88:W88)/SUMPRODUCT($Q$86:$W$86,--(Q88:W88&lt;&gt;"")),""),"")</f>
        <v>1</v>
      </c>
      <c r="P88" s="64"/>
      <c r="Q88" s="86">
        <v>1</v>
      </c>
      <c r="R88" s="86"/>
      <c r="S88" s="86">
        <v>1</v>
      </c>
      <c r="T88" s="86">
        <v>1</v>
      </c>
      <c r="U88" s="86"/>
      <c r="V88" s="86"/>
      <c r="W88" s="86"/>
    </row>
    <row r="89" spans="2:24" ht="80.25" customHeight="1" outlineLevel="1">
      <c r="B89" s="99" t="s">
        <v>36</v>
      </c>
      <c r="C89" s="44" t="s">
        <v>217</v>
      </c>
      <c r="D89" s="100" t="s">
        <v>210</v>
      </c>
      <c r="E89" s="42" t="s">
        <v>151</v>
      </c>
      <c r="F89" s="98" t="s">
        <v>218</v>
      </c>
      <c r="G89" s="98" t="s">
        <v>219</v>
      </c>
      <c r="H89" s="38" t="str">
        <f>IF(B89&lt;&gt;"",SUBSTITUTE(VLOOKUP(B89,LabelListLookUp,2,FALSE),", ",","&amp;CHAR(10)),"")</f>
        <v>CA_n1A-n28A/CA_n1A-n28A,
CA_n1A-n28A-n78A/CA_n1A-n28A,
CA_n1A-n28A-n78A/CA_n1A-n78A,
CA_n1A-n28A-n78A/CA_n28A-n78A,
CA_n3A-n28A-n78A/CA_n3A-n28A,
CA_n3A-n28A-n78A/CA_n3A-n78A,
CA_n3A-n28A-n78A/CA_n28A-n78A</v>
      </c>
      <c r="I89" s="98" t="s">
        <v>220</v>
      </c>
      <c r="J89" s="36" t="s">
        <v>16665</v>
      </c>
      <c r="K89" s="38" t="str">
        <f>WPtarget</f>
        <v>RAN5#102</v>
      </c>
      <c r="L89" s="48" t="s">
        <v>16709</v>
      </c>
      <c r="M89" s="106" t="s">
        <v>16696</v>
      </c>
      <c r="N89" s="105">
        <v>1</v>
      </c>
      <c r="O89" s="68">
        <f t="array" ref="O89">IF(AND(H89&lt;&gt;"",H89&lt;&gt;"-"),IF(SUMPRODUCT($Q$86:$W$86,--(Q89:W89&lt;&gt;""))&gt;0,SUMPRODUCT($Q$86:$W$86,Q89:W89)/SUMPRODUCT($Q$86:$W$86,--(Q89:W89&lt;&gt;"")),""),"")</f>
        <v>1</v>
      </c>
      <c r="P89" s="64"/>
      <c r="Q89" s="86">
        <v>1</v>
      </c>
      <c r="R89" s="86"/>
      <c r="S89" s="86">
        <v>1</v>
      </c>
      <c r="T89" s="86">
        <v>1</v>
      </c>
      <c r="U89" s="86"/>
      <c r="V89" s="86"/>
      <c r="W89" s="86"/>
    </row>
    <row r="90" spans="2:24" ht="83.25" customHeight="1" outlineLevel="1">
      <c r="B90" s="99" t="s">
        <v>36</v>
      </c>
      <c r="C90" s="44" t="s">
        <v>221</v>
      </c>
      <c r="D90" s="100" t="s">
        <v>210</v>
      </c>
      <c r="E90" s="42" t="s">
        <v>151</v>
      </c>
      <c r="F90" s="98" t="s">
        <v>222</v>
      </c>
      <c r="G90" s="98" t="s">
        <v>223</v>
      </c>
      <c r="H90" s="38" t="str">
        <f>IF(B90&lt;&gt;"",SUBSTITUTE(VLOOKUP(B90,LabelListLookUp,2,FALSE),", ",","&amp;CHAR(10)),"")</f>
        <v>CA_n1A-n28A/CA_n1A-n28A,
CA_n1A-n28A-n78A/CA_n1A-n28A,
CA_n1A-n28A-n78A/CA_n1A-n78A,
CA_n1A-n28A-n78A/CA_n28A-n78A,
CA_n3A-n28A-n78A/CA_n3A-n28A,
CA_n3A-n28A-n78A/CA_n3A-n78A,
CA_n3A-n28A-n78A/CA_n28A-n78A</v>
      </c>
      <c r="I90" s="98" t="s">
        <v>224</v>
      </c>
      <c r="J90" s="36" t="s">
        <v>16665</v>
      </c>
      <c r="K90" s="38" t="str">
        <f>WPtarget</f>
        <v>RAN5#102</v>
      </c>
      <c r="L90" s="48" t="s">
        <v>16709</v>
      </c>
      <c r="M90" s="107" t="s">
        <v>16702</v>
      </c>
      <c r="N90" s="105">
        <v>1</v>
      </c>
      <c r="O90" s="68">
        <f t="array" ref="O90">IF(AND(H90&lt;&gt;"",H90&lt;&gt;"-"),IF(SUMPRODUCT($Q$86:$W$86,--(Q90:W90&lt;&gt;""))&gt;0,SUMPRODUCT($Q$86:$W$86,Q90:W90)/SUMPRODUCT($Q$86:$W$86,--(Q90:W90&lt;&gt;"")),""),"")</f>
        <v>1</v>
      </c>
      <c r="P90" s="64"/>
      <c r="Q90" s="86">
        <v>1</v>
      </c>
      <c r="R90" s="86"/>
      <c r="S90" s="86">
        <v>1</v>
      </c>
      <c r="T90" s="86">
        <v>1</v>
      </c>
      <c r="U90" s="86">
        <v>1</v>
      </c>
      <c r="V90" s="86"/>
      <c r="W90" s="86"/>
    </row>
    <row r="91" spans="2:24" ht="105" customHeight="1" outlineLevel="1">
      <c r="B91" s="99" t="s">
        <v>36</v>
      </c>
      <c r="C91" s="44" t="s">
        <v>225</v>
      </c>
      <c r="D91" s="100" t="s">
        <v>210</v>
      </c>
      <c r="E91" s="42" t="s">
        <v>151</v>
      </c>
      <c r="F91" s="98" t="s">
        <v>226</v>
      </c>
      <c r="G91" s="98" t="s">
        <v>227</v>
      </c>
      <c r="H91" s="38" t="str">
        <f>IF(B91&lt;&gt;"",SUBSTITUTE(VLOOKUP(B91,LabelListLookUp,2,FALSE),", ",","&amp;CHAR(10)),"")</f>
        <v>CA_n1A-n28A/CA_n1A-n28A,
CA_n1A-n28A-n78A/CA_n1A-n28A,
CA_n1A-n28A-n78A/CA_n1A-n78A,
CA_n1A-n28A-n78A/CA_n28A-n78A,
CA_n3A-n28A-n78A/CA_n3A-n28A,
CA_n3A-n28A-n78A/CA_n3A-n78A,
CA_n3A-n28A-n78A/CA_n28A-n78A</v>
      </c>
      <c r="I91" s="135" t="s">
        <v>228</v>
      </c>
      <c r="J91" s="36" t="s">
        <v>16665</v>
      </c>
      <c r="K91" s="38" t="str">
        <f>WPtarget</f>
        <v>RAN5#102</v>
      </c>
      <c r="L91" s="48" t="s">
        <v>16712</v>
      </c>
      <c r="M91" s="106" t="s">
        <v>16700</v>
      </c>
      <c r="N91" s="105">
        <v>1</v>
      </c>
      <c r="O91" s="68">
        <f t="array" ref="O91">IF(AND(H91&lt;&gt;"",H91&lt;&gt;"-"),IF(SUMPRODUCT($Q$86:$W$86,--(Q91:W91&lt;&gt;""))&gt;0,SUMPRODUCT($Q$86:$W$86,Q91:W91)/SUMPRODUCT($Q$86:$W$86,--(Q91:W91&lt;&gt;"")),""),"")</f>
        <v>1</v>
      </c>
      <c r="P91" s="64"/>
      <c r="Q91" s="86">
        <v>1</v>
      </c>
      <c r="R91" s="86"/>
      <c r="S91" s="86">
        <v>1</v>
      </c>
      <c r="T91" s="86">
        <v>1</v>
      </c>
      <c r="U91" s="86">
        <v>1</v>
      </c>
      <c r="V91" s="86"/>
      <c r="W91" s="86"/>
    </row>
    <row r="92" spans="2:24" outlineLevel="1">
      <c r="B92" s="197" t="s">
        <v>98</v>
      </c>
      <c r="C92" s="198"/>
      <c r="D92" s="198"/>
      <c r="E92" s="198"/>
      <c r="F92" s="198"/>
      <c r="G92" s="198"/>
      <c r="H92" s="198"/>
      <c r="I92" s="198"/>
      <c r="J92" s="198"/>
      <c r="K92" s="198"/>
      <c r="L92" s="198"/>
      <c r="M92" s="198"/>
      <c r="N92" s="198"/>
      <c r="O92" s="198"/>
      <c r="P92" s="70"/>
      <c r="Q92" s="70"/>
      <c r="R92" s="70"/>
      <c r="S92" s="70"/>
      <c r="T92" s="70"/>
      <c r="U92" s="70"/>
      <c r="V92" s="70"/>
      <c r="W92" s="87"/>
    </row>
    <row r="93" spans="2:24" s="9" customFormat="1" outlineLevel="1">
      <c r="B93" s="39"/>
      <c r="C93" s="39"/>
      <c r="D93" s="40"/>
      <c r="E93" s="40"/>
      <c r="F93" s="40"/>
      <c r="G93" s="40"/>
      <c r="H93" s="40"/>
      <c r="I93" s="40"/>
      <c r="J93" s="40"/>
      <c r="K93" s="40"/>
      <c r="L93" s="40"/>
      <c r="M93" s="40"/>
      <c r="N93" s="40"/>
      <c r="O93" s="40"/>
      <c r="P93" s="40"/>
      <c r="Q93" s="40"/>
      <c r="R93" s="40"/>
      <c r="S93" s="40"/>
      <c r="T93" s="40"/>
      <c r="U93" s="40"/>
      <c r="V93" s="40"/>
      <c r="W93" s="40"/>
      <c r="X93" s="17"/>
    </row>
    <row r="94" spans="2:24" ht="18">
      <c r="B94" s="207" t="s">
        <v>229</v>
      </c>
      <c r="C94" s="208"/>
      <c r="D94" s="208"/>
      <c r="E94" s="208"/>
      <c r="F94" s="208"/>
      <c r="G94" s="208"/>
      <c r="H94" s="208"/>
      <c r="I94" s="208"/>
      <c r="J94" s="208"/>
      <c r="K94" s="208"/>
      <c r="L94" s="208"/>
      <c r="M94" s="208"/>
      <c r="N94" s="208"/>
      <c r="O94" s="208"/>
      <c r="P94" s="34"/>
      <c r="Q94" s="34"/>
      <c r="R94" s="34"/>
      <c r="S94" s="34"/>
      <c r="T94" s="34"/>
      <c r="U94" s="34"/>
      <c r="V94" s="34"/>
      <c r="W94" s="82"/>
    </row>
    <row r="95" spans="2:24" outlineLevel="1">
      <c r="B95" s="212" t="s">
        <v>55</v>
      </c>
      <c r="C95" s="213" t="s">
        <v>56</v>
      </c>
      <c r="D95" s="202" t="s">
        <v>57</v>
      </c>
      <c r="E95" s="202" t="s">
        <v>122</v>
      </c>
      <c r="F95" s="202" t="s">
        <v>59</v>
      </c>
      <c r="G95" s="202" t="s">
        <v>60</v>
      </c>
      <c r="H95" s="206" t="s">
        <v>101</v>
      </c>
      <c r="I95" s="202" t="s">
        <v>102</v>
      </c>
      <c r="J95" s="202" t="s">
        <v>63</v>
      </c>
      <c r="K95" s="202" t="s">
        <v>64</v>
      </c>
      <c r="L95" s="202" t="s">
        <v>65</v>
      </c>
      <c r="M95" s="206" t="s">
        <v>10</v>
      </c>
      <c r="N95" s="222" t="s">
        <v>66</v>
      </c>
      <c r="O95" s="202" t="s">
        <v>67</v>
      </c>
      <c r="P95" s="69"/>
      <c r="Q95" s="194" t="s">
        <v>68</v>
      </c>
      <c r="R95" s="195"/>
      <c r="S95" s="195"/>
      <c r="T95" s="195"/>
      <c r="U95" s="195"/>
      <c r="V95" s="195"/>
      <c r="W95" s="196"/>
    </row>
    <row r="96" spans="2:24" ht="20" outlineLevel="1">
      <c r="B96" s="212"/>
      <c r="C96" s="214"/>
      <c r="D96" s="202"/>
      <c r="E96" s="202"/>
      <c r="F96" s="202"/>
      <c r="G96" s="202"/>
      <c r="H96" s="206"/>
      <c r="I96" s="202"/>
      <c r="J96" s="202"/>
      <c r="K96" s="202"/>
      <c r="L96" s="202"/>
      <c r="M96" s="206"/>
      <c r="N96" s="222"/>
      <c r="O96" s="202"/>
      <c r="P96" s="69"/>
      <c r="Q96" s="35" t="s">
        <v>204</v>
      </c>
      <c r="R96" s="35" t="s">
        <v>205</v>
      </c>
      <c r="S96" s="35" t="s">
        <v>206</v>
      </c>
      <c r="T96" s="35" t="s">
        <v>207</v>
      </c>
      <c r="U96" s="93"/>
      <c r="V96" s="93"/>
      <c r="W96" s="35" t="s">
        <v>208</v>
      </c>
    </row>
    <row r="97" spans="2:24" outlineLevel="1">
      <c r="B97" s="213"/>
      <c r="C97" s="215"/>
      <c r="D97" s="202"/>
      <c r="E97" s="202"/>
      <c r="F97" s="202"/>
      <c r="G97" s="202"/>
      <c r="H97" s="206"/>
      <c r="I97" s="202"/>
      <c r="J97" s="202"/>
      <c r="K97" s="202"/>
      <c r="L97" s="202"/>
      <c r="M97" s="206"/>
      <c r="N97" s="222"/>
      <c r="O97" s="202"/>
      <c r="P97" s="69"/>
      <c r="Q97" s="67">
        <v>1</v>
      </c>
      <c r="R97" s="67">
        <v>5</v>
      </c>
      <c r="S97" s="67">
        <v>5</v>
      </c>
      <c r="T97" s="67">
        <v>2</v>
      </c>
      <c r="U97" s="94"/>
      <c r="V97" s="94"/>
      <c r="W97" s="67">
        <v>2</v>
      </c>
    </row>
    <row r="98" spans="2:24" ht="81" customHeight="1" outlineLevel="1">
      <c r="B98" s="36" t="s">
        <v>44</v>
      </c>
      <c r="C98" s="44" t="s">
        <v>230</v>
      </c>
      <c r="D98" s="42" t="s">
        <v>231</v>
      </c>
      <c r="E98" s="98" t="s">
        <v>151</v>
      </c>
      <c r="F98" s="98" t="s">
        <v>232</v>
      </c>
      <c r="G98" s="98" t="s">
        <v>233</v>
      </c>
      <c r="H98" s="38" t="str">
        <f>IF(B98&lt;&gt;"",SUBSTITUTE(VLOOKUP(B98,LabelListLookUp,2,FALSE),", ",","&amp;CHAR(10)),"")</f>
        <v>CA_n1A-n28A-n78A/-,
CA_n1A-n28A/CA_n1A-n28A,
CA_n1A-n28A-n78A/CA_n1A-n28A,
CA_n1A-n28A-n78A/CA_n1A-n78A,
CA_n1A-n28A-n78A/CA_n28A-n78A,
CA_n3A-n28A-n78A/CA_n3A-n28A,
CA_n3A-n28A-n78A/CA_n3A-n78A,
CA_n3A-n28A-n78A/CA_n28A-n78A</v>
      </c>
      <c r="I98" s="98" t="s">
        <v>234</v>
      </c>
      <c r="J98" s="98" t="s">
        <v>16665</v>
      </c>
      <c r="K98" s="38" t="str">
        <f>WPtarget</f>
        <v>RAN5#102</v>
      </c>
      <c r="L98" s="48" t="s">
        <v>16711</v>
      </c>
      <c r="M98" s="107" t="s">
        <v>16668</v>
      </c>
      <c r="N98" s="105">
        <v>1</v>
      </c>
      <c r="O98" s="68">
        <f t="array" ref="O98">IF(AND(H98&lt;&gt;"",H98&lt;&gt;"-"),IF(SUMPRODUCT($Q$97:$W$97,--(Q98:W98&lt;&gt;""))&gt;0,SUMPRODUCT($Q$97:$W$97,Q98:W98)/SUMPRODUCT($Q$97:$W$97,--(Q98:W98&lt;&gt;"")),""),"")</f>
        <v>1</v>
      </c>
      <c r="P98" s="69"/>
      <c r="Q98" s="86">
        <v>1</v>
      </c>
      <c r="R98" s="86"/>
      <c r="S98" s="86">
        <v>1</v>
      </c>
      <c r="T98" s="86">
        <v>1</v>
      </c>
      <c r="U98" s="86"/>
      <c r="V98" s="86"/>
      <c r="W98" s="86"/>
    </row>
    <row r="99" spans="2:24" ht="81.75" customHeight="1" outlineLevel="1">
      <c r="B99" s="36" t="s">
        <v>46</v>
      </c>
      <c r="C99" s="44" t="s">
        <v>235</v>
      </c>
      <c r="D99" s="42" t="s">
        <v>231</v>
      </c>
      <c r="E99" s="98" t="s">
        <v>151</v>
      </c>
      <c r="F99" s="98" t="s">
        <v>232</v>
      </c>
      <c r="G99" s="98" t="s">
        <v>236</v>
      </c>
      <c r="H99" s="38" t="str">
        <f>IF(B99&lt;&gt;"",SUBSTITUTE(VLOOKUP(B99,LabelListLookUp,2,FALSE),", ",","&amp;CHAR(10)),"")</f>
        <v/>
      </c>
      <c r="I99" s="98" t="s">
        <v>237</v>
      </c>
      <c r="J99" s="98"/>
      <c r="K99" s="38" t="str">
        <f>WPtarget</f>
        <v>RAN5#102</v>
      </c>
      <c r="L99" s="98"/>
      <c r="M99" s="107"/>
      <c r="N99" s="105">
        <v>1</v>
      </c>
      <c r="O99" s="68" t="str">
        <f t="array" ref="O99">IF(AND(H99&lt;&gt;"",H99&lt;&gt;"-"),IF(SUMPRODUCT($Q$97:$W$97,--(Q99:W99&lt;&gt;""))&gt;0,SUMPRODUCT($Q$97:$W$97,Q99:W99)/SUMPRODUCT($Q$97:$W$97,--(Q99:W99&lt;&gt;"")),""),"")</f>
        <v/>
      </c>
      <c r="P99" s="69"/>
      <c r="Q99" s="86">
        <v>0</v>
      </c>
      <c r="R99" s="86"/>
      <c r="S99" s="86">
        <v>0</v>
      </c>
      <c r="T99" s="86">
        <v>0</v>
      </c>
      <c r="U99" s="86"/>
      <c r="V99" s="86"/>
      <c r="W99" s="86"/>
    </row>
    <row r="100" spans="2:24" outlineLevel="1">
      <c r="B100" s="197" t="s">
        <v>98</v>
      </c>
      <c r="C100" s="198"/>
      <c r="D100" s="198"/>
      <c r="E100" s="198"/>
      <c r="F100" s="198"/>
      <c r="G100" s="198"/>
      <c r="H100" s="198"/>
      <c r="I100" s="198"/>
      <c r="J100" s="198"/>
      <c r="K100" s="198"/>
      <c r="L100" s="198"/>
      <c r="M100" s="198"/>
      <c r="N100" s="198"/>
      <c r="O100" s="198"/>
      <c r="P100" s="70"/>
      <c r="Q100" s="70"/>
      <c r="R100" s="70"/>
      <c r="S100" s="70"/>
      <c r="T100" s="70"/>
      <c r="U100" s="70"/>
      <c r="V100" s="70"/>
      <c r="W100" s="87"/>
    </row>
    <row r="101" spans="2:24" s="9" customFormat="1" outlineLevel="1">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8">
      <c r="B102" s="183" t="s">
        <v>238</v>
      </c>
      <c r="C102" s="184"/>
      <c r="D102" s="184"/>
      <c r="E102" s="184"/>
      <c r="F102" s="184"/>
      <c r="G102" s="184"/>
      <c r="H102" s="184"/>
      <c r="I102" s="184"/>
      <c r="J102" s="184"/>
      <c r="K102" s="184"/>
      <c r="L102" s="184"/>
      <c r="M102" s="184"/>
      <c r="N102" s="184"/>
      <c r="O102" s="184"/>
      <c r="P102" s="34"/>
      <c r="Q102" s="34"/>
      <c r="R102" s="34"/>
      <c r="S102" s="34"/>
      <c r="T102" s="34"/>
      <c r="U102" s="34"/>
      <c r="V102" s="34"/>
      <c r="W102" s="82"/>
    </row>
    <row r="103" spans="2:24" outlineLevel="1">
      <c r="B103" s="212" t="s">
        <v>55</v>
      </c>
      <c r="C103" s="213" t="s">
        <v>56</v>
      </c>
      <c r="D103" s="202" t="s">
        <v>57</v>
      </c>
      <c r="E103" s="202" t="s">
        <v>122</v>
      </c>
      <c r="F103" s="202" t="s">
        <v>59</v>
      </c>
      <c r="G103" s="202" t="s">
        <v>60</v>
      </c>
      <c r="H103" s="206" t="s">
        <v>101</v>
      </c>
      <c r="I103" s="202" t="s">
        <v>102</v>
      </c>
      <c r="J103" s="202" t="s">
        <v>63</v>
      </c>
      <c r="K103" s="202" t="s">
        <v>64</v>
      </c>
      <c r="L103" s="202" t="s">
        <v>65</v>
      </c>
      <c r="M103" s="206" t="s">
        <v>10</v>
      </c>
      <c r="N103" s="222" t="s">
        <v>66</v>
      </c>
      <c r="O103" s="202" t="s">
        <v>67</v>
      </c>
      <c r="P103" s="69"/>
      <c r="Q103" s="194" t="s">
        <v>68</v>
      </c>
      <c r="R103" s="195"/>
      <c r="S103" s="195"/>
      <c r="T103" s="195"/>
      <c r="U103" s="195"/>
      <c r="V103" s="195"/>
      <c r="W103" s="196"/>
    </row>
    <row r="104" spans="2:24" ht="20" outlineLevel="1">
      <c r="B104" s="212"/>
      <c r="C104" s="214"/>
      <c r="D104" s="202"/>
      <c r="E104" s="202"/>
      <c r="F104" s="202"/>
      <c r="G104" s="202"/>
      <c r="H104" s="206"/>
      <c r="I104" s="202"/>
      <c r="J104" s="202"/>
      <c r="K104" s="202"/>
      <c r="L104" s="202"/>
      <c r="M104" s="206"/>
      <c r="N104" s="222"/>
      <c r="O104" s="202"/>
      <c r="P104" s="69"/>
      <c r="Q104" s="35" t="s">
        <v>204</v>
      </c>
      <c r="R104" s="35" t="s">
        <v>205</v>
      </c>
      <c r="S104" s="35" t="s">
        <v>206</v>
      </c>
      <c r="T104" s="35" t="s">
        <v>207</v>
      </c>
      <c r="U104" s="93"/>
      <c r="V104" s="93"/>
      <c r="W104" s="35" t="s">
        <v>208</v>
      </c>
    </row>
    <row r="105" spans="2:24" outlineLevel="1">
      <c r="B105" s="213"/>
      <c r="C105" s="215"/>
      <c r="D105" s="202"/>
      <c r="E105" s="202"/>
      <c r="F105" s="202"/>
      <c r="G105" s="202"/>
      <c r="H105" s="206"/>
      <c r="I105" s="202"/>
      <c r="J105" s="202"/>
      <c r="K105" s="202"/>
      <c r="L105" s="202"/>
      <c r="M105" s="206"/>
      <c r="N105" s="222"/>
      <c r="O105" s="202"/>
      <c r="P105" s="69"/>
      <c r="Q105" s="67">
        <v>1</v>
      </c>
      <c r="R105" s="67">
        <v>5</v>
      </c>
      <c r="S105" s="67">
        <v>5</v>
      </c>
      <c r="T105" s="67">
        <v>2</v>
      </c>
      <c r="U105" s="94"/>
      <c r="V105" s="94"/>
      <c r="W105" s="67">
        <v>2</v>
      </c>
    </row>
    <row r="106" spans="2:24" ht="16.5" customHeight="1" outlineLevel="1">
      <c r="B106" s="36"/>
      <c r="C106" s="44" t="s">
        <v>239</v>
      </c>
      <c r="D106" s="102"/>
      <c r="E106" s="103"/>
      <c r="F106" s="103"/>
      <c r="G106" s="103"/>
      <c r="H106" s="38" t="str">
        <f>IF(B106&lt;&gt;"",SUBSTITUTE(VLOOKUP(B106,LabelListLookUp,2,FALSE),", ",","&amp;CHAR(10)),"")</f>
        <v/>
      </c>
      <c r="I106" s="103" t="s">
        <v>240</v>
      </c>
      <c r="J106" s="103"/>
      <c r="K106" s="38" t="str">
        <f>WPtarget</f>
        <v>RAN5#102</v>
      </c>
      <c r="L106" s="103"/>
      <c r="M106" s="108"/>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c r="B107" s="197" t="s">
        <v>98</v>
      </c>
      <c r="C107" s="198"/>
      <c r="D107" s="198"/>
      <c r="E107" s="198"/>
      <c r="F107" s="198"/>
      <c r="G107" s="198"/>
      <c r="H107" s="198"/>
      <c r="I107" s="198"/>
      <c r="J107" s="198"/>
      <c r="K107" s="198"/>
      <c r="L107" s="198"/>
      <c r="M107" s="198"/>
      <c r="N107" s="198"/>
      <c r="O107" s="198"/>
      <c r="P107" s="70"/>
      <c r="Q107" s="70"/>
      <c r="R107" s="70"/>
      <c r="S107" s="70"/>
      <c r="T107" s="70"/>
      <c r="U107" s="70"/>
      <c r="V107" s="70"/>
      <c r="W107" s="87"/>
    </row>
    <row r="108" spans="2:24" s="9" customFormat="1" outlineLevel="1">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8">
      <c r="B109" s="183" t="s">
        <v>241</v>
      </c>
      <c r="C109" s="184"/>
      <c r="D109" s="184"/>
      <c r="E109" s="184"/>
      <c r="F109" s="184"/>
      <c r="G109" s="184"/>
      <c r="H109" s="184"/>
      <c r="I109" s="184"/>
      <c r="J109" s="184"/>
      <c r="K109" s="184"/>
      <c r="L109" s="184"/>
      <c r="M109" s="184"/>
      <c r="N109" s="184"/>
      <c r="O109" s="184"/>
      <c r="P109" s="34"/>
      <c r="Q109" s="34"/>
      <c r="R109" s="34"/>
      <c r="S109" s="34"/>
      <c r="T109" s="34"/>
      <c r="U109" s="34"/>
      <c r="V109" s="34"/>
      <c r="W109" s="82"/>
      <c r="X109" s="17"/>
    </row>
    <row r="110" spans="2:24" s="9" customFormat="1" outlineLevel="1">
      <c r="B110" s="212" t="s">
        <v>55</v>
      </c>
      <c r="C110" s="213" t="s">
        <v>56</v>
      </c>
      <c r="D110" s="202" t="s">
        <v>57</v>
      </c>
      <c r="E110" s="202" t="s">
        <v>122</v>
      </c>
      <c r="F110" s="202" t="s">
        <v>59</v>
      </c>
      <c r="G110" s="202" t="s">
        <v>60</v>
      </c>
      <c r="H110" s="206" t="s">
        <v>101</v>
      </c>
      <c r="I110" s="202" t="s">
        <v>102</v>
      </c>
      <c r="J110" s="202" t="s">
        <v>63</v>
      </c>
      <c r="K110" s="202" t="s">
        <v>64</v>
      </c>
      <c r="L110" s="202" t="s">
        <v>65</v>
      </c>
      <c r="M110" s="206" t="s">
        <v>10</v>
      </c>
      <c r="N110" s="222" t="s">
        <v>66</v>
      </c>
      <c r="O110" s="202" t="s">
        <v>67</v>
      </c>
      <c r="P110" s="69"/>
      <c r="Q110" s="194" t="s">
        <v>68</v>
      </c>
      <c r="R110" s="195"/>
      <c r="S110" s="195"/>
      <c r="T110" s="195"/>
      <c r="U110" s="195"/>
      <c r="V110" s="195"/>
      <c r="W110" s="196"/>
      <c r="X110" s="17"/>
    </row>
    <row r="111" spans="2:24" s="9" customFormat="1" ht="20" outlineLevel="1">
      <c r="B111" s="212"/>
      <c r="C111" s="214"/>
      <c r="D111" s="202"/>
      <c r="E111" s="202"/>
      <c r="F111" s="202"/>
      <c r="G111" s="202"/>
      <c r="H111" s="206"/>
      <c r="I111" s="202"/>
      <c r="J111" s="202"/>
      <c r="K111" s="202"/>
      <c r="L111" s="202"/>
      <c r="M111" s="206"/>
      <c r="N111" s="222"/>
      <c r="O111" s="202"/>
      <c r="P111" s="69"/>
      <c r="Q111" s="35" t="s">
        <v>242</v>
      </c>
      <c r="R111" s="110"/>
      <c r="S111" s="110"/>
      <c r="T111" s="110"/>
      <c r="U111" s="110"/>
      <c r="V111" s="110"/>
      <c r="W111" s="110"/>
      <c r="X111" s="17"/>
    </row>
    <row r="112" spans="2:24" s="9" customFormat="1" outlineLevel="1">
      <c r="B112" s="213"/>
      <c r="C112" s="215"/>
      <c r="D112" s="202"/>
      <c r="E112" s="202"/>
      <c r="F112" s="202"/>
      <c r="G112" s="202"/>
      <c r="H112" s="206"/>
      <c r="I112" s="202"/>
      <c r="J112" s="202"/>
      <c r="K112" s="202"/>
      <c r="L112" s="202"/>
      <c r="M112" s="206"/>
      <c r="N112" s="222"/>
      <c r="O112" s="202"/>
      <c r="P112" s="69"/>
      <c r="Q112" s="67">
        <v>1</v>
      </c>
      <c r="R112" s="111"/>
      <c r="S112" s="111"/>
      <c r="T112" s="111"/>
      <c r="U112" s="111"/>
      <c r="V112" s="111"/>
      <c r="W112" s="111"/>
      <c r="X112" s="17"/>
    </row>
    <row r="113" spans="2:24" s="9" customFormat="1" ht="13.5" customHeight="1" outlineLevel="1">
      <c r="B113" s="36"/>
      <c r="C113" s="44" t="s">
        <v>243</v>
      </c>
      <c r="D113" s="103"/>
      <c r="E113" s="103"/>
      <c r="F113" s="103"/>
      <c r="G113" s="103"/>
      <c r="H113" s="38" t="str">
        <f>IF(B113&lt;&gt;"",SUBSTITUTE(VLOOKUP(B113,LabelListLookUp,2,FALSE),", ",","&amp;CHAR(10)),"")</f>
        <v/>
      </c>
      <c r="I113" s="103" t="s">
        <v>240</v>
      </c>
      <c r="J113" s="103"/>
      <c r="K113" s="38" t="str">
        <f>WPtarget</f>
        <v>RAN5#102</v>
      </c>
      <c r="L113" s="103"/>
      <c r="M113" s="108"/>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c r="B114" s="197" t="s">
        <v>98</v>
      </c>
      <c r="C114" s="198"/>
      <c r="D114" s="198"/>
      <c r="E114" s="198"/>
      <c r="F114" s="198"/>
      <c r="G114" s="198"/>
      <c r="H114" s="198"/>
      <c r="I114" s="198"/>
      <c r="J114" s="198"/>
      <c r="K114" s="198"/>
      <c r="L114" s="198"/>
      <c r="M114" s="198"/>
      <c r="N114" s="198"/>
      <c r="O114" s="198"/>
      <c r="P114" s="70"/>
      <c r="Q114" s="70"/>
      <c r="R114" s="70"/>
      <c r="S114" s="70"/>
      <c r="T114" s="70"/>
      <c r="U114" s="70"/>
      <c r="V114" s="70"/>
      <c r="W114" s="87"/>
      <c r="X114" s="17"/>
    </row>
    <row r="115" spans="2:24" s="9" customFormat="1" outlineLevel="1">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8">
      <c r="B116" s="183" t="s">
        <v>244</v>
      </c>
      <c r="C116" s="184"/>
      <c r="D116" s="184"/>
      <c r="E116" s="184"/>
      <c r="F116" s="184"/>
      <c r="G116" s="184"/>
      <c r="H116" s="184"/>
      <c r="I116" s="184"/>
      <c r="J116" s="184"/>
      <c r="K116" s="184"/>
      <c r="L116" s="184"/>
      <c r="M116" s="184"/>
      <c r="N116" s="184"/>
      <c r="O116" s="184"/>
      <c r="P116" s="34"/>
      <c r="Q116" s="34"/>
      <c r="R116" s="34"/>
      <c r="S116" s="34"/>
      <c r="T116" s="34"/>
      <c r="U116" s="34"/>
      <c r="V116" s="34"/>
      <c r="W116" s="82"/>
      <c r="X116" s="17"/>
    </row>
    <row r="117" spans="2:24" s="9" customFormat="1" ht="18" outlineLevel="1">
      <c r="B117" s="212" t="s">
        <v>55</v>
      </c>
      <c r="C117" s="213" t="s">
        <v>56</v>
      </c>
      <c r="D117" s="199" t="s">
        <v>57</v>
      </c>
      <c r="E117" s="199" t="s">
        <v>122</v>
      </c>
      <c r="F117" s="199" t="s">
        <v>59</v>
      </c>
      <c r="G117" s="199" t="s">
        <v>60</v>
      </c>
      <c r="H117" s="216" t="s">
        <v>101</v>
      </c>
      <c r="I117" s="199" t="s">
        <v>102</v>
      </c>
      <c r="J117" s="199" t="s">
        <v>63</v>
      </c>
      <c r="K117" s="199" t="s">
        <v>64</v>
      </c>
      <c r="L117" s="199" t="s">
        <v>65</v>
      </c>
      <c r="M117" s="203" t="s">
        <v>10</v>
      </c>
      <c r="N117" s="222" t="s">
        <v>66</v>
      </c>
      <c r="O117" s="199" t="s">
        <v>67</v>
      </c>
      <c r="P117" s="109"/>
      <c r="Q117" s="209" t="s">
        <v>68</v>
      </c>
      <c r="R117" s="210"/>
      <c r="S117" s="210"/>
      <c r="T117" s="210"/>
      <c r="U117" s="210"/>
      <c r="V117" s="210"/>
      <c r="W117" s="211"/>
      <c r="X117" s="17"/>
    </row>
    <row r="118" spans="2:24" s="9" customFormat="1" ht="20" outlineLevel="1">
      <c r="B118" s="212"/>
      <c r="C118" s="214"/>
      <c r="D118" s="200"/>
      <c r="E118" s="200"/>
      <c r="F118" s="200"/>
      <c r="G118" s="200"/>
      <c r="H118" s="217"/>
      <c r="I118" s="200"/>
      <c r="J118" s="200"/>
      <c r="K118" s="200"/>
      <c r="L118" s="200"/>
      <c r="M118" s="204"/>
      <c r="N118" s="222"/>
      <c r="O118" s="200"/>
      <c r="P118" s="109"/>
      <c r="Q118" s="35" t="s">
        <v>242</v>
      </c>
      <c r="R118" s="110"/>
      <c r="S118" s="110"/>
      <c r="T118" s="110"/>
      <c r="U118" s="110"/>
      <c r="V118" s="110"/>
      <c r="W118" s="110"/>
      <c r="X118" s="17"/>
    </row>
    <row r="119" spans="2:24" s="9" customFormat="1" ht="18" outlineLevel="1">
      <c r="B119" s="213"/>
      <c r="C119" s="214"/>
      <c r="D119" s="200"/>
      <c r="E119" s="200"/>
      <c r="F119" s="200"/>
      <c r="G119" s="200"/>
      <c r="H119" s="217"/>
      <c r="I119" s="200"/>
      <c r="J119" s="200"/>
      <c r="K119" s="200"/>
      <c r="L119" s="200"/>
      <c r="M119" s="204"/>
      <c r="N119" s="219"/>
      <c r="O119" s="200"/>
      <c r="P119" s="109"/>
      <c r="Q119" s="67">
        <v>1</v>
      </c>
      <c r="R119" s="111"/>
      <c r="S119" s="111"/>
      <c r="T119" s="111"/>
      <c r="U119" s="111"/>
      <c r="V119" s="111"/>
      <c r="W119" s="111"/>
      <c r="X119" s="17"/>
    </row>
    <row r="120" spans="2:24" s="9" customFormat="1" ht="93.75" customHeight="1" outlineLevel="1">
      <c r="B120" s="36" t="s">
        <v>42</v>
      </c>
      <c r="C120" s="44" t="s">
        <v>245</v>
      </c>
      <c r="D120" s="48" t="s">
        <v>246</v>
      </c>
      <c r="E120" s="48" t="s">
        <v>247</v>
      </c>
      <c r="F120" s="48" t="s">
        <v>248</v>
      </c>
      <c r="G120" s="48" t="s">
        <v>249</v>
      </c>
      <c r="H120" s="48" t="str">
        <f>IF(B120&lt;&gt;"",SUBSTITUTE(VLOOKUP(B120,LabelListLookUp,2,FALSE),", ",","&amp;CHAR(10)),"")</f>
        <v>CA_n1A-n28A-n78A/-,
CA_n1A-n28A/CA_n1A-n28A,
CA_n1A-n28A-n78A/CA_n1A-n28A,
CA_n1A-n28A-n78A/CA_n1A-n78A,
CA_n1A-n28A-n78A/CA_n28A-n78A,
CA_n3A-n28A-n78A/CA_n3A-n28A,
CA_n3A-n28A-n78A/CA_n3A-n78A,
CA_n3A-n28A-n78A/CA_n28A-n78A</v>
      </c>
      <c r="I120" s="48" t="s">
        <v>250</v>
      </c>
      <c r="J120" s="48" t="s">
        <v>16665</v>
      </c>
      <c r="K120" s="48" t="str">
        <f>WPtarget</f>
        <v>RAN5#102</v>
      </c>
      <c r="L120" s="48"/>
      <c r="M120" s="73" t="s">
        <v>16667</v>
      </c>
      <c r="N120" s="67">
        <v>1</v>
      </c>
      <c r="O120" s="68">
        <f t="array" ref="O120">IF(AND(H120&lt;&gt;"",H120&lt;&gt;"-"),IF(SUMPRODUCT($Q$119:$W$119,--(Q120:W120&lt;&gt;""))&gt;0,SUMPRODUCT($Q$119:$W$119,Q120:W120)/SUMPRODUCT($Q$119:$W$119,--(Q120:W120&lt;&gt;"")),""),"")</f>
        <v>1</v>
      </c>
      <c r="P120" s="109"/>
      <c r="Q120" s="86">
        <v>1</v>
      </c>
      <c r="R120" s="86"/>
      <c r="S120" s="86"/>
      <c r="T120" s="86"/>
      <c r="U120" s="86"/>
      <c r="V120" s="86"/>
      <c r="W120" s="86"/>
      <c r="X120" s="17"/>
    </row>
    <row r="121" spans="2:24" s="9" customFormat="1" ht="80" outlineLevel="1">
      <c r="B121" s="36" t="s">
        <v>42</v>
      </c>
      <c r="C121" s="44" t="s">
        <v>251</v>
      </c>
      <c r="D121" s="48" t="s">
        <v>246</v>
      </c>
      <c r="E121" s="48" t="s">
        <v>247</v>
      </c>
      <c r="F121" s="48" t="s">
        <v>252</v>
      </c>
      <c r="G121" s="48" t="s">
        <v>253</v>
      </c>
      <c r="H121" s="48" t="str">
        <f>IF(B121&lt;&gt;"",SUBSTITUTE(VLOOKUP(B121,LabelListLookUp,2,FALSE),", ",","&amp;CHAR(10)),"")</f>
        <v>CA_n1A-n28A-n78A/-,
CA_n1A-n28A/CA_n1A-n28A,
CA_n1A-n28A-n78A/CA_n1A-n28A,
CA_n1A-n28A-n78A/CA_n1A-n78A,
CA_n1A-n28A-n78A/CA_n28A-n78A,
CA_n3A-n28A-n78A/CA_n3A-n28A,
CA_n3A-n28A-n78A/CA_n3A-n78A,
CA_n3A-n28A-n78A/CA_n28A-n78A</v>
      </c>
      <c r="I121" s="48" t="s">
        <v>254</v>
      </c>
      <c r="J121" s="48" t="s">
        <v>16665</v>
      </c>
      <c r="K121" s="48" t="str">
        <f>WPtarget</f>
        <v>RAN5#102</v>
      </c>
      <c r="L121" s="48"/>
      <c r="M121" s="73" t="s">
        <v>16667</v>
      </c>
      <c r="N121" s="67">
        <v>1</v>
      </c>
      <c r="O121" s="68">
        <f t="array" ref="O121">IF(AND(H121&lt;&gt;"",H121&lt;&gt;"-"),IF(SUMPRODUCT($Q$119:$W$119,--(Q121:W121&lt;&gt;""))&gt;0,SUMPRODUCT($Q$119:$W$119,Q121:W121)/SUMPRODUCT($Q$119:$W$119,--(Q121:W121&lt;&gt;"")),""),"")</f>
        <v>1</v>
      </c>
      <c r="P121" s="109"/>
      <c r="Q121" s="86">
        <v>1</v>
      </c>
      <c r="R121" s="86"/>
      <c r="S121" s="86"/>
      <c r="T121" s="86"/>
      <c r="U121" s="86"/>
      <c r="V121" s="86"/>
      <c r="W121" s="86"/>
      <c r="X121" s="17"/>
    </row>
    <row r="122" spans="2:24" s="9" customFormat="1" ht="94.5" customHeight="1" outlineLevel="1">
      <c r="B122" s="36" t="s">
        <v>42</v>
      </c>
      <c r="C122" s="44" t="s">
        <v>255</v>
      </c>
      <c r="D122" s="48" t="s">
        <v>246</v>
      </c>
      <c r="E122" s="48" t="s">
        <v>247</v>
      </c>
      <c r="F122" s="48" t="s">
        <v>256</v>
      </c>
      <c r="G122" s="48" t="s">
        <v>257</v>
      </c>
      <c r="H122" s="48" t="str">
        <f>IF(B122&lt;&gt;"",SUBSTITUTE(VLOOKUP(B122,LabelListLookUp,2,FALSE),", ",","&amp;CHAR(10)),"")</f>
        <v>CA_n1A-n28A-n78A/-,
CA_n1A-n28A/CA_n1A-n28A,
CA_n1A-n28A-n78A/CA_n1A-n28A,
CA_n1A-n28A-n78A/CA_n1A-n78A,
CA_n1A-n28A-n78A/CA_n28A-n78A,
CA_n3A-n28A-n78A/CA_n3A-n28A,
CA_n3A-n28A-n78A/CA_n3A-n78A,
CA_n3A-n28A-n78A/CA_n28A-n78A</v>
      </c>
      <c r="I122" s="48" t="s">
        <v>258</v>
      </c>
      <c r="J122" s="48" t="s">
        <v>16665</v>
      </c>
      <c r="K122" s="48" t="str">
        <f>WPtarget</f>
        <v>RAN5#102</v>
      </c>
      <c r="L122" s="138"/>
      <c r="M122" s="73" t="s">
        <v>16693</v>
      </c>
      <c r="N122" s="67">
        <v>1</v>
      </c>
      <c r="O122" s="68">
        <f t="array" ref="O122">IF(AND(H122&lt;&gt;"",H122&lt;&gt;"-"),IF(SUMPRODUCT($Q$119:$W$119,--(Q122:W122&lt;&gt;""))&gt;0,SUMPRODUCT($Q$119:$W$119,Q122:W122)/SUMPRODUCT($Q$119:$W$119,--(Q122:W122&lt;&gt;"")),""),"")</f>
        <v>1</v>
      </c>
      <c r="P122" s="109"/>
      <c r="Q122" s="86">
        <v>1</v>
      </c>
      <c r="R122" s="86"/>
      <c r="S122" s="86"/>
      <c r="T122" s="86"/>
      <c r="U122" s="86"/>
      <c r="V122" s="86"/>
      <c r="W122" s="86"/>
      <c r="X122" s="17"/>
    </row>
    <row r="123" spans="2:24" s="9" customFormat="1" ht="18" outlineLevel="1">
      <c r="B123" s="197" t="s">
        <v>98</v>
      </c>
      <c r="C123" s="198"/>
      <c r="D123" s="198"/>
      <c r="E123" s="198"/>
      <c r="F123" s="198"/>
      <c r="G123" s="198"/>
      <c r="H123" s="198"/>
      <c r="I123" s="198"/>
      <c r="J123" s="198"/>
      <c r="K123" s="198"/>
      <c r="L123" s="198"/>
      <c r="M123" s="198"/>
      <c r="N123" s="198"/>
      <c r="O123" s="198"/>
      <c r="P123" s="109"/>
      <c r="Q123" s="70"/>
      <c r="R123" s="70"/>
      <c r="S123" s="70"/>
      <c r="T123" s="70"/>
      <c r="U123" s="70"/>
      <c r="V123" s="70"/>
      <c r="W123" s="87"/>
      <c r="X123" s="17"/>
    </row>
    <row r="124" spans="2:24" s="9" customFormat="1" ht="18">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Q87:W91 Q98:W99 Q66:W80" name="Range3"/>
    <protectedRange sqref="L66:L68 J66:J68 L70:M73 J70:J73 M69 L75:M75 J75:J80 L80:M80 M76:M79 M87 J87:J91 M91 M74 M89" name="Range3_2"/>
    <protectedRange sqref="J56:J59 L57:M58 L59" name="Range2_5"/>
    <protectedRange sqref="J45:J48 L45:M48 L56 L87 L122 L69 L74 L76:L79 L89:L91 L98" name="Range5_8"/>
    <protectedRange sqref="L34:M38 J34:J38" name="Range5_9"/>
    <protectedRange sqref="L88:M88" name="Range3_4"/>
    <protectedRange sqref="L106:M106 J106" name="Range3_6"/>
    <protectedRange sqref="J113 L113:M113" name="Range5_10"/>
    <protectedRange sqref="J120:J122 L120:M121" name="Range5_12"/>
    <protectedRange sqref="K87:K91 K106 K113 K45:K48 K98:K99 K56:K59 K120:K122 K34:K38 K66:K80" name="Range2_1"/>
    <protectedRange sqref="M56" name="Range2_5_1"/>
    <protectedRange sqref="M59" name="Range2_5_2"/>
    <protectedRange sqref="M66:M68" name="Range3_2_1"/>
    <protectedRange sqref="J69 J74" name="Range5_9_1"/>
    <protectedRange sqref="M90" name="Range3_4_1"/>
    <protectedRange sqref="M122" name="Range5_1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B31:B33">
    <cfRule type="expression" dxfId="153" priority="528">
      <formula>AND(LEN($H31)&lt;=1,$E31&lt;&gt;"")</formula>
    </cfRule>
  </conditionalFormatting>
  <conditionalFormatting sqref="B42:B45">
    <cfRule type="expression" dxfId="152" priority="323">
      <formula>AND(LEN($H42)&lt;=1,$E42&lt;&gt;"")</formula>
    </cfRule>
  </conditionalFormatting>
  <conditionalFormatting sqref="B53:B55">
    <cfRule type="expression" dxfId="151" priority="526">
      <formula>AND(LEN($H53)&lt;=1,$E53&lt;&gt;"")</formula>
    </cfRule>
  </conditionalFormatting>
  <conditionalFormatting sqref="B63:B65">
    <cfRule type="expression" dxfId="150" priority="524">
      <formula>AND(LEN($H63)&lt;=1,$E63&lt;&gt;"")</formula>
    </cfRule>
  </conditionalFormatting>
  <conditionalFormatting sqref="B103:B105">
    <cfRule type="expression" dxfId="149" priority="520">
      <formula>AND(LEN($H103)&lt;=1,$E103&lt;&gt;"")</formula>
    </cfRule>
  </conditionalFormatting>
  <conditionalFormatting sqref="B110:B112">
    <cfRule type="expression" dxfId="148" priority="518">
      <formula>AND(LEN($H110)&lt;=1,$E110&lt;&gt;"")</formula>
    </cfRule>
  </conditionalFormatting>
  <conditionalFormatting sqref="B117:B119">
    <cfRule type="expression" dxfId="147" priority="516">
      <formula>AND(LEN($H117)&lt;=1,$E117&lt;&gt;"")</formula>
    </cfRule>
  </conditionalFormatting>
  <conditionalFormatting sqref="B46:G48">
    <cfRule type="expression" dxfId="146" priority="225">
      <formula>AND(LEN($H46)&lt;=1,$E46&lt;&gt;"")</formula>
    </cfRule>
  </conditionalFormatting>
  <conditionalFormatting sqref="B68:H80">
    <cfRule type="expression" dxfId="145" priority="69">
      <formula>AND(LEN($H68)&lt;=1,$E68&lt;&gt;"")</formula>
    </cfRule>
  </conditionalFormatting>
  <conditionalFormatting sqref="B66:L66 N66:W67 B67:I67">
    <cfRule type="expression" dxfId="144" priority="54">
      <formula>AND(LEN($H66)&lt;=1,$E66&lt;&gt;"")</formula>
    </cfRule>
  </conditionalFormatting>
  <conditionalFormatting sqref="B99:M99 B98:K98 M98">
    <cfRule type="expression" dxfId="143" priority="4">
      <formula>AND(LEN($H98)&lt;=1,$E98&lt;&gt;"")</formula>
    </cfRule>
  </conditionalFormatting>
  <conditionalFormatting sqref="B29:W30 D32:W33 R32:V34 D42:W44 B49:W52 D53:W55 D63:W65 B81:W83 B84:B86 B95:B97 B100:W102 D110:W112 D117:W119">
    <cfRule type="expression" dxfId="142" priority="530">
      <formula>AND(LEN($H29)&lt;=1,$E29&lt;&gt;"")</formula>
    </cfRule>
  </conditionalFormatting>
  <conditionalFormatting sqref="B34:W41">
    <cfRule type="expression" dxfId="141" priority="152">
      <formula>AND(LEN($H34)&lt;=1,$E34&lt;&gt;"")</formula>
    </cfRule>
  </conditionalFormatting>
  <conditionalFormatting sqref="B56:W62">
    <cfRule type="expression" dxfId="140" priority="26">
      <formula>AND(LEN($H56)&lt;=1,$E56&lt;&gt;"")</formula>
    </cfRule>
  </conditionalFormatting>
  <conditionalFormatting sqref="B87:W94">
    <cfRule type="expression" dxfId="139" priority="10">
      <formula>AND(LEN($H87)&lt;=1,$E87&lt;&gt;"")</formula>
    </cfRule>
  </conditionalFormatting>
  <conditionalFormatting sqref="B106:W109">
    <cfRule type="expression" dxfId="138" priority="146">
      <formula>AND(LEN($H106)&lt;=1,$E106&lt;&gt;"")</formula>
    </cfRule>
  </conditionalFormatting>
  <conditionalFormatting sqref="B113:W116">
    <cfRule type="expression" dxfId="137" priority="145">
      <formula>AND(LEN($H113)&lt;=1,$E113&lt;&gt;"")</formula>
    </cfRule>
  </conditionalFormatting>
  <conditionalFormatting sqref="B120:W143">
    <cfRule type="expression" dxfId="136" priority="7">
      <formula>AND(LEN($H120)&lt;=1,$E120&lt;&gt;"")</formula>
    </cfRule>
  </conditionalFormatting>
  <conditionalFormatting sqref="C42">
    <cfRule type="expression" dxfId="135" priority="529">
      <formula>AND(LEN($H42)&lt;=1,$E42&lt;&gt;"")</formula>
    </cfRule>
  </conditionalFormatting>
  <conditionalFormatting sqref="C53">
    <cfRule type="expression" dxfId="134" priority="525">
      <formula>AND(LEN($H53)&lt;=1,$E53&lt;&gt;"")</formula>
    </cfRule>
  </conditionalFormatting>
  <conditionalFormatting sqref="C63">
    <cfRule type="expression" dxfId="133" priority="523">
      <formula>AND(LEN($H63)&lt;=1,$E63&lt;&gt;"")</formula>
    </cfRule>
  </conditionalFormatting>
  <conditionalFormatting sqref="C110">
    <cfRule type="expression" dxfId="132" priority="517">
      <formula>AND(LEN($H110)&lt;=1,$E110&lt;&gt;"")</formula>
    </cfRule>
  </conditionalFormatting>
  <conditionalFormatting sqref="C117">
    <cfRule type="expression" dxfId="131" priority="515">
      <formula>AND(LEN($H117)&lt;=1,$E117&lt;&gt;"")</formula>
    </cfRule>
  </conditionalFormatting>
  <conditionalFormatting sqref="C45:G45">
    <cfRule type="expression" dxfId="130" priority="322">
      <formula>AND(LEN($H45)&lt;=1,$E45&lt;&gt;"")</formula>
    </cfRule>
  </conditionalFormatting>
  <conditionalFormatting sqref="C31:Q31">
    <cfRule type="expression" dxfId="129" priority="527">
      <formula>AND(LEN($H31)&lt;=1,$E31&lt;&gt;"")</formula>
    </cfRule>
  </conditionalFormatting>
  <conditionalFormatting sqref="C84:W84">
    <cfRule type="expression" dxfId="128" priority="522">
      <formula>AND(LEN($H84)&lt;=1,$E84&lt;&gt;"")</formula>
    </cfRule>
  </conditionalFormatting>
  <conditionalFormatting sqref="C95:W95">
    <cfRule type="expression" dxfId="127" priority="521">
      <formula>AND(LEN($H95)&lt;=1,$E95&lt;&gt;"")</formula>
    </cfRule>
  </conditionalFormatting>
  <conditionalFormatting sqref="C103:W103">
    <cfRule type="expression" dxfId="126" priority="519">
      <formula>AND(LEN($H103)&lt;=1,$E103&lt;&gt;"")</formula>
    </cfRule>
  </conditionalFormatting>
  <conditionalFormatting sqref="D18:H25">
    <cfRule type="expression" dxfId="125" priority="485">
      <formula>$I18=""</formula>
    </cfRule>
  </conditionalFormatting>
  <conditionalFormatting sqref="D85:W86">
    <cfRule type="expression" dxfId="124" priority="295">
      <formula>AND(LEN($H85)&lt;=1,$E85&lt;&gt;"")</formula>
    </cfRule>
  </conditionalFormatting>
  <conditionalFormatting sqref="D96:W97">
    <cfRule type="expression" dxfId="123" priority="294">
      <formula>AND(LEN($H96)&lt;=1,$E96&lt;&gt;"")</formula>
    </cfRule>
  </conditionalFormatting>
  <conditionalFormatting sqref="D104:W105">
    <cfRule type="expression" dxfId="122" priority="292">
      <formula>AND(LEN($H104)&lt;=1,$E104&lt;&gt;"")</formula>
    </cfRule>
  </conditionalFormatting>
  <conditionalFormatting sqref="H45:W48">
    <cfRule type="expression" dxfId="121" priority="151">
      <formula>AND(LEN($H45)&lt;=1,$E45&lt;&gt;"")</formula>
    </cfRule>
  </conditionalFormatting>
  <conditionalFormatting sqref="I16:I18">
    <cfRule type="expression" dxfId="120" priority="595">
      <formula>#REF!&lt;1</formula>
    </cfRule>
    <cfRule type="expression" dxfId="119" priority="596">
      <formula>#REF!&gt;=0.9999999</formula>
    </cfRule>
    <cfRule type="expression" dxfId="118" priority="594">
      <formula>#REF!&lt;=0</formula>
    </cfRule>
  </conditionalFormatting>
  <conditionalFormatting sqref="I16:I25">
    <cfRule type="expression" dxfId="117" priority="582">
      <formula>I16&gt;=1</formula>
    </cfRule>
    <cfRule type="expression" dxfId="116" priority="580" stopIfTrue="1">
      <formula>I16&lt;=0</formula>
    </cfRule>
    <cfRule type="expression" dxfId="115" priority="579" stopIfTrue="1">
      <formula>I16=""</formula>
    </cfRule>
    <cfRule type="expression" dxfId="114" priority="581" stopIfTrue="1">
      <formula>I16&lt;1</formula>
    </cfRule>
  </conditionalFormatting>
  <conditionalFormatting sqref="I20:I25">
    <cfRule type="expression" dxfId="113" priority="583">
      <formula>#REF!&lt;=0</formula>
    </cfRule>
    <cfRule type="expression" dxfId="112" priority="584">
      <formula>#REF!&lt;1</formula>
    </cfRule>
    <cfRule type="expression" dxfId="111" priority="585">
      <formula>#REF!&gt;=0.9999999</formula>
    </cfRule>
  </conditionalFormatting>
  <conditionalFormatting sqref="I68:I70 K70:M70 I71:M73">
    <cfRule type="expression" dxfId="110" priority="180">
      <formula>AND(LEN($H68)&lt;=1,$E68&lt;&gt;"")</formula>
    </cfRule>
  </conditionalFormatting>
  <conditionalFormatting sqref="I74 M74:W74 I75:W80">
    <cfRule type="expression" dxfId="109" priority="5">
      <formula>AND(LEN($H74)&lt;=1,$E74&lt;&gt;"")</formula>
    </cfRule>
  </conditionalFormatting>
  <conditionalFormatting sqref="J67:J70">
    <cfRule type="expression" dxfId="108" priority="22">
      <formula>AND(LEN($H67)&lt;=1,$E67&lt;&gt;"")</formula>
    </cfRule>
  </conditionalFormatting>
  <conditionalFormatting sqref="K67:L69">
    <cfRule type="expression" dxfId="107" priority="6">
      <formula>AND(LEN($H67)&lt;=1,$E67&lt;&gt;"")</formula>
    </cfRule>
  </conditionalFormatting>
  <conditionalFormatting sqref="M66:M69">
    <cfRule type="expression" dxfId="106" priority="24">
      <formula>AND(LEN($H66)&lt;=1,$E66&lt;&gt;"")</formula>
    </cfRule>
  </conditionalFormatting>
  <conditionalFormatting sqref="N68:W72">
    <cfRule type="expression" dxfId="105" priority="206">
      <formula>AND(LEN($H68)&lt;=1,$E68&lt;&gt;"")</formula>
    </cfRule>
  </conditionalFormatting>
  <conditionalFormatting sqref="N73:W73">
    <cfRule type="expression" dxfId="104" priority="188">
      <formula>AND(LEN($H73)&lt;=1,$E73&lt;&gt;"")</formula>
    </cfRule>
  </conditionalFormatting>
  <conditionalFormatting sqref="N98:W99">
    <cfRule type="expression" dxfId="103" priority="160">
      <formula>AND(LEN($H98)&lt;=1,$E98&lt;&gt;"")</formula>
    </cfRule>
  </conditionalFormatting>
  <conditionalFormatting sqref="O34:O38">
    <cfRule type="expression" dxfId="102" priority="245" stopIfTrue="1">
      <formula>O34&lt;1</formula>
    </cfRule>
    <cfRule type="expression" dxfId="101" priority="246">
      <formula>O34&gt;=1</formula>
    </cfRule>
    <cfRule type="expression" dxfId="100" priority="243" stopIfTrue="1">
      <formula>O34=""</formula>
    </cfRule>
    <cfRule type="expression" dxfId="99" priority="244" stopIfTrue="1">
      <formula>O34&lt;=0</formula>
    </cfRule>
  </conditionalFormatting>
  <conditionalFormatting sqref="O45:O48">
    <cfRule type="expression" dxfId="98" priority="233" stopIfTrue="1">
      <formula>O45&lt;1</formula>
    </cfRule>
    <cfRule type="expression" dxfId="97" priority="234">
      <formula>O45&gt;=1</formula>
    </cfRule>
    <cfRule type="expression" dxfId="96" priority="231" stopIfTrue="1">
      <formula>O45=""</formula>
    </cfRule>
    <cfRule type="expression" dxfId="95" priority="232" stopIfTrue="1">
      <formula>O45&lt;=0</formula>
    </cfRule>
  </conditionalFormatting>
  <conditionalFormatting sqref="O56:O59">
    <cfRule type="expression" dxfId="94" priority="128" stopIfTrue="1">
      <formula>O56=""</formula>
    </cfRule>
    <cfRule type="expression" dxfId="93" priority="129" stopIfTrue="1">
      <formula>O56&lt;=0</formula>
    </cfRule>
    <cfRule type="expression" dxfId="92" priority="130" stopIfTrue="1">
      <formula>O56&lt;1</formula>
    </cfRule>
    <cfRule type="expression" dxfId="91" priority="131">
      <formula>O56&gt;=1</formula>
    </cfRule>
  </conditionalFormatting>
  <conditionalFormatting sqref="O66:O67">
    <cfRule type="expression" dxfId="90" priority="67">
      <formula>O66&gt;=1</formula>
    </cfRule>
    <cfRule type="expression" dxfId="89" priority="66" stopIfTrue="1">
      <formula>O66&lt;1</formula>
    </cfRule>
    <cfRule type="expression" dxfId="88" priority="65" stopIfTrue="1">
      <formula>O66&lt;=0</formula>
    </cfRule>
    <cfRule type="expression" dxfId="87" priority="64" stopIfTrue="1">
      <formula>O66=""</formula>
    </cfRule>
  </conditionalFormatting>
  <conditionalFormatting sqref="O68:O69">
    <cfRule type="expression" dxfId="86" priority="509" stopIfTrue="1">
      <formula>O68=""</formula>
    </cfRule>
    <cfRule type="expression" dxfId="85" priority="510" stopIfTrue="1">
      <formula>O68&lt;=0</formula>
    </cfRule>
    <cfRule type="expression" dxfId="84" priority="511" stopIfTrue="1">
      <formula>O68&lt;1</formula>
    </cfRule>
    <cfRule type="expression" dxfId="83" priority="512">
      <formula>O68&gt;=1</formula>
    </cfRule>
  </conditionalFormatting>
  <conditionalFormatting sqref="O70:O74">
    <cfRule type="expression" dxfId="82" priority="193" stopIfTrue="1">
      <formula>O70=""</formula>
    </cfRule>
    <cfRule type="expression" dxfId="81" priority="195" stopIfTrue="1">
      <formula>O70&lt;1</formula>
    </cfRule>
    <cfRule type="expression" dxfId="80" priority="196">
      <formula>O70&gt;=1</formula>
    </cfRule>
    <cfRule type="expression" dxfId="79" priority="194" stopIfTrue="1">
      <formula>O70&lt;=0</formula>
    </cfRule>
  </conditionalFormatting>
  <conditionalFormatting sqref="O72 O87:O91">
    <cfRule type="expression" dxfId="78" priority="599" stopIfTrue="1">
      <formula>O72&lt;1</formula>
    </cfRule>
    <cfRule type="expression" dxfId="77" priority="598" stopIfTrue="1">
      <formula>O72&lt;=0</formula>
    </cfRule>
    <cfRule type="expression" dxfId="76" priority="597" stopIfTrue="1">
      <formula>O72=""</formula>
    </cfRule>
    <cfRule type="expression" dxfId="75" priority="600">
      <formula>O72&gt;=1</formula>
    </cfRule>
  </conditionalFormatting>
  <conditionalFormatting sqref="O73">
    <cfRule type="expression" dxfId="74" priority="184" stopIfTrue="1">
      <formula>O73=""</formula>
    </cfRule>
    <cfRule type="expression" dxfId="73" priority="185" stopIfTrue="1">
      <formula>O73&lt;=0</formula>
    </cfRule>
    <cfRule type="expression" dxfId="72" priority="186" stopIfTrue="1">
      <formula>O73&lt;1</formula>
    </cfRule>
    <cfRule type="expression" dxfId="71" priority="187">
      <formula>O73&gt;=1</formula>
    </cfRule>
  </conditionalFormatting>
  <conditionalFormatting sqref="O75:O80">
    <cfRule type="expression" dxfId="70" priority="176" stopIfTrue="1">
      <formula>O75&lt;=0</formula>
    </cfRule>
    <cfRule type="expression" dxfId="69" priority="177" stopIfTrue="1">
      <formula>O75&lt;1</formula>
    </cfRule>
    <cfRule type="expression" dxfId="68" priority="178">
      <formula>O75&gt;=1</formula>
    </cfRule>
    <cfRule type="expression" dxfId="67" priority="175" stopIfTrue="1">
      <formula>O75=""</formula>
    </cfRule>
  </conditionalFormatting>
  <conditionalFormatting sqref="O98:O99">
    <cfRule type="expression" dxfId="66" priority="156" stopIfTrue="1">
      <formula>O98=""</formula>
    </cfRule>
    <cfRule type="expression" dxfId="65" priority="157" stopIfTrue="1">
      <formula>O98&lt;=0</formula>
    </cfRule>
    <cfRule type="expression" dxfId="64" priority="158" stopIfTrue="1">
      <formula>O98&lt;1</formula>
    </cfRule>
    <cfRule type="expression" dxfId="63" priority="159">
      <formula>O98&gt;=1</formula>
    </cfRule>
  </conditionalFormatting>
  <conditionalFormatting sqref="O106">
    <cfRule type="expression" dxfId="62" priority="561" stopIfTrue="1">
      <formula>O106&lt;1</formula>
    </cfRule>
    <cfRule type="expression" dxfId="61" priority="562">
      <formula>O106&gt;=1</formula>
    </cfRule>
    <cfRule type="expression" dxfId="60" priority="560" stopIfTrue="1">
      <formula>O106&lt;=0</formula>
    </cfRule>
    <cfRule type="expression" dxfId="59" priority="559" stopIfTrue="1">
      <formula>O106=""</formula>
    </cfRule>
  </conditionalFormatting>
  <conditionalFormatting sqref="O113">
    <cfRule type="expression" dxfId="58" priority="558">
      <formula>O113&gt;=1</formula>
    </cfRule>
    <cfRule type="expression" dxfId="57" priority="557" stopIfTrue="1">
      <formula>O113&lt;1</formula>
    </cfRule>
    <cfRule type="expression" dxfId="56" priority="556" stopIfTrue="1">
      <formula>O113&lt;=0</formula>
    </cfRule>
    <cfRule type="expression" dxfId="55" priority="555" stopIfTrue="1">
      <formula>O113=""</formula>
    </cfRule>
  </conditionalFormatting>
  <conditionalFormatting sqref="O120:O122">
    <cfRule type="expression" dxfId="54" priority="92" stopIfTrue="1">
      <formula>O120=""</formula>
    </cfRule>
    <cfRule type="expression" dxfId="53" priority="93" stopIfTrue="1">
      <formula>O120&lt;=0</formula>
    </cfRule>
    <cfRule type="expression" dxfId="52" priority="94" stopIfTrue="1">
      <formula>O120&lt;1</formula>
    </cfRule>
    <cfRule type="expression" dxfId="51" priority="95">
      <formula>O120&gt;=1</formula>
    </cfRule>
  </conditionalFormatting>
  <conditionalFormatting sqref="Q34:W34">
    <cfRule type="expression" dxfId="50" priority="531" stopIfTrue="1">
      <formula>OR(Q34="",LEN($H34)&lt;=1)</formula>
    </cfRule>
    <cfRule type="expression" dxfId="49" priority="532" stopIfTrue="1">
      <formula>Q34&lt;=0</formula>
    </cfRule>
    <cfRule type="expression" dxfId="48" priority="533" stopIfTrue="1">
      <formula>Q34&lt;1</formula>
    </cfRule>
    <cfRule type="expression" dxfId="47" priority="534">
      <formula>Q34&gt;=1</formula>
    </cfRule>
  </conditionalFormatting>
  <conditionalFormatting sqref="Q35:W38">
    <cfRule type="expression" dxfId="46" priority="242">
      <formula>Q35&gt;=1</formula>
    </cfRule>
    <cfRule type="expression" dxfId="45" priority="241" stopIfTrue="1">
      <formula>Q35&lt;1</formula>
    </cfRule>
    <cfRule type="expression" dxfId="44" priority="240" stopIfTrue="1">
      <formula>Q35&lt;=0</formula>
    </cfRule>
    <cfRule type="expression" dxfId="43" priority="239" stopIfTrue="1">
      <formula>OR(Q35="",LEN($H35)&lt;=1)</formula>
    </cfRule>
  </conditionalFormatting>
  <conditionalFormatting sqref="Q45:W48">
    <cfRule type="expression" dxfId="42" priority="230">
      <formula>Q45&gt;=1</formula>
    </cfRule>
    <cfRule type="expression" dxfId="41" priority="229" stopIfTrue="1">
      <formula>Q45&lt;1</formula>
    </cfRule>
    <cfRule type="expression" dxfId="40" priority="228" stopIfTrue="1">
      <formula>Q45&lt;=0</formula>
    </cfRule>
    <cfRule type="expression" dxfId="39" priority="227" stopIfTrue="1">
      <formula>OR(Q45="",LEN($H45)&lt;=1)</formula>
    </cfRule>
  </conditionalFormatting>
  <conditionalFormatting sqref="Q56:W59">
    <cfRule type="expression" dxfId="38" priority="124" stopIfTrue="1">
      <formula>Q56&lt;=0</formula>
    </cfRule>
    <cfRule type="expression" dxfId="37" priority="123" stopIfTrue="1">
      <formula>OR(Q56="",LEN($H56)&lt;=1)</formula>
    </cfRule>
    <cfRule type="expression" dxfId="36" priority="125" stopIfTrue="1">
      <formula>Q56&lt;1</formula>
    </cfRule>
    <cfRule type="expression" dxfId="35" priority="126">
      <formula>Q56&gt;=1</formula>
    </cfRule>
  </conditionalFormatting>
  <conditionalFormatting sqref="Q66:W67">
    <cfRule type="expression" dxfId="34" priority="60" stopIfTrue="1">
      <formula>OR(Q66="",LEN($H66)&lt;=1)</formula>
    </cfRule>
    <cfRule type="expression" dxfId="33" priority="61" stopIfTrue="1">
      <formula>Q66&lt;=0</formula>
    </cfRule>
    <cfRule type="expression" dxfId="32" priority="62" stopIfTrue="1">
      <formula>Q66&lt;1</formula>
    </cfRule>
    <cfRule type="expression" dxfId="31" priority="63">
      <formula>Q66&gt;=1</formula>
    </cfRule>
  </conditionalFormatting>
  <conditionalFormatting sqref="Q68:W72">
    <cfRule type="expression" dxfId="30" priority="209" stopIfTrue="1">
      <formula>Q68&lt;1</formula>
    </cfRule>
    <cfRule type="expression" dxfId="29" priority="210">
      <formula>Q68&gt;=1</formula>
    </cfRule>
    <cfRule type="expression" dxfId="28" priority="207" stopIfTrue="1">
      <formula>OR(Q68="",LEN($H68)&lt;=1)</formula>
    </cfRule>
    <cfRule type="expression" dxfId="27" priority="208" stopIfTrue="1">
      <formula>Q68&lt;=0</formula>
    </cfRule>
  </conditionalFormatting>
  <conditionalFormatting sqref="Q73:W74">
    <cfRule type="expression" dxfId="26" priority="192">
      <formula>Q73&gt;=1</formula>
    </cfRule>
    <cfRule type="expression" dxfId="25" priority="191" stopIfTrue="1">
      <formula>Q73&lt;1</formula>
    </cfRule>
    <cfRule type="expression" dxfId="24" priority="190" stopIfTrue="1">
      <formula>Q73&lt;=0</formula>
    </cfRule>
    <cfRule type="expression" dxfId="23" priority="189" stopIfTrue="1">
      <formula>OR(Q73="",LEN($H73)&lt;=1)</formula>
    </cfRule>
  </conditionalFormatting>
  <conditionalFormatting sqref="Q75:W80">
    <cfRule type="expression" dxfId="22" priority="174">
      <formula>Q75&gt;=1</formula>
    </cfRule>
    <cfRule type="expression" dxfId="21" priority="173" stopIfTrue="1">
      <formula>Q75&lt;1</formula>
    </cfRule>
    <cfRule type="expression" dxfId="20" priority="172" stopIfTrue="1">
      <formula>Q75&lt;=0</formula>
    </cfRule>
    <cfRule type="expression" dxfId="19" priority="171" stopIfTrue="1">
      <formula>OR(Q75="",LEN($H75)&lt;=1)</formula>
    </cfRule>
  </conditionalFormatting>
  <conditionalFormatting sqref="Q87:W91 Q106:W106">
    <cfRule type="expression" dxfId="18" priority="588" stopIfTrue="1">
      <formula>Q87&lt;1</formula>
    </cfRule>
    <cfRule type="expression" dxfId="17" priority="589">
      <formula>Q87&gt;=1</formula>
    </cfRule>
    <cfRule type="expression" dxfId="16" priority="587" stopIfTrue="1">
      <formula>Q87&lt;=0</formula>
    </cfRule>
  </conditionalFormatting>
  <conditionalFormatting sqref="Q98:W99">
    <cfRule type="expression" dxfId="15" priority="164">
      <formula>Q98&gt;=1</formula>
    </cfRule>
    <cfRule type="expression" dxfId="14" priority="163" stopIfTrue="1">
      <formula>Q98&lt;1</formula>
    </cfRule>
    <cfRule type="expression" dxfId="13" priority="162" stopIfTrue="1">
      <formula>Q98&lt;=0</formula>
    </cfRule>
    <cfRule type="expression" dxfId="12" priority="161" stopIfTrue="1">
      <formula>OR(Q98="",LEN($H98)&lt;=1)</formula>
    </cfRule>
  </conditionalFormatting>
  <conditionalFormatting sqref="Q106:W106 Q87:W91">
    <cfRule type="expression" dxfId="11" priority="586" stopIfTrue="1">
      <formula>OR(Q87="",LEN($H87)&lt;=1)</formula>
    </cfRule>
  </conditionalFormatting>
  <conditionalFormatting sqref="Q113:W113">
    <cfRule type="expression" dxfId="10" priority="547" stopIfTrue="1">
      <formula>OR(Q113="",LEN($H113)&lt;=1)</formula>
    </cfRule>
    <cfRule type="expression" dxfId="9" priority="548" stopIfTrue="1">
      <formula>Q113&lt;=0</formula>
    </cfRule>
    <cfRule type="expression" dxfId="8" priority="550">
      <formula>Q113&gt;=1</formula>
    </cfRule>
    <cfRule type="expression" dxfId="7" priority="549" stopIfTrue="1">
      <formula>Q113&lt;1</formula>
    </cfRule>
  </conditionalFormatting>
  <conditionalFormatting sqref="Q120:W122">
    <cfRule type="expression" dxfId="6" priority="88" stopIfTrue="1">
      <formula>OR(Q120="",LEN($H120)&lt;=1)</formula>
    </cfRule>
    <cfRule type="expression" dxfId="5" priority="90" stopIfTrue="1">
      <formula>Q120&lt;1</formula>
    </cfRule>
    <cfRule type="expression" dxfId="4" priority="91">
      <formula>Q120&gt;=1</formula>
    </cfRule>
    <cfRule type="expression" dxfId="3" priority="89" stopIfTrue="1">
      <formula>Q120&lt;=0</formula>
    </cfRule>
  </conditionalFormatting>
  <conditionalFormatting sqref="J74">
    <cfRule type="expression" dxfId="2" priority="3">
      <formula>AND(LEN($H74)&lt;=1,$E74&lt;&gt;"")</formula>
    </cfRule>
  </conditionalFormatting>
  <conditionalFormatting sqref="K74:L74">
    <cfRule type="expression" dxfId="1" priority="2">
      <formula>AND(LEN($H74)&lt;=1,$E74&lt;&gt;"")</formula>
    </cfRule>
  </conditionalFormatting>
  <conditionalFormatting sqref="L98">
    <cfRule type="expression" dxfId="0" priority="1">
      <formula>AND(LEN($H98)&lt;=1,$E98&lt;&gt;"")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120:K122 K87:K91 K98:K99 K66:K80"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98:W99 Q87:W91 Q34:W38 Q56:W59 Q120:W122 Q66:W80 Q45:W48"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0"/>
  <sheetViews>
    <sheetView workbookViewId="0">
      <selection activeCell="A3" sqref="A3:C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3" t="s">
        <v>259</v>
      </c>
      <c r="B1" s="224"/>
      <c r="C1" s="225"/>
    </row>
    <row r="2" spans="1:3">
      <c r="A2" s="4" t="s">
        <v>260</v>
      </c>
      <c r="B2" s="4" t="s">
        <v>261</v>
      </c>
      <c r="C2" s="4" t="s">
        <v>262</v>
      </c>
    </row>
    <row r="3" spans="1:3" customFormat="1">
      <c r="A3" s="5" t="s">
        <v>263</v>
      </c>
      <c r="B3" s="6" t="s">
        <v>264</v>
      </c>
      <c r="C3" s="5" t="s">
        <v>265</v>
      </c>
    </row>
    <row r="4" spans="1:3" customFormat="1">
      <c r="A4" s="5" t="s">
        <v>266</v>
      </c>
      <c r="B4" s="6" t="s">
        <v>267</v>
      </c>
      <c r="C4" s="5" t="s">
        <v>268</v>
      </c>
    </row>
    <row r="5" spans="1:3" s="1" customFormat="1">
      <c r="A5" s="5" t="s">
        <v>269</v>
      </c>
      <c r="B5" s="6" t="s">
        <v>270</v>
      </c>
      <c r="C5" s="5" t="s">
        <v>271</v>
      </c>
    </row>
    <row r="6" spans="1:3" s="1" customFormat="1">
      <c r="A6" s="5" t="s">
        <v>272</v>
      </c>
      <c r="B6" s="6" t="s">
        <v>273</v>
      </c>
      <c r="C6" s="5" t="s">
        <v>274</v>
      </c>
    </row>
    <row r="7" spans="1:3" s="1" customFormat="1">
      <c r="A7" s="5" t="s">
        <v>275</v>
      </c>
      <c r="B7" s="6" t="s">
        <v>276</v>
      </c>
      <c r="C7" s="5" t="s">
        <v>277</v>
      </c>
    </row>
    <row r="8" spans="1:3" ht="43.5">
      <c r="A8" s="2" t="s">
        <v>278</v>
      </c>
      <c r="B8" s="7" t="s">
        <v>279</v>
      </c>
      <c r="C8" s="8" t="s">
        <v>280</v>
      </c>
    </row>
    <row r="9" spans="1:3" ht="203">
      <c r="A9" s="2" t="s">
        <v>281</v>
      </c>
      <c r="B9" s="7" t="s">
        <v>282</v>
      </c>
      <c r="C9" s="8" t="s">
        <v>283</v>
      </c>
    </row>
    <row r="10" spans="1:3">
      <c r="A10" s="2" t="s">
        <v>284</v>
      </c>
      <c r="B10" s="7" t="s">
        <v>285</v>
      </c>
      <c r="C10" s="2" t="s">
        <v>286</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Nokia-Tuomo Säynäjäkangas_v1</cp:lastModifiedBy>
  <dcterms:created xsi:type="dcterms:W3CDTF">2022-02-11T08:58:00Z</dcterms:created>
  <dcterms:modified xsi:type="dcterms:W3CDTF">2024-02-27T11:57:44Z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